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ocumenttasks/documenttask1.xml" ContentType="application/vnd.ms-excel.documenttask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documenttasks/documenttask2.xml" ContentType="application/vnd.ms-excel.documenttasks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energiacol.sharepoint.com/sites/GrupoSubsidios/Documentos compartidos/Grupo de subsidios/Seguimiento SIN/01. MATRICES DE SEGUIMIENTO/"/>
    </mc:Choice>
  </mc:AlternateContent>
  <xr:revisionPtr revIDLastSave="0" documentId="8_{2395516C-EAD7-4338-A900-4106524D0973}" xr6:coauthVersionLast="47" xr6:coauthVersionMax="47" xr10:uidLastSave="{00000000-0000-0000-0000-000000000000}"/>
  <bookViews>
    <workbookView xWindow="28680" yWindow="-120" windowWidth="29040" windowHeight="15720" firstSheet="4" activeTab="4" xr2:uid="{00000000-000D-0000-FFFF-FFFF00000000}"/>
  </bookViews>
  <sheets>
    <sheet name="CHECKLIST VALIDACIONES" sheetId="15" state="hidden" r:id="rId1"/>
    <sheet name="SEGUIMIENTO FSSRI 2025" sheetId="17" r:id="rId2"/>
    <sheet name="SEGUIMIENTO FSSRI 2024" sheetId="19" state="hidden" r:id="rId3"/>
    <sheet name="Hoja1" sheetId="20" state="hidden" r:id="rId4"/>
    <sheet name="FSSRI SIN" sheetId="10" r:id="rId5"/>
    <sheet name="Especiales" sheetId="9" r:id="rId6"/>
    <sheet name="SEGUIMIENTO FOES" sheetId="18" r:id="rId7"/>
    <sheet name="FOES" sheetId="6" r:id="rId8"/>
    <sheet name="CERRADAS" sheetId="16" r:id="rId9"/>
    <sheet name="CERRADAS ANTERIOR" sheetId="8" state="hidden" r:id="rId10"/>
  </sheets>
  <definedNames>
    <definedName name="_xlnm._FilterDatabase" localSheetId="8" hidden="1">CERRADAS!$A$2:$BM$7</definedName>
    <definedName name="_xlnm._FilterDatabase" localSheetId="9" hidden="1">'CERRADAS ANTERIOR'!$A$2:$D$2</definedName>
    <definedName name="_xlnm._FilterDatabase" localSheetId="0" hidden="1">'CHECKLIST VALIDACIONES'!$A$2:$BV$70</definedName>
    <definedName name="_xlnm._FilterDatabase" localSheetId="5" hidden="1">Especiales!$B$2:$B$10</definedName>
    <definedName name="_xlnm._FilterDatabase" localSheetId="7" hidden="1">FOES!$G$3:$G$27</definedName>
    <definedName name="_xlnm._FilterDatabase" localSheetId="4" hidden="1">'FSSRI SIN'!$A$2:$CD$65</definedName>
    <definedName name="_xlnm._FilterDatabase" localSheetId="3" hidden="1">Hoja1!$B$1:$H$64</definedName>
    <definedName name="_xlnm._FilterDatabase" localSheetId="2" hidden="1">'SEGUIMIENTO FSSRI 2024'!$J$2:$K$21</definedName>
    <definedName name="_xlnm._FilterDatabase" localSheetId="1" hidden="1">'SEGUIMIENTO FSSRI 2025'!$J$3:$K$17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7" l="1"/>
  <c r="CJ4" i="10"/>
  <c r="CJ5" i="10"/>
  <c r="CJ6" i="10"/>
  <c r="CJ7" i="10"/>
  <c r="CJ8" i="10"/>
  <c r="CJ9" i="10"/>
  <c r="CJ10" i="10"/>
  <c r="CJ11" i="10"/>
  <c r="CJ12" i="10"/>
  <c r="CJ13" i="10"/>
  <c r="CJ14" i="10"/>
  <c r="CJ15" i="10"/>
  <c r="CJ16" i="10"/>
  <c r="CJ17" i="10"/>
  <c r="CJ18" i="10"/>
  <c r="CJ19" i="10"/>
  <c r="CJ20" i="10"/>
  <c r="CJ21" i="10"/>
  <c r="CJ22" i="10"/>
  <c r="CJ23" i="10"/>
  <c r="CJ24" i="10"/>
  <c r="CJ25" i="10"/>
  <c r="CJ26" i="10"/>
  <c r="CJ27" i="10"/>
  <c r="CJ28" i="10"/>
  <c r="CJ29" i="10"/>
  <c r="CJ30" i="10"/>
  <c r="CJ31" i="10"/>
  <c r="CJ32" i="10"/>
  <c r="CJ33" i="10"/>
  <c r="CJ34" i="10"/>
  <c r="CJ35" i="10"/>
  <c r="CJ36" i="10"/>
  <c r="CJ37" i="10"/>
  <c r="CJ38" i="10"/>
  <c r="CJ39" i="10"/>
  <c r="CJ40" i="10"/>
  <c r="CJ41" i="10"/>
  <c r="CJ42" i="10"/>
  <c r="CJ49" i="10"/>
  <c r="CJ50" i="10"/>
  <c r="CJ51" i="10"/>
  <c r="CJ52" i="10"/>
  <c r="CJ53" i="10"/>
  <c r="CJ54" i="10"/>
  <c r="CJ55" i="10"/>
  <c r="CJ56" i="10"/>
  <c r="CJ57" i="10"/>
  <c r="CJ58" i="10"/>
  <c r="CJ59" i="10"/>
  <c r="CJ60" i="10"/>
  <c r="CJ61" i="10"/>
  <c r="CJ62" i="10"/>
  <c r="CJ63" i="10"/>
  <c r="CJ64" i="10"/>
  <c r="CJ65" i="10"/>
  <c r="CJ3" i="10"/>
  <c r="CI4" i="10"/>
  <c r="CI5" i="10"/>
  <c r="CI6" i="10"/>
  <c r="CI7" i="10"/>
  <c r="CI8" i="10"/>
  <c r="CI9" i="10"/>
  <c r="CI10" i="10"/>
  <c r="CI11" i="10"/>
  <c r="CI12" i="10"/>
  <c r="CI13" i="10"/>
  <c r="CI14" i="10"/>
  <c r="CI15" i="10"/>
  <c r="CI16" i="10"/>
  <c r="CI17" i="10"/>
  <c r="CI18" i="10"/>
  <c r="CI19" i="10"/>
  <c r="CI20" i="10"/>
  <c r="CI21" i="10"/>
  <c r="CI22" i="10"/>
  <c r="CI23" i="10"/>
  <c r="CI24" i="10"/>
  <c r="CI25" i="10"/>
  <c r="CI26" i="10"/>
  <c r="CI27" i="10"/>
  <c r="CI28" i="10"/>
  <c r="CI29" i="10"/>
  <c r="CI30" i="10"/>
  <c r="CI31" i="10"/>
  <c r="CI32" i="10"/>
  <c r="CI33" i="10"/>
  <c r="CI34" i="10"/>
  <c r="CI35" i="10"/>
  <c r="CI36" i="10"/>
  <c r="CI37" i="10"/>
  <c r="CI38" i="10"/>
  <c r="CI39" i="10"/>
  <c r="CI40" i="10"/>
  <c r="CI41" i="10"/>
  <c r="CI42" i="10"/>
  <c r="CI49" i="10"/>
  <c r="CI50" i="10"/>
  <c r="CI51" i="10"/>
  <c r="CI52" i="10"/>
  <c r="CI53" i="10"/>
  <c r="CI54" i="10"/>
  <c r="CI55" i="10"/>
  <c r="CI56" i="10"/>
  <c r="CI57" i="10"/>
  <c r="CI58" i="10"/>
  <c r="CI59" i="10"/>
  <c r="CI60" i="10"/>
  <c r="CI61" i="10"/>
  <c r="CI62" i="10"/>
  <c r="CI63" i="10"/>
  <c r="CI64" i="10"/>
  <c r="CI65" i="10"/>
  <c r="CI3" i="10"/>
  <c r="CH4" i="10"/>
  <c r="CH5" i="10"/>
  <c r="CH6" i="10"/>
  <c r="CH7" i="10"/>
  <c r="CH8" i="10"/>
  <c r="CH9" i="10"/>
  <c r="CH10" i="10"/>
  <c r="CH11" i="10"/>
  <c r="CH12" i="10"/>
  <c r="CH13" i="10"/>
  <c r="CH14" i="10"/>
  <c r="CH15" i="10"/>
  <c r="CH16" i="10"/>
  <c r="CH17" i="10"/>
  <c r="CH18" i="10"/>
  <c r="CH19" i="10"/>
  <c r="CH20" i="10"/>
  <c r="CH21" i="10"/>
  <c r="CH22" i="10"/>
  <c r="CH23" i="10"/>
  <c r="CH24" i="10"/>
  <c r="CH25" i="10"/>
  <c r="CH26" i="10"/>
  <c r="CH27" i="10"/>
  <c r="CH28" i="10"/>
  <c r="CH29" i="10"/>
  <c r="CH30" i="10"/>
  <c r="CH31" i="10"/>
  <c r="CH32" i="10"/>
  <c r="CH33" i="10"/>
  <c r="CH34" i="10"/>
  <c r="CH35" i="10"/>
  <c r="CH36" i="10"/>
  <c r="CH37" i="10"/>
  <c r="CH38" i="10"/>
  <c r="CH39" i="10"/>
  <c r="CH40" i="10"/>
  <c r="CH41" i="10"/>
  <c r="CH42" i="10"/>
  <c r="CH49" i="10"/>
  <c r="CH50" i="10"/>
  <c r="CH51" i="10"/>
  <c r="CH52" i="10"/>
  <c r="CH53" i="10"/>
  <c r="CH54" i="10"/>
  <c r="CH55" i="10"/>
  <c r="CH56" i="10"/>
  <c r="CH57" i="10"/>
  <c r="CH58" i="10"/>
  <c r="CH59" i="10"/>
  <c r="CH60" i="10"/>
  <c r="CH61" i="10"/>
  <c r="CH62" i="10"/>
  <c r="CH63" i="10"/>
  <c r="CH64" i="10"/>
  <c r="CH65" i="10"/>
  <c r="CH3" i="10"/>
  <c r="B5" i="6"/>
  <c r="B6" i="6" s="1"/>
  <c r="B7" i="6" s="1"/>
  <c r="B8" i="6" s="1"/>
  <c r="B9" i="6" s="1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P7" i="17"/>
  <c r="O7" i="17"/>
  <c r="I22" i="18"/>
  <c r="I24" i="18" s="1"/>
  <c r="D24" i="18"/>
  <c r="C24" i="18"/>
  <c r="K13" i="17"/>
  <c r="C3" i="17"/>
  <c r="CG4" i="10"/>
  <c r="CG5" i="10"/>
  <c r="CG6" i="10"/>
  <c r="CG7" i="10"/>
  <c r="CG8" i="10"/>
  <c r="CG9" i="10"/>
  <c r="CG10" i="10"/>
  <c r="CG11" i="10"/>
  <c r="CG12" i="10"/>
  <c r="CG13" i="10"/>
  <c r="CG14" i="10"/>
  <c r="CG15" i="10"/>
  <c r="CG16" i="10"/>
  <c r="CG17" i="10"/>
  <c r="CG18" i="10"/>
  <c r="CG19" i="10"/>
  <c r="CG20" i="10"/>
  <c r="CG21" i="10"/>
  <c r="CG22" i="10"/>
  <c r="CG23" i="10"/>
  <c r="CG24" i="10"/>
  <c r="CG25" i="10"/>
  <c r="CG26" i="10"/>
  <c r="CG27" i="10"/>
  <c r="CG28" i="10"/>
  <c r="CG29" i="10"/>
  <c r="CG30" i="10"/>
  <c r="CG31" i="10"/>
  <c r="CG32" i="10"/>
  <c r="CG33" i="10"/>
  <c r="CG34" i="10"/>
  <c r="CG35" i="10"/>
  <c r="CG36" i="10"/>
  <c r="CG37" i="10"/>
  <c r="CG38" i="10"/>
  <c r="CG39" i="10"/>
  <c r="CG40" i="10"/>
  <c r="CG41" i="10"/>
  <c r="CG42" i="10"/>
  <c r="CG49" i="10"/>
  <c r="CG50" i="10"/>
  <c r="CG51" i="10"/>
  <c r="CG52" i="10"/>
  <c r="CG53" i="10"/>
  <c r="CG54" i="10"/>
  <c r="CG55" i="10"/>
  <c r="CG56" i="10"/>
  <c r="CG57" i="10"/>
  <c r="CG58" i="10"/>
  <c r="CG59" i="10"/>
  <c r="CG60" i="10"/>
  <c r="CG61" i="10"/>
  <c r="CG62" i="10"/>
  <c r="CG63" i="10"/>
  <c r="K16" i="19" s="1"/>
  <c r="CG64" i="10"/>
  <c r="CG65" i="10"/>
  <c r="CF4" i="10"/>
  <c r="CF5" i="10"/>
  <c r="CF6" i="10"/>
  <c r="CF7" i="10"/>
  <c r="CF8" i="10"/>
  <c r="CF9" i="10"/>
  <c r="CF10" i="10"/>
  <c r="CF11" i="10"/>
  <c r="CF12" i="10"/>
  <c r="CF13" i="10"/>
  <c r="CF14" i="10"/>
  <c r="CF15" i="10"/>
  <c r="CF16" i="10"/>
  <c r="CF17" i="10"/>
  <c r="CF18" i="10"/>
  <c r="CF19" i="10"/>
  <c r="CF20" i="10"/>
  <c r="CF21" i="10"/>
  <c r="CF22" i="10"/>
  <c r="CF23" i="10"/>
  <c r="CF24" i="10"/>
  <c r="CF25" i="10"/>
  <c r="CF26" i="10"/>
  <c r="CF27" i="10"/>
  <c r="CF28" i="10"/>
  <c r="CF29" i="10"/>
  <c r="CF30" i="10"/>
  <c r="CF31" i="10"/>
  <c r="CF32" i="10"/>
  <c r="CF33" i="10"/>
  <c r="CF34" i="10"/>
  <c r="CF35" i="10"/>
  <c r="CF36" i="10"/>
  <c r="CF37" i="10"/>
  <c r="CF38" i="10"/>
  <c r="CF39" i="10"/>
  <c r="CF40" i="10"/>
  <c r="CF41" i="10"/>
  <c r="CF42" i="10"/>
  <c r="CF49" i="10"/>
  <c r="CF50" i="10"/>
  <c r="CF51" i="10"/>
  <c r="CF52" i="10"/>
  <c r="CF53" i="10"/>
  <c r="CF54" i="10"/>
  <c r="CF55" i="10"/>
  <c r="CF56" i="10"/>
  <c r="CF57" i="10"/>
  <c r="CF58" i="10"/>
  <c r="CF59" i="10"/>
  <c r="CF60" i="10"/>
  <c r="CF61" i="10"/>
  <c r="CF62" i="10"/>
  <c r="CF63" i="10"/>
  <c r="CF64" i="10"/>
  <c r="CF65" i="10"/>
  <c r="CE4" i="10"/>
  <c r="CE5" i="10"/>
  <c r="CE6" i="10"/>
  <c r="CE7" i="10"/>
  <c r="CE8" i="10"/>
  <c r="CE9" i="10"/>
  <c r="CE10" i="10"/>
  <c r="CE11" i="10"/>
  <c r="CE12" i="10"/>
  <c r="CE13" i="10"/>
  <c r="CE14" i="10"/>
  <c r="CE15" i="10"/>
  <c r="CE16" i="10"/>
  <c r="CE17" i="10"/>
  <c r="CE18" i="10"/>
  <c r="CE19" i="10"/>
  <c r="CE20" i="10"/>
  <c r="CE21" i="10"/>
  <c r="CE22" i="10"/>
  <c r="CE23" i="10"/>
  <c r="CE24" i="10"/>
  <c r="CE25" i="10"/>
  <c r="CE26" i="10"/>
  <c r="CE27" i="10"/>
  <c r="CE28" i="10"/>
  <c r="CE29" i="10"/>
  <c r="CE30" i="10"/>
  <c r="CE31" i="10"/>
  <c r="CE32" i="10"/>
  <c r="CE33" i="10"/>
  <c r="CE34" i="10"/>
  <c r="CE35" i="10"/>
  <c r="CE36" i="10"/>
  <c r="CE37" i="10"/>
  <c r="CE38" i="10"/>
  <c r="CE39" i="10"/>
  <c r="CE40" i="10"/>
  <c r="CE41" i="10"/>
  <c r="CE42" i="10"/>
  <c r="CE49" i="10"/>
  <c r="CE50" i="10"/>
  <c r="CE51" i="10"/>
  <c r="CE52" i="10"/>
  <c r="CE53" i="10"/>
  <c r="CE54" i="10"/>
  <c r="CE55" i="10"/>
  <c r="CE56" i="10"/>
  <c r="CE57" i="10"/>
  <c r="CE58" i="10"/>
  <c r="CE59" i="10"/>
  <c r="CE60" i="10"/>
  <c r="CE61" i="10"/>
  <c r="CE62" i="10"/>
  <c r="CE63" i="10"/>
  <c r="CE64" i="10"/>
  <c r="CE65" i="10"/>
  <c r="CG3" i="10"/>
  <c r="K3" i="19" s="1"/>
  <c r="CF3" i="10"/>
  <c r="J3" i="19" s="1"/>
  <c r="CE3" i="10"/>
  <c r="C26" i="19"/>
  <c r="J13" i="19"/>
  <c r="J6" i="19"/>
  <c r="C2" i="19"/>
  <c r="A4" i="10"/>
  <c r="J23" i="18"/>
  <c r="J22" i="18"/>
  <c r="J21" i="18"/>
  <c r="J20" i="18"/>
  <c r="B2" i="18"/>
  <c r="BS17" i="6"/>
  <c r="BT17" i="6"/>
  <c r="BU17" i="6"/>
  <c r="BS9" i="6"/>
  <c r="BT9" i="6"/>
  <c r="BU9" i="6"/>
  <c r="BS6" i="6"/>
  <c r="BT6" i="6"/>
  <c r="BU6" i="6"/>
  <c r="BS12" i="6"/>
  <c r="BT12" i="6"/>
  <c r="BU12" i="6"/>
  <c r="BS15" i="6"/>
  <c r="BT15" i="6"/>
  <c r="BU15" i="6"/>
  <c r="BS10" i="6"/>
  <c r="BT10" i="6"/>
  <c r="BU10" i="6"/>
  <c r="BS11" i="6"/>
  <c r="BT11" i="6"/>
  <c r="BU11" i="6"/>
  <c r="BS20" i="6"/>
  <c r="BT20" i="6"/>
  <c r="BU20" i="6"/>
  <c r="BS13" i="6"/>
  <c r="BT13" i="6"/>
  <c r="BU13" i="6"/>
  <c r="BS18" i="6"/>
  <c r="BT18" i="6"/>
  <c r="BU18" i="6"/>
  <c r="BS16" i="6"/>
  <c r="BT16" i="6"/>
  <c r="BU16" i="6"/>
  <c r="BS8" i="6"/>
  <c r="BT8" i="6"/>
  <c r="BU8" i="6"/>
  <c r="BS14" i="6"/>
  <c r="BT14" i="6"/>
  <c r="BU14" i="6"/>
  <c r="BS5" i="6"/>
  <c r="BT5" i="6"/>
  <c r="BU5" i="6"/>
  <c r="BS7" i="6"/>
  <c r="BT7" i="6"/>
  <c r="BU7" i="6"/>
  <c r="BS19" i="6"/>
  <c r="BT19" i="6"/>
  <c r="BU19" i="6"/>
  <c r="BU4" i="6"/>
  <c r="BT4" i="6"/>
  <c r="BS4" i="6"/>
  <c r="BX109" i="15"/>
  <c r="BV4" i="15"/>
  <c r="BV5" i="15"/>
  <c r="BV6" i="15"/>
  <c r="BV7" i="15"/>
  <c r="BV8" i="15"/>
  <c r="BV9" i="15"/>
  <c r="BV10" i="15"/>
  <c r="BV11" i="15"/>
  <c r="BV12" i="15"/>
  <c r="BV13" i="15"/>
  <c r="BV14" i="15"/>
  <c r="BV15" i="15"/>
  <c r="BV16" i="15"/>
  <c r="BV17" i="15"/>
  <c r="BV18" i="15"/>
  <c r="BV20" i="15"/>
  <c r="BV21" i="15"/>
  <c r="BV22" i="15"/>
  <c r="BV23" i="15"/>
  <c r="BV24" i="15"/>
  <c r="BV25" i="15"/>
  <c r="BV26" i="15"/>
  <c r="BV27" i="15"/>
  <c r="BV28" i="15"/>
  <c r="BV29" i="15"/>
  <c r="BV30" i="15"/>
  <c r="BV31" i="15"/>
  <c r="BV32" i="15"/>
  <c r="BV33" i="15"/>
  <c r="BV34" i="15"/>
  <c r="BV35" i="15"/>
  <c r="BV36" i="15"/>
  <c r="BV37" i="15"/>
  <c r="BV38" i="15"/>
  <c r="BV39" i="15"/>
  <c r="BV40" i="15"/>
  <c r="BV41" i="15"/>
  <c r="BV42" i="15"/>
  <c r="BV43" i="15"/>
  <c r="BV44" i="15"/>
  <c r="BV45" i="15"/>
  <c r="BV46" i="15"/>
  <c r="BV47" i="15"/>
  <c r="BV48" i="15"/>
  <c r="BV49" i="15"/>
  <c r="BV50" i="15"/>
  <c r="BV51" i="15"/>
  <c r="BV52" i="15"/>
  <c r="BV53" i="15"/>
  <c r="BV54" i="15"/>
  <c r="BV55" i="15"/>
  <c r="BV56" i="15"/>
  <c r="BV57" i="15"/>
  <c r="BV58" i="15"/>
  <c r="BV59" i="15"/>
  <c r="BV60" i="15"/>
  <c r="BV61" i="15"/>
  <c r="BV62" i="15"/>
  <c r="BV63" i="15"/>
  <c r="BV64" i="15"/>
  <c r="BV65" i="15"/>
  <c r="BV66" i="15"/>
  <c r="BV67" i="15"/>
  <c r="BV68" i="15"/>
  <c r="BV69" i="15"/>
  <c r="BV70" i="15"/>
  <c r="BV19" i="15"/>
  <c r="BV71" i="15"/>
  <c r="BV72" i="15"/>
  <c r="BV73" i="15"/>
  <c r="BV74" i="15"/>
  <c r="BV75" i="15"/>
  <c r="BV76" i="15"/>
  <c r="BV77" i="15"/>
  <c r="BV78" i="15"/>
  <c r="BV3" i="15"/>
  <c r="BU4" i="15"/>
  <c r="BU5" i="15"/>
  <c r="BU6" i="15"/>
  <c r="BU7" i="15"/>
  <c r="BU8" i="15"/>
  <c r="BU9" i="15"/>
  <c r="BU10" i="15"/>
  <c r="BU11" i="15"/>
  <c r="BU12" i="15"/>
  <c r="BU13" i="15"/>
  <c r="BU14" i="15"/>
  <c r="BU15" i="15"/>
  <c r="BU16" i="15"/>
  <c r="BU17" i="15"/>
  <c r="BU18" i="15"/>
  <c r="BU20" i="15"/>
  <c r="BU21" i="15"/>
  <c r="BU22" i="15"/>
  <c r="BU23" i="15"/>
  <c r="BU24" i="15"/>
  <c r="BU25" i="15"/>
  <c r="BU26" i="15"/>
  <c r="BU27" i="15"/>
  <c r="BU28" i="15"/>
  <c r="BU29" i="15"/>
  <c r="BU30" i="15"/>
  <c r="BU31" i="15"/>
  <c r="BU32" i="15"/>
  <c r="BU33" i="15"/>
  <c r="BU34" i="15"/>
  <c r="BU35" i="15"/>
  <c r="BU36" i="15"/>
  <c r="BU37" i="15"/>
  <c r="BU38" i="15"/>
  <c r="BU39" i="15"/>
  <c r="BU40" i="15"/>
  <c r="BU41" i="15"/>
  <c r="BU42" i="15"/>
  <c r="BU43" i="15"/>
  <c r="BU44" i="15"/>
  <c r="BU45" i="15"/>
  <c r="BU46" i="15"/>
  <c r="BU47" i="15"/>
  <c r="BU48" i="15"/>
  <c r="BU49" i="15"/>
  <c r="BU50" i="15"/>
  <c r="BU51" i="15"/>
  <c r="BU52" i="15"/>
  <c r="BU53" i="15"/>
  <c r="BU54" i="15"/>
  <c r="BU55" i="15"/>
  <c r="BU56" i="15"/>
  <c r="BU57" i="15"/>
  <c r="BU58" i="15"/>
  <c r="BU59" i="15"/>
  <c r="BU60" i="15"/>
  <c r="BU61" i="15"/>
  <c r="BU62" i="15"/>
  <c r="BU63" i="15"/>
  <c r="BU64" i="15"/>
  <c r="BU65" i="15"/>
  <c r="BU66" i="15"/>
  <c r="BU67" i="15"/>
  <c r="BU68" i="15"/>
  <c r="BU69" i="15"/>
  <c r="BU70" i="15"/>
  <c r="BU19" i="15"/>
  <c r="BU71" i="15"/>
  <c r="BU72" i="15"/>
  <c r="BU73" i="15"/>
  <c r="BU74" i="15"/>
  <c r="BU75" i="15"/>
  <c r="BU76" i="15"/>
  <c r="BU77" i="15"/>
  <c r="BU78" i="15"/>
  <c r="BU3" i="15"/>
  <c r="BS4" i="15"/>
  <c r="BS5" i="15"/>
  <c r="BS6" i="15"/>
  <c r="BS7" i="15"/>
  <c r="BS8" i="15"/>
  <c r="BS9" i="15"/>
  <c r="BS10" i="15"/>
  <c r="BS11" i="15"/>
  <c r="BS12" i="15"/>
  <c r="BS13" i="15"/>
  <c r="BS14" i="15"/>
  <c r="BS15" i="15"/>
  <c r="BS16" i="15"/>
  <c r="BS17" i="15"/>
  <c r="BS18" i="15"/>
  <c r="BS20" i="15"/>
  <c r="BS21" i="15"/>
  <c r="BS22" i="15"/>
  <c r="BS23" i="15"/>
  <c r="BS24" i="15"/>
  <c r="BS25" i="15"/>
  <c r="BS26" i="15"/>
  <c r="BS27" i="15"/>
  <c r="BS28" i="15"/>
  <c r="BS29" i="15"/>
  <c r="BS30" i="15"/>
  <c r="BS31" i="15"/>
  <c r="BS32" i="15"/>
  <c r="BS33" i="15"/>
  <c r="BS34" i="15"/>
  <c r="BS35" i="15"/>
  <c r="BS36" i="15"/>
  <c r="BS37" i="15"/>
  <c r="BS38" i="15"/>
  <c r="BS39" i="15"/>
  <c r="BS40" i="15"/>
  <c r="BS41" i="15"/>
  <c r="BS42" i="15"/>
  <c r="BS43" i="15"/>
  <c r="BS44" i="15"/>
  <c r="BS45" i="15"/>
  <c r="BS46" i="15"/>
  <c r="BS47" i="15"/>
  <c r="BS48" i="15"/>
  <c r="BS49" i="15"/>
  <c r="BS50" i="15"/>
  <c r="BS51" i="15"/>
  <c r="BS52" i="15"/>
  <c r="BS53" i="15"/>
  <c r="BS54" i="15"/>
  <c r="BS55" i="15"/>
  <c r="BS56" i="15"/>
  <c r="BS57" i="15"/>
  <c r="BS58" i="15"/>
  <c r="BS59" i="15"/>
  <c r="BS60" i="15"/>
  <c r="BS61" i="15"/>
  <c r="BS62" i="15"/>
  <c r="BS63" i="15"/>
  <c r="BS64" i="15"/>
  <c r="BS65" i="15"/>
  <c r="BS66" i="15"/>
  <c r="BS67" i="15"/>
  <c r="BS68" i="15"/>
  <c r="BS69" i="15"/>
  <c r="BS70" i="15"/>
  <c r="BS19" i="15"/>
  <c r="BS71" i="15"/>
  <c r="BS72" i="15"/>
  <c r="BS73" i="15"/>
  <c r="BS74" i="15"/>
  <c r="BS75" i="15"/>
  <c r="BS76" i="15"/>
  <c r="BS77" i="15"/>
  <c r="BS78" i="15"/>
  <c r="BS3" i="15"/>
  <c r="BT4" i="15"/>
  <c r="BT5" i="15"/>
  <c r="BT6" i="15"/>
  <c r="BT7" i="15"/>
  <c r="BT8" i="15"/>
  <c r="BT9" i="15"/>
  <c r="BT10" i="15"/>
  <c r="BT11" i="15"/>
  <c r="BT12" i="15"/>
  <c r="BT13" i="15"/>
  <c r="BT14" i="15"/>
  <c r="BT15" i="15"/>
  <c r="BT16" i="15"/>
  <c r="BT17" i="15"/>
  <c r="BT18" i="15"/>
  <c r="BT20" i="15"/>
  <c r="BT21" i="15"/>
  <c r="BT22" i="15"/>
  <c r="BT23" i="15"/>
  <c r="BT24" i="15"/>
  <c r="BT25" i="15"/>
  <c r="BT26" i="15"/>
  <c r="BT27" i="15"/>
  <c r="BT28" i="15"/>
  <c r="BT29" i="15"/>
  <c r="BT30" i="15"/>
  <c r="BT31" i="15"/>
  <c r="BT32" i="15"/>
  <c r="BT33" i="15"/>
  <c r="BT34" i="15"/>
  <c r="BT35" i="15"/>
  <c r="BT36" i="15"/>
  <c r="BT37" i="15"/>
  <c r="BT38" i="15"/>
  <c r="BT39" i="15"/>
  <c r="BT40" i="15"/>
  <c r="BT41" i="15"/>
  <c r="BT42" i="15"/>
  <c r="BT43" i="15"/>
  <c r="BT44" i="15"/>
  <c r="BT45" i="15"/>
  <c r="BT46" i="15"/>
  <c r="BT47" i="15"/>
  <c r="BT48" i="15"/>
  <c r="BT49" i="15"/>
  <c r="BT50" i="15"/>
  <c r="BT51" i="15"/>
  <c r="BT52" i="15"/>
  <c r="BT53" i="15"/>
  <c r="BT54" i="15"/>
  <c r="BT55" i="15"/>
  <c r="BT56" i="15"/>
  <c r="BT57" i="15"/>
  <c r="BT58" i="15"/>
  <c r="BT59" i="15"/>
  <c r="BT60" i="15"/>
  <c r="BT61" i="15"/>
  <c r="BT62" i="15"/>
  <c r="BT63" i="15"/>
  <c r="BT64" i="15"/>
  <c r="BT65" i="15"/>
  <c r="BT66" i="15"/>
  <c r="BT67" i="15"/>
  <c r="BT68" i="15"/>
  <c r="BT69" i="15"/>
  <c r="BT70" i="15"/>
  <c r="BT19" i="15"/>
  <c r="BT71" i="15"/>
  <c r="BT72" i="15"/>
  <c r="BT73" i="15"/>
  <c r="BT74" i="15"/>
  <c r="BT75" i="15"/>
  <c r="BT76" i="15"/>
  <c r="BT77" i="15"/>
  <c r="BT78" i="15"/>
  <c r="BT3" i="15"/>
  <c r="BU100" i="15"/>
  <c r="BU108" i="15"/>
  <c r="BV100" i="15"/>
  <c r="BV108" i="15"/>
  <c r="BV91" i="15"/>
  <c r="BW91" i="15" s="1"/>
  <c r="K20" i="19" l="1"/>
  <c r="K11" i="19"/>
  <c r="J19" i="19"/>
  <c r="J20" i="19"/>
  <c r="J14" i="19"/>
  <c r="J18" i="19"/>
  <c r="J9" i="19"/>
  <c r="K13" i="19"/>
  <c r="K9" i="19"/>
  <c r="J12" i="19"/>
  <c r="K37" i="19"/>
  <c r="J37" i="19"/>
  <c r="J17" i="19"/>
  <c r="J8" i="19"/>
  <c r="J4" i="19"/>
  <c r="J7" i="19"/>
  <c r="K17" i="19"/>
  <c r="K12" i="19"/>
  <c r="K7" i="19"/>
  <c r="K8" i="19"/>
  <c r="K5" i="19"/>
  <c r="J28" i="19"/>
  <c r="K43" i="19"/>
  <c r="J5" i="19"/>
  <c r="J10" i="19"/>
  <c r="J11" i="19"/>
  <c r="K14" i="19"/>
  <c r="K6" i="19"/>
  <c r="K18" i="19"/>
  <c r="K10" i="19"/>
  <c r="K4" i="19"/>
  <c r="J33" i="19"/>
  <c r="J16" i="19"/>
  <c r="K19" i="19"/>
  <c r="K33" i="19"/>
  <c r="J30" i="19"/>
  <c r="J43" i="19"/>
  <c r="J40" i="19"/>
  <c r="K30" i="19"/>
  <c r="K40" i="19"/>
  <c r="K28" i="19"/>
  <c r="J36" i="19"/>
  <c r="J29" i="19"/>
  <c r="J35" i="19"/>
  <c r="J44" i="19"/>
  <c r="K36" i="19"/>
  <c r="K29" i="19"/>
  <c r="K35" i="19"/>
  <c r="K44" i="19"/>
  <c r="N7" i="17"/>
  <c r="K41" i="19"/>
  <c r="J41" i="19"/>
  <c r="J31" i="19"/>
  <c r="K31" i="19"/>
  <c r="J27" i="19"/>
  <c r="K27" i="19"/>
  <c r="J42" i="19"/>
  <c r="K42" i="19"/>
  <c r="J39" i="19"/>
  <c r="K39" i="19"/>
  <c r="J15" i="19"/>
  <c r="K15" i="19"/>
  <c r="J32" i="19"/>
  <c r="K32" i="19"/>
  <c r="M7" i="17"/>
  <c r="J34" i="19"/>
  <c r="K34" i="19"/>
  <c r="J38" i="19"/>
  <c r="K38" i="19"/>
  <c r="J13" i="17"/>
  <c r="H23" i="18"/>
  <c r="G23" i="18"/>
  <c r="H22" i="18"/>
  <c r="G22" i="18"/>
  <c r="H20" i="18"/>
  <c r="G20" i="18"/>
  <c r="J24" i="18"/>
  <c r="BS21" i="6"/>
  <c r="H21" i="18"/>
  <c r="BU21" i="6"/>
  <c r="G21" i="18"/>
  <c r="BT21" i="6"/>
  <c r="CH66" i="10"/>
  <c r="C30" i="17" s="1"/>
  <c r="CI66" i="10"/>
  <c r="D30" i="17" s="1"/>
  <c r="CJ66" i="10"/>
  <c r="E30" i="17" s="1"/>
  <c r="BU90" i="15"/>
  <c r="BV95" i="15"/>
  <c r="BW95" i="15" s="1"/>
  <c r="BU102" i="15"/>
  <c r="BU103" i="15"/>
  <c r="BU98" i="15"/>
  <c r="BU96" i="15"/>
  <c r="BU104" i="15"/>
  <c r="BU106" i="15"/>
  <c r="BU94" i="15"/>
  <c r="BU99" i="15"/>
  <c r="BU91" i="15"/>
  <c r="BU95" i="15"/>
  <c r="BV90" i="15"/>
  <c r="BU97" i="15"/>
  <c r="BU93" i="15"/>
  <c r="BV102" i="15"/>
  <c r="BW102" i="15" s="1"/>
  <c r="BV101" i="15"/>
  <c r="BW101" i="15" s="1"/>
  <c r="BU101" i="15"/>
  <c r="BU105" i="15"/>
  <c r="BU107" i="15"/>
  <c r="BU92" i="15"/>
  <c r="CF66" i="10"/>
  <c r="CG66" i="10"/>
  <c r="BV99" i="15"/>
  <c r="BW99" i="15" s="1"/>
  <c r="BV106" i="15"/>
  <c r="BW106" i="15" s="1"/>
  <c r="BV103" i="15"/>
  <c r="BW103" i="15" s="1"/>
  <c r="BV96" i="15"/>
  <c r="BW96" i="15" s="1"/>
  <c r="BV93" i="15"/>
  <c r="BW93" i="15" s="1"/>
  <c r="BV98" i="15"/>
  <c r="BW98" i="15" s="1"/>
  <c r="BV105" i="15"/>
  <c r="BW105" i="15" s="1"/>
  <c r="BV92" i="15"/>
  <c r="BW92" i="15" s="1"/>
  <c r="BV107" i="15"/>
  <c r="BW107" i="15" s="1"/>
  <c r="BV97" i="15"/>
  <c r="BW97" i="15" s="1"/>
  <c r="BU79" i="15"/>
  <c r="BV104" i="15"/>
  <c r="BW104" i="15" s="1"/>
  <c r="BV94" i="15"/>
  <c r="BW94" i="15" s="1"/>
  <c r="BT79" i="15"/>
  <c r="BV79" i="15"/>
  <c r="K21" i="19" l="1"/>
  <c r="J45" i="19"/>
  <c r="J21" i="19"/>
  <c r="K45" i="19"/>
  <c r="H24" i="18"/>
  <c r="G24" i="18"/>
  <c r="N13" i="17"/>
  <c r="M13" i="17"/>
  <c r="O13" i="17"/>
  <c r="P13" i="17"/>
  <c r="BW90" i="15"/>
  <c r="BV109" i="15"/>
  <c r="CE66" i="10"/>
  <c r="BU109" i="15" l="1"/>
  <c r="BU111" i="15" s="1"/>
  <c r="BW109" i="15" l="1"/>
  <c r="A5" i="10" l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tc={DE06AD92-7D15-4DB9-91A5-C9FD118D298A}</author>
    <author>tc={45854A26-493C-4F1A-BA5B-54AC6F16321F}</author>
    <author>tc={EDCB8AD6-4451-4228-A210-D23D4BE16C8E}</author>
    <author>tc={ED745789-32D4-4218-B3C0-9A67B92E8CEC}</author>
    <author>tc={F2D24C85-848A-4E25-98D6-304D65CE04B7}</author>
    <author>tc={BF72C3FC-4B23-4C14-8D40-7317389FB4AF}</author>
    <author>tc={51E0FED7-2B4E-4DDE-AADE-E831C1B3DEC1}</author>
    <author>tc={D35DA12B-77DD-4ECA-B9D5-67076B727999}</author>
    <author>tc={4617D016-0CA5-41FF-AA62-0EA0A2A22BEF}</author>
    <author>tc={A9F135F3-E112-43F5-931A-7FCE3E55DD06}</author>
    <author>tc={DC52DFF0-7F0F-4CE0-87C8-A6B023D2CAC9}</author>
    <author>tc={05347685-A069-48BC-B816-A957A5E406DA}</author>
    <author>tc={BE0814E9-76C1-40C6-8D26-17116DBBC932}</author>
  </authors>
  <commentList>
    <comment ref="B7" authorId="0" shapeId="0" xr:uid="{DE06AD92-7D15-4DB9-91A5-C9FD118D298A}">
      <text>
        <t>[Threaded comment]
Your version of Excel allows you to read this threaded comment; however, any edits to it will get removed if the file is opened in a newer version of Excel. Learn more: https://go.microsoft.com/fwlink/?linkid=870924
Comment:
    Se validó hasta 4T2021 con radicado No. 2-2022-024116 y quedó en un Déficit de $20.559.672.577 el cual es absorvido por ENEL COLOMBBIA en cuenta en las cuentas desde el 1T2022 (ENEL COLOMBIA es la fusión de CDENSA y EMGESA y siguieron con el codigo que tenía EMGESA, por eso CODENSA queda cerrada).
Reply:
    Hay que averiguar los radicados de VF que estén antes de 1T 2021</t>
      </text>
    </comment>
    <comment ref="B19" authorId="1" shapeId="0" xr:uid="{45854A26-493C-4F1A-BA5B-54AC6F16321F}">
      <text>
        <t>[Threaded comment]
Your version of Excel allows you to read this threaded comment; however, any edits to it will get removed if the file is opened in a newer version of Excel. Learn more: https://go.microsoft.com/fwlink/?linkid=870924
Comment:
    Se validó en ceros con corte al Primer Trimestre de 2022 debido a que solo atendia usuarios exentos, se cierra con el radicado 2-2023-031533 del 17 de octubre de 2023, dejo de atender usuarios finales a partir del 2T-2022
Reply:
    Hay que buscar los radicados de las validaciones desde 1T 2018 hasta 1T2022</t>
      </text>
    </comment>
    <comment ref="BG24" authorId="2" shapeId="0" xr:uid="{EDCB8AD6-4451-4228-A210-D23D4BE16C8E}">
      <text>
        <t>[Threaded comment]
Your version of Excel allows you to read this threaded comment; however, any edits to it will get removed if the file is opened in a newer version of Excel. Learn more: https://go.microsoft.com/fwlink/?linkid=870924
Comment:
    Según matriz, aún está en ARGO para revisión.
Reply:
    Ponerla como validación inicial en ese caso
Reply:
    Listo, 73/74.</t>
      </text>
    </comment>
    <comment ref="B31" authorId="3" shapeId="0" xr:uid="{ED745789-32D4-4218-B3C0-9A67B92E8CEC}">
      <text>
        <t>[Threaded comment]
Your version of Excel allows you to read this threaded comment; however, any edits to it will get removed if the file is opened in a newer version of Excel. Learn more: https://go.microsoft.com/fwlink/?linkid=870924
Comment:
    Quedó cerrada a traves de los radicados 2015075750 (ENERGIA SOCIAL) y 2016005600, 2016026599 (ECA); en FOES, la ultima validación corresponde al radicado 2015073854 (2T-2015) en la cual tienen un valor pendiente por devolver de $33.648.997, mediante los radicados 2015089044 y 2016008761, remiten los comprobantes de las devoluciones del 4T, 1T y 2T de 2015.</t>
      </text>
    </comment>
    <comment ref="B32" authorId="4" shapeId="0" xr:uid="{F2D24C85-848A-4E25-98D6-304D65CE04B7}">
      <text>
        <t>[Threaded comment]
Your version of Excel allows you to read this threaded comment; however, any edits to it will get removed if the file is opened in a newer version of Excel. Learn more: https://go.microsoft.com/fwlink/?linkid=870924
Comment:
    Cuentas cerradas (fueron hasta 4T 2016)- La EEC se fusionó con CODENSA</t>
      </text>
    </comment>
    <comment ref="B37" authorId="5" shapeId="0" xr:uid="{BF72C3FC-4B23-4C14-8D40-7317389FB4AF}">
      <text>
        <t>[Threaded comment]
Your version of Excel allows you to read this threaded comment; however, any edits to it will get removed if the file is opened in a newer version of Excel. Learn more: https://go.microsoft.com/fwlink/?linkid=870924
Comment:
    Se validó en ceros hasta el primer triemstre de 2019 con el radicado 2-2023-011054, yo no atiende usuarios, de hecho ya se liquidó la empresa. Quedó cerrada</t>
      </text>
    </comment>
    <comment ref="B46" authorId="6" shapeId="0" xr:uid="{51E0FED7-2B4E-4DDE-AADE-E831C1B3DEC1}">
      <text>
        <t>[Threaded comment]
Your version of Excel allows you to read this threaded comment; however, any edits to it will get removed if the file is opened in a newer version of Excel. Learn more: https://go.microsoft.com/fwlink/?linkid=870924
Comment:
    Termotasajero fue validada en ceros con radicado No. 2-2022-013386 del 22 de junio de 2022 y ellos enviaron una comunicación con radicado 2018031046 de abril de 2018 en la cual expresan que a partir de enero de 2018 no atienden usuarios.</t>
      </text>
    </comment>
    <comment ref="B51" authorId="7" shapeId="0" xr:uid="{D35DA12B-77DD-4ECA-B9D5-67076B727999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empresa se validó en ceros bajo radicados 2-2022-013293 del 21 de junio de 2022 y 2-2022-016424 del 03 de agosto de 2022. Esta empresa atendió usuarios hasta diciembre de 2019 y el último giro lo efectuaron en enero, así que se les validó hasta el 1T2020.</t>
      </text>
    </comment>
    <comment ref="B55" authorId="8" shapeId="0" xr:uid="{4617D016-0CA5-41FF-AA62-0EA0A2A22BE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Validada en firme en ceros radicado 2-2022-021410, se les ofició pidiendo que no envíen más conciliaciones mienstras no atiendan usuarios subsidiables, contribuyentes o exentos
Reply:
    Posteriormente se identificó que si atendian usuarios a partir de 2T 2022
</t>
      </text>
    </comment>
    <comment ref="B56" authorId="9" shapeId="0" xr:uid="{A9F135F3-E112-43F5-931A-7FCE3E55DD06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[Tasks]
There is a task anchored to this comment that cannot be viewed in your client.
Comment:
    @PAOLA PENARANDA BARRIOS  </t>
      </text>
    </comment>
    <comment ref="B71" authorId="10" shapeId="0" xr:uid="{DC52DFF0-7F0F-4CE0-87C8-A6B023D2CAC9}">
      <text>
        <t>[Threaded comment]
Your version of Excel allows you to read this threaded comment; however, any edits to it will get removed if the file is opened in a newer version of Excel. Learn more: https://go.microsoft.com/fwlink/?linkid=870924
Comment:
    Validada en firme en ceros hasta el segundo triemstre de 2022 radicados 2-2022-012134 del 8 de junio de 2022. Su mercado ahora es atendido por la EEP
Reply:
    Hay que averiguar los radicados de validación de periodos anteriores a 4T 2022 hasta 1T 2018</t>
      </text>
    </comment>
    <comment ref="B74" authorId="11" shapeId="0" xr:uid="{05347685-A069-48BC-B816-A957A5E406DA}">
      <text>
        <t>[Threaded comment]
Your version of Excel allows you to read this threaded comment; however, any edits to it will get removed if the file is opened in a newer version of Excel. Learn more: https://go.microsoft.com/fwlink/?linkid=870924
Comment:
    Hay que buscar el radicado con el que fue validada hasta 4T de 2020</t>
      </text>
    </comment>
    <comment ref="B78" authorId="12" shapeId="0" xr:uid="{BE0814E9-76C1-40C6-8D26-17116DBBC932}">
      <text>
        <t>[Threaded comment]
Your version of Excel allows you to read this threaded comment; however, any edits to it will get removed if the file is opened in a newer version of Excel. Learn more: https://go.microsoft.com/fwlink/?linkid=870924
Comment:
    Validada en firme en ceros radicados 2018018150, 2-2021-025819 y 2-2022-010121, se les ofició pidiendo que no envíen más conciliaciones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tc={719E0709-8FA6-42F4-9EF7-51B35F7F17ED}</author>
    <author>tc={D96A1228-01D8-4D94-BFDC-F5ABA300C609}</author>
  </authors>
  <commentList>
    <comment ref="J7" authorId="0" shapeId="0" xr:uid="{719E0709-8FA6-42F4-9EF7-51B35F7F17ED}">
      <text>
        <t>[Threaded comment]
Your version of Excel allows you to read this threaded comment; however, any edits to it will get removed if the file is opened in a newer version of Excel. Learn more: https://go.microsoft.com/fwlink/?linkid=870924
Comment:
    Inicialmente tenía 26 periodos, pero se actualizó a 34 debido a los alcances a 2023 de AFINIA y CELSIA</t>
      </text>
    </comment>
    <comment ref="K7" authorId="1" shapeId="0" xr:uid="{D96A1228-01D8-4D94-BFDC-F5ABA300C609}">
      <text>
        <t>[Threaded comment]
Your version of Excel allows you to read this threaded comment; however, any edits to it will get removed if the file is opened in a newer version of Excel. Learn more: https://go.microsoft.com/fwlink/?linkid=870924
Comment:
    Se actualizó el valor puesto que se debe hacer alcance a la validación inicial de la vigencia 2023 de Celsia Colombia, y se suman los 4 periodos a las VP1
Reply:
    Se actualizó el valor debido a que se debe hacer alcance a la VI de 2023 de AFINIA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tc={35333D77-0742-4928-9C14-2D3E52AB909D}</author>
  </authors>
  <commentList>
    <comment ref="B4" authorId="0" shapeId="0" xr:uid="{35333D77-0742-4928-9C14-2D3E52AB909D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Validada en firme en ceros radicado 2-2022-021410, se les ofició pidiendo que no envíen más conciliaciones mienstras no atiendan usuarios subsidiables, contribuyentes o exentos
Reply:
    Posteriormente se identificó que si atendian usuarios a partir de 2T 2022
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tc={6DAD7D91-959A-4D74-A075-C343BEE8A4D4}</author>
    <author>tc={654CE0D3-74C1-462B-9F2A-697CF6CDBBD9}</author>
    <author>tc={7DD8E803-1BF2-4ADE-9CA1-D46DFEE0C514}</author>
    <author>tc={13D5F81A-2AC8-4142-A84C-82014E921FAA}</author>
    <author>tc={72E4AB9B-B184-4987-A292-EDD58275E9C5}</author>
    <author>tc={A0589CD2-269D-4C3D-9DAC-8144A54B630A}</author>
    <author>tc={8C4C9B2F-A290-49AF-A01A-34E796127E08}</author>
    <author>tc={76821877-E4AF-437A-82B5-68604BE94476}</author>
    <author>tc={E88A0EA3-74C0-4DCA-9587-223449A48755}</author>
    <author>tc={43426EC4-6B78-4439-94E4-EE9824545915}</author>
    <author>tc={7F2783DB-12F4-4536-8CBA-B7D4DA01630F}</author>
    <author>tc={40AB3DDC-26E8-4181-A17A-2454725139E4}</author>
    <author>tc={691838BE-102F-4DFA-9F8A-D5706EBF8F3F}</author>
    <author>tc={B8FF8712-551C-4FB6-97D8-66A851124470}</author>
    <author>tc={E07A575E-CFB8-49A1-81A8-E9FDA43328AF}</author>
    <author>tc={578077AD-DA7E-4377-8D3A-A92287561D7F}</author>
    <author>tc={45704146-68F5-40DB-8BBA-182EC395005D}</author>
    <author>tc={4B930FFC-3E79-4942-8352-84F34C49202E}</author>
    <author>tc={71D99831-4B8F-430F-9F34-2B3B095FEA7A}</author>
    <author>tc={55EDE258-5953-4C0D-8A02-D5FBDB6DF491}</author>
    <author>tc={8BD48334-EE0E-4A05-8C8F-CC410C555E8B}</author>
    <author>tc={600695B1-2740-4484-A0B5-DD7C82A35D95}</author>
    <author>tc={5BC742D2-B95E-4061-8EA6-2C9EC1895F6F}</author>
    <author>tc={0DE04176-00EF-46E1-B5EF-690056D6EDE9}</author>
    <author>tc={793A418E-02C9-4799-8F71-8980274F65EE}</author>
    <author>tc={EB0AEE0A-B3A1-48E5-8F30-58F073A04E1B}</author>
    <author>tc={357AA6A9-3F20-4D58-9F7C-85FD64FFDB95}</author>
    <author>tc={00383C5C-C0BB-40E9-BC9C-EC81D23F2464}</author>
    <author>tc={833C3A1A-FB1F-4C78-94C1-41D26AFFBB12}</author>
    <author>tc={F500866C-C2CF-48CB-A1E6-29ED75AC5AB6}</author>
    <author>tc={CA5BA082-C40D-401E-BE5F-A9A63CCE3F4B}</author>
    <author>tc={5F01B515-55E2-4629-B324-6083601B1279}</author>
    <author>tc={82DD2CA2-4632-4F4E-A1B3-7ED316D46FBA}</author>
  </authors>
  <commentList>
    <comment ref="B3" authorId="0" shapeId="0" xr:uid="{6DAD7D91-959A-4D74-A075-C343BEE8A4D4}">
      <text>
        <t>[Threaded comment]
Your version of Excel allows you to read this threaded comment; however, any edits to it will get removed if the file is opened in a newer version of Excel. Learn more: https://go.microsoft.com/fwlink/?linkid=870924
Comment:
    Hay que buscar el radicado con el que fue validada hasta 4T de 2020</t>
      </text>
    </comment>
    <comment ref="B4" authorId="1" shapeId="0" xr:uid="{654CE0D3-74C1-462B-9F2A-697CF6CDBBD9}">
      <text>
        <t>[Threaded comment]
Your version of Excel allows you to read this threaded comment; however, any edits to it will get removed if the file is opened in a newer version of Excel. Learn more: https://go.microsoft.com/fwlink/?linkid=870924
Comment:
    Se validó hasta 4T2021 con radicado No. 2-2022-024116 y quedó en un Déficit de $20.559.672.577 el cual es absorvido por ENEL COLOMBBIA en cuenta en las cuentas desde el 1T2022 (ENEL COLOMBIA es la fusión de CDENSA y EMGESA y siguieron con el codigo que tenía EMGESA, por eso CODENSA queda cerrada).
Reply:
    Hay que averiguar los radicados de VF que estén antes de 1T 2021</t>
      </text>
    </comment>
    <comment ref="AM4" authorId="2" shapeId="0" xr:uid="{7DD8E803-1BF2-4ADE-9CA1-D46DFEE0C514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Validación en firme de las cuentas de subsidios y contribuciones de solidaridad de la empresa ENEL CODENSA S.A. E.S.P. Primer, Segundo, Tercer y Cuarto Trimestre de 2021. Fondo de Solidaridad para Subsidios y Redistribución de Ingresos MME- FSSRI. Servicio Público Domiciliario de Energía Eléctrica. </t>
      </text>
    </comment>
    <comment ref="AO4" authorId="3" shapeId="0" xr:uid="{13D5F81A-2AC8-4142-A84C-82014E921FAA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Validación en firme de las cuentas de subsidios y contribuciones de solidaridad de la empresa ENEL CODENSA S.A. E.S.P. Primer, Segundo, Tercer y Cuarto Trimestre de 2021. Fondo de Solidaridad para Subsidios y Redistribución de Ingresos MME- FSSRI. Servicio Público Domiciliario de Energía Eléctrica. </t>
      </text>
    </comment>
    <comment ref="AQ4" authorId="4" shapeId="0" xr:uid="{72E4AB9B-B184-4987-A292-EDD58275E9C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Validación en firme de las cuentas de subsidios y contribuciones de solidaridad de la empresa ENEL CODENSA S.A. E.S.P. Primer, Segundo, Tercer y Cuarto Trimestre de 2021. Fondo de Solidaridad para Subsidios y Redistribución de Ingresos MME- FSSRI. Servicio Público Domiciliario de Energía Eléctrica. </t>
      </text>
    </comment>
    <comment ref="AS4" authorId="5" shapeId="0" xr:uid="{A0589CD2-269D-4C3D-9DAC-8144A54B630A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Validación en firme de las cuentas de subsidios y contribuciones de solidaridad de la empresa ENEL CODENSA S.A. E.S.P. Primer, Segundo, Tercer y Cuarto Trimestre de 2021. Fondo de Solidaridad para Subsidios y Redistribución de Ingresos MME- FSSRI. Servicio Público Domiciliario de Energía Eléctrica. </t>
      </text>
    </comment>
    <comment ref="B5" authorId="6" shapeId="0" xr:uid="{8C4C9B2F-A290-49AF-A01A-34E796127E08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[Tasks]
There is a task anchored to this comment that cannot be viewed in your client.
Comment:
    @PAOLA PENARANDA BARRIOS  </t>
      </text>
    </comment>
    <comment ref="AJ5" authorId="7" shapeId="0" xr:uid="{76821877-E4AF-437A-82B5-68604BE94476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empresa presentó conciliación, si bien la electricaribe no aplicó subsidios
ni contribuciones a los usuarios porque ya no prestaba el servicio, ésta recibió por equivocación giros por concepto de contribuciones de otros comercializadores, que debían girarse a las nuevas empresas prestadoras del
servicio en el mercado que atendía ELECTRICARIBE.</t>
      </text>
    </comment>
    <comment ref="B7" authorId="8" shapeId="0" xr:uid="{E88A0EA3-74C0-4DCA-9587-223449A48755}">
      <text>
        <t>[Threaded comment]
Your version of Excel allows you to read this threaded comment; however, any edits to it will get removed if the file is opened in a newer version of Excel. Learn more: https://go.microsoft.com/fwlink/?linkid=870924
Comment:
    Cuentas cerradas (fueron hasta 4T 2016)- La EEC se fusionó con CODENSA</t>
      </text>
    </comment>
    <comment ref="B8" authorId="9" shapeId="0" xr:uid="{43426EC4-6B78-4439-94E4-EE9824545915}">
      <text>
        <t>[Threaded comment]
Your version of Excel allows you to read this threaded comment; however, any edits to it will get removed if the file is opened in a newer version of Excel. Learn more: https://go.microsoft.com/fwlink/?linkid=870924
Comment:
    Se validó en ceros con corte al Primer Trimestre de 2022 debido a que solo atendia usuarios exentos, se cierra con el radicado 2-2023-031533 del 17 de octubre de 2023, dejo de atender usuarios finales a partir del 2T-2022
Reply:
    Hay que buscar los radicados de las validaciones desde 1T 2018 hasta 1T2022</t>
      </text>
    </comment>
    <comment ref="AU8" authorId="10" shapeId="0" xr:uid="{7F2783DB-12F4-4536-8CBA-B7D4DA01630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Validación en firme de las cuentas de subsidios y contribuciones del FSSRI SIN para el Primer Trimestre de 2022 de la empresa ESANT - servicio público domiciliario de energía eléctrica. </t>
      </text>
    </comment>
    <comment ref="B9" authorId="11" shapeId="0" xr:uid="{40AB3DDC-26E8-4181-A17A-2454725139E4}">
      <text>
        <t>[Threaded comment]
Your version of Excel allows you to read this threaded comment; however, any edits to it will get removed if the file is opened in a newer version of Excel. Learn more: https://go.microsoft.com/fwlink/?linkid=870924
Comment:
    Validada en firme en ceros hasta el segundo triemstre de 2022 radicados 2-2022-012134 del 8 de junio de 2022. Su mercado ahora es atendido por la EEP
Reply:
    Hay que averiguar los radicados de validación de periodos anteriores a 4T 2022 hasta 1T 2018</t>
      </text>
    </comment>
    <comment ref="B12" authorId="12" shapeId="0" xr:uid="{691838BE-102F-4DFA-9F8A-D5706EBF8F3F}">
      <text>
        <t>[Threaded comment]
Your version of Excel allows you to read this threaded comment; however, any edits to it will get removed if the file is opened in a newer version of Excel. Learn more: https://go.microsoft.com/fwlink/?linkid=870924
Comment:
    Validada en firme en ceros radicados 2018018150, 2-2021-025819 y 2-2022-010121, se les ofició pidiendo que no envíen más conciliaciones</t>
      </text>
    </comment>
    <comment ref="O12" authorId="13" shapeId="0" xr:uid="{B8FF8712-551C-4FB6-97D8-66A851124470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Validación en firme de las cuentas de subsidios y contribuciones de solidaridad para los periodos comprendidos entre el Primer Trimestre de 2018 y el Tercer Trimestre de 2021. Fondo de Solidaridad para Subsidios y Redistribución de Ingresos MME - FSSRI. Servicio Público Domiciliario de Energía Eléctrica. Energía Eficiente - E2. </t>
      </text>
    </comment>
    <comment ref="AS12" authorId="14" shapeId="0" xr:uid="{E07A575E-CFB8-49A1-81A8-E9FDA43328A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Validación en firme de las cuentas de subsidios y contribuciones del FSSRI del cuarto trimestre de 2021 y primer trimestre de 2022 empresa Energía Eficiente S.A. E.S.P. -E2. FSSRI. Comunicación de no presentación de más conciliaciones. Servicio público domiciliario de energía eléctrica. </t>
      </text>
    </comment>
    <comment ref="B13" authorId="15" shapeId="0" xr:uid="{578077AD-DA7E-4377-8D3A-A92287561D7F}">
      <text>
        <t>[Threaded comment]
Your version of Excel allows you to read this threaded comment; however, any edits to it will get removed if the file is opened in a newer version of Excel. Learn more: https://go.microsoft.com/fwlink/?linkid=870924
Comment:
    Se validó en ceros hasta el primer triemstre de 2019 con el radicado 2-2023-011054, yo no atiende usuarios, de hecho ya se liquidó la empresa. Quedó cerrada</t>
      </text>
    </comment>
    <comment ref="O13" authorId="16" shapeId="0" xr:uid="{45704146-68F5-40DB-8BBA-182EC395005D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Validación en firme de las cuentas de subsidios y contribuciones del Fondo de Solidaridad para Subsidios y Redistribución de Ingresos – FSSRI para los períodos del Primer Trimestre de 2017 al Primer Trimestre de 2019 de la empresa ENERCOSTA. Servicio Público Domiciliario de Energía Eléctrica.
</t>
      </text>
    </comment>
    <comment ref="Q13" authorId="17" shapeId="0" xr:uid="{4B930FFC-3E79-4942-8352-84F34C49202E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Validación en firme de las cuentas de subsidios y contribuciones del Fondo de Solidaridad para Subsidios y Redistribución de Ingresos – FSSRI para los períodos del Primer Trimestre de 2017 al Primer Trimestre de 2019 de la empresa ENERCOSTA. Servicio Público Domiciliario de Energía Eléctrica.
</t>
      </text>
    </comment>
    <comment ref="S13" authorId="18" shapeId="0" xr:uid="{71D99831-4B8F-430F-9F34-2B3B095FEA7A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Validación en firme de las cuentas de subsidios y contribuciones del Fondo de Solidaridad para Subsidios y Redistribución de Ingresos – FSSRI para los períodos del Primer Trimestre de 2017 al Primer Trimestre de 2019 de la empresa ENERCOSTA. Servicio Público Domiciliario de Energía Eléctrica.
</t>
      </text>
    </comment>
    <comment ref="U13" authorId="19" shapeId="0" xr:uid="{55EDE258-5953-4C0D-8A02-D5FBDB6DF491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Validación en firme de las cuentas de subsidios y contribuciones del Fondo de Solidaridad para Subsidios y Redistribución de Ingresos – FSSRI para los períodos del Primer Trimestre de 2017 al Primer Trimestre de 2019 de la empresa ENERCOSTA. Servicio Público Domiciliario de Energía Eléctrica.
</t>
      </text>
    </comment>
    <comment ref="W13" authorId="20" shapeId="0" xr:uid="{8BD48334-EE0E-4A05-8C8F-CC410C555E8B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Validación en firme de las cuentas de subsidios y contribuciones del Fondo de Solidaridad para Subsidios y Redistribución de Ingresos – FSSRI para los períodos del Primer Trimestre de 2017 al Primer Trimestre de 2019 de la empresa ENERCOSTA. Servicio Público Domiciliario de Energía Eléctrica.
</t>
      </text>
    </comment>
    <comment ref="B14" authorId="21" shapeId="0" xr:uid="{600695B1-2740-4484-A0B5-DD7C82A35D95}">
      <text>
        <t>[Threaded comment]
Your version of Excel allows you to read this threaded comment; however, any edits to it will get removed if the file is opened in a newer version of Excel. Learn more: https://go.microsoft.com/fwlink/?linkid=870924
Comment:
    Quedó cerrada a traves de los radicados 2015075750 (ENERGIA SOCIAL) y 2016005600, 2016026599 (ECA); en FOES, la ultima validación corresponde al radicado 2015073854 (2T-2015) en la cual tienen un valor pendiente por devolver de $33.648.997, mediante los radicados 2015089044 y 2016008761, remiten los comprobantes de las devoluciones del 4T, 1T y 2T de 2015.</t>
      </text>
    </comment>
    <comment ref="B15" authorId="22" shapeId="0" xr:uid="{5BC742D2-B95E-4061-8EA6-2C9EC1895F6F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empresa se validó en ceros bajo radicados 2-2022-013293 del 21 de junio de 2022 y 2-2022-016424 del 03 de agosto de 2022. Esta empresa atendió usuarios hasta diciembre de 2019 y el último giro lo efectuaron en enero, así que se les validó hasta el 1T2020.</t>
      </text>
    </comment>
    <comment ref="O15" authorId="23" shapeId="0" xr:uid="{0DE04176-00EF-46E1-B5EF-690056D6EDE9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Validación en firme de las cuentas de subsidios y contribuciones del Fondo de Solidaridad para Subsidios y Redistribución de Ingresos - FSSRI para los periodos comprendidos entre el Primer Trimestre de 2018 y el Primer Trimestre de 2020 de la empresa PROELÉCTRICA. </t>
      </text>
    </comment>
    <comment ref="Q15" authorId="24" shapeId="0" xr:uid="{793A418E-02C9-4799-8F71-8980274F65EE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Validación en firme de las cuentas de subsidios y contribuciones del Fondo de Solidaridad para Subsidios y Redistribución de Ingresos - FSSRI para los periodos comprendidos entre el Primer Trimestre de 2018 y el Primer Trimestre de 2020 de la empresa PROELÉCTRICA. </t>
      </text>
    </comment>
    <comment ref="S15" authorId="25" shapeId="0" xr:uid="{EB0AEE0A-B3A1-48E5-8F30-58F073A04E1B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Validación en firme de las cuentas de subsidios y contribuciones del Fondo de Solidaridad para Subsidios y Redistribución de Ingresos - FSSRI para los periodos comprendidos entre el Primer Trimestre de 2018 y el Primer Trimestre de 2020 de la empresa PROELÉCTRICA. </t>
      </text>
    </comment>
    <comment ref="U15" authorId="26" shapeId="0" xr:uid="{357AA6A9-3F20-4D58-9F7C-85FD64FFDB9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Validación en firme de las cuentas de subsidios y contribuciones del Fondo de Solidaridad para Subsidios y Redistribución de Ingresos - FSSRI para los periodos comprendidos entre el Primer Trimestre de 2018 y el Primer Trimestre de 2020 de la empresa PROELÉCTRICA. </t>
      </text>
    </comment>
    <comment ref="W15" authorId="27" shapeId="0" xr:uid="{00383C5C-C0BB-40E9-BC9C-EC81D23F2464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Validación en firme de las cuentas de subsidios y contribuciones del Fondo de Solidaridad para Subsidios y Redistribución de Ingresos - FSSRI para los periodos comprendidos entre el Primer Trimestre de 2018 y el Primer Trimestre de 2020 de la empresa PROELÉCTRICA. </t>
      </text>
    </comment>
    <comment ref="Y15" authorId="28" shapeId="0" xr:uid="{833C3A1A-FB1F-4C78-94C1-41D26AFFBB12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Validación en firme de las cuentas de subsidios y contribuciones del Fondo de Solidaridad para Subsidios y Redistribución de Ingresos - FSSRI para los periodos comprendidos entre el Primer Trimestre de 2018 y el Primer Trimestre de 2020 de la empresa PROELÉCTRICA. </t>
      </text>
    </comment>
    <comment ref="AA15" authorId="29" shapeId="0" xr:uid="{F500866C-C2CF-48CB-A1E6-29ED75AC5AB6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Validación en firme de las cuentas de subsidios y contribuciones del Fondo de Solidaridad para Subsidios y Redistribución de Ingresos - FSSRI para los periodos comprendidos entre el Primer Trimestre de 2018 y el Primer Trimestre de 2020 de la empresa PROELÉCTRICA. </t>
      </text>
    </comment>
    <comment ref="AC15" authorId="30" shapeId="0" xr:uid="{CA5BA082-C40D-401E-BE5F-A9A63CCE3F4B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Validación en firme de las cuentas de subsidios y contribuciones del Fondo de Solidaridad para Subsidios y Redistribución de Ingresos - FSSRI para los periodos comprendidos entre el Primer Trimestre de 2018 y el Primer Trimestre de 2020 de la empresa PROELÉCTRICA. </t>
      </text>
    </comment>
    <comment ref="AE15" authorId="31" shapeId="0" xr:uid="{5F01B515-55E2-4629-B324-6083601B1279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Validación en firme de las cuentas de subsidios y contribuciones del Fondo de Solidaridad para Subsidios y Redistribución de Ingresos - FSSRI para los periodos comprendidos entre el Primer Trimestre de 2018 y el Primer Trimestre de 2020 de la empresa PROELÉCTRICA. </t>
      </text>
    </comment>
    <comment ref="B16" authorId="32" shapeId="0" xr:uid="{82DD2CA2-4632-4F4E-A1B3-7ED316D46FBA}">
      <text>
        <t>[Threaded comment]
Your version of Excel allows you to read this threaded comment; however, any edits to it will get removed if the file is opened in a newer version of Excel. Learn more: https://go.microsoft.com/fwlink/?linkid=870924
Comment:
    Termotasajero fue validada en ceros con radicado No. 2-2022-013386 del 22 de junio de 2022 y ellos enviaron una comunicación con radicado 2018031046 de abril de 2018 en la cual expresan que a partir de enero de 2018 no atienden usuarios.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tc={9D0CFFD7-CDCD-46DF-B8D2-4B044BD7F6C3}</author>
  </authors>
  <commentList>
    <comment ref="B19" authorId="0" shapeId="0" xr:uid="{9D0CFFD7-CDCD-46DF-B8D2-4B044BD7F6C3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Esta creo es GENERSA
</t>
      </text>
    </comment>
  </commentList>
</comments>
</file>

<file path=xl/sharedStrings.xml><?xml version="1.0" encoding="utf-8"?>
<sst xmlns="http://schemas.openxmlformats.org/spreadsheetml/2006/main" count="11475" uniqueCount="1484">
  <si>
    <t>1T-2017</t>
  </si>
  <si>
    <t>2T-2017</t>
  </si>
  <si>
    <t>3T-2017</t>
  </si>
  <si>
    <t>4T-2017</t>
  </si>
  <si>
    <t>1T-2018</t>
  </si>
  <si>
    <t>2T-2018</t>
  </si>
  <si>
    <t>3T-2018</t>
  </si>
  <si>
    <t>4T-2018</t>
  </si>
  <si>
    <t>1T-2019</t>
  </si>
  <si>
    <t>2T-2019</t>
  </si>
  <si>
    <t>3T-2019</t>
  </si>
  <si>
    <t>4T-2019</t>
  </si>
  <si>
    <t>1T-2020</t>
  </si>
  <si>
    <t>2T-2020</t>
  </si>
  <si>
    <t>3T-2020</t>
  </si>
  <si>
    <t>4T-2020</t>
  </si>
  <si>
    <t>1T-2021</t>
  </si>
  <si>
    <t>2T-2021</t>
  </si>
  <si>
    <t>3T-2021</t>
  </si>
  <si>
    <t>4T-2021</t>
  </si>
  <si>
    <t>1T-2022</t>
  </si>
  <si>
    <t>2T-2022</t>
  </si>
  <si>
    <t>3T-2022</t>
  </si>
  <si>
    <t>4T-2022</t>
  </si>
  <si>
    <t>1T-2023</t>
  </si>
  <si>
    <t>2T-2023</t>
  </si>
  <si>
    <t>3T-2023</t>
  </si>
  <si>
    <t>4T-2023</t>
  </si>
  <si>
    <t>1T-2024</t>
  </si>
  <si>
    <t>2T-2024</t>
  </si>
  <si>
    <t>Ítem</t>
  </si>
  <si>
    <t>Empresa</t>
  </si>
  <si>
    <t>CODIGO FSSRI</t>
  </si>
  <si>
    <t>Responsable 2021</t>
  </si>
  <si>
    <t>Responsable 2022</t>
  </si>
  <si>
    <t>Responsable 2023</t>
  </si>
  <si>
    <t>Responsable 2024</t>
  </si>
  <si>
    <t>REVISIÓN CGR</t>
  </si>
  <si>
    <t>Activa</t>
  </si>
  <si>
    <t>Tipo</t>
  </si>
  <si>
    <t>Estado</t>
  </si>
  <si>
    <t>Observación</t>
  </si>
  <si>
    <t>N.A.</t>
  </si>
  <si>
    <t>VP</t>
  </si>
  <si>
    <t>OK</t>
  </si>
  <si>
    <t>PENDIENTE</t>
  </si>
  <si>
    <t>EMPRESA MUNICIPAL DE ENERGIA ELECTRICA S.A E.S.P -EMEESA</t>
  </si>
  <si>
    <t>Claudia Jeanneth Lizarazo</t>
  </si>
  <si>
    <t>Sergio Andrés Ávila</t>
  </si>
  <si>
    <t>Andrés Felipe Perdomo</t>
  </si>
  <si>
    <t>Si</t>
  </si>
  <si>
    <t>D</t>
  </si>
  <si>
    <t>Ninguna</t>
  </si>
  <si>
    <t>BIA ENERGY S.A.S. E.S.P.</t>
  </si>
  <si>
    <t>Andrés Raúl Rodríguez</t>
  </si>
  <si>
    <t>Andrés Felipe Rodríguez</t>
  </si>
  <si>
    <t>S</t>
  </si>
  <si>
    <t>PROFESIONALES EN ENERGÍA S.A. E.S.P. - PEESA</t>
  </si>
  <si>
    <t>Germán González Silva</t>
  </si>
  <si>
    <t>Sergio Ávila</t>
  </si>
  <si>
    <t>NEU ENERGY S.A.S. E.S.P.</t>
  </si>
  <si>
    <t>Sin profesional</t>
  </si>
  <si>
    <t>Juan Camilo Pérez</t>
  </si>
  <si>
    <t>Germán González</t>
  </si>
  <si>
    <t>VI</t>
  </si>
  <si>
    <t>CODENSA S.A. E.S.P.</t>
  </si>
  <si>
    <t>X</t>
  </si>
  <si>
    <t>NO</t>
  </si>
  <si>
    <t>CONSULTAR</t>
  </si>
  <si>
    <t>CENTRAL HIDROELÉCTRICA DE CALDAS S.A. E.S.P.-CHEC</t>
  </si>
  <si>
    <t>Felipe Rodríguez</t>
  </si>
  <si>
    <t>Claudia Lizarazo</t>
  </si>
  <si>
    <t>ITALCOL ENERGÍA S.A. E.S.P. - ITALENER  (NIT 900428468-6)</t>
  </si>
  <si>
    <t>Juan Carlos Niño</t>
  </si>
  <si>
    <t>CENTRALES ELECTRICAS DEL NORTE DE SANTANDER S.A. -CENS</t>
  </si>
  <si>
    <t>Darwin Bonet Chamorro</t>
  </si>
  <si>
    <t>ENERTOTAL S.A. E.S.P.</t>
  </si>
  <si>
    <t>VATIA S.A. E.S.P.</t>
  </si>
  <si>
    <t>CARIBEMAR DE LA COSTA S.A.S. E.S.P. (AFINIA)</t>
  </si>
  <si>
    <t>Paola Peñaranda</t>
  </si>
  <si>
    <t>EMPRESA DE ENERGIA DEL VALLE DE SIBUNDOY-EMEVASI</t>
  </si>
  <si>
    <t>Javier Fabian Pinzón</t>
  </si>
  <si>
    <t>Diana Carolina Castrillon</t>
  </si>
  <si>
    <t>Se deja el radicado 2018057095 VF en la carpeta, ya que el mismo oficio se radicó dos veces por lo que se descarta el radicado 2018067542 VF.</t>
  </si>
  <si>
    <t>EMPRESA MUNICIPAL DE SERVICIOS PUBLICOS DE CARTAGENA DEL CHAIRA S.A. ESP - EMSERPUCAR</t>
  </si>
  <si>
    <t>RUITOQUE S.A E.S.P</t>
  </si>
  <si>
    <t>ENERBIT S.A.S. E.S.P.</t>
  </si>
  <si>
    <t>FUENTES DE ENERGÍAS RENOVABLES S.A.S. E.S.P. - FURESAS</t>
  </si>
  <si>
    <t>Helbert Germán Ángel</t>
  </si>
  <si>
    <t>EMPRESA DE SERVICIOS PUBLICOS DE SANTANDER S.A. ESP -ESANT</t>
  </si>
  <si>
    <t>E</t>
  </si>
  <si>
    <t>SIGLO XXI E.I.C.E. E.S.P.</t>
  </si>
  <si>
    <t>Ever Mauricio Pantoja</t>
  </si>
  <si>
    <t>SOL &amp; CIELO ENERGÍA S.A.S. E.S.P.</t>
  </si>
  <si>
    <t>ISAGEN S.A. E.S.P.</t>
  </si>
  <si>
    <t>TERPEL ENERGÍA S.A.S. E.S.P.</t>
  </si>
  <si>
    <t>Johan Esteban Mendieta</t>
  </si>
  <si>
    <t>EMPRESAS PÚBLICAS DE MEDELLÍN E.S.P. - EPM</t>
  </si>
  <si>
    <t>ENERCO S.A. E.S.P</t>
  </si>
  <si>
    <t>ENERGIA &amp; AGUA SAS ESP</t>
  </si>
  <si>
    <t>A.S.C. INGENIERÍA S.A. E.S.P.</t>
  </si>
  <si>
    <t>Alex Amén</t>
  </si>
  <si>
    <t>SOUTH32 ENERGY S.A.S. E.S.P.</t>
  </si>
  <si>
    <t>ECOPETROL ENERGIA (1297)</t>
  </si>
  <si>
    <t>No</t>
  </si>
  <si>
    <t>En el asunto quedo como 3 y 4 Trim de 2019, pero corresponde al 2022</t>
  </si>
  <si>
    <t>GREENYELLOW COMERCIALIZADORA S.A.S. E.S.P.</t>
  </si>
  <si>
    <t>Miguelita Calderón</t>
  </si>
  <si>
    <t>solo atiende usuarios exentos de contribución</t>
  </si>
  <si>
    <t>ENERGIA SOCIAL DE LA COSTA S.A. E.S.P.</t>
  </si>
  <si>
    <t>EMPRESA DE ENERGÍA DE CUNDINAMARCA S.A. E.S.P.-E.E.C.</t>
  </si>
  <si>
    <t>FRANCA ENERGÍA</t>
  </si>
  <si>
    <t>Juan José Arias</t>
  </si>
  <si>
    <t>ELECTRIFICADORA DEL CAQUETÁ S.A. E.S.P.-ELECTROCAQUETÁ</t>
  </si>
  <si>
    <t>EMPRESA DE ENERGIA DE ARAUCA S.A. E.S.P - ENELAR</t>
  </si>
  <si>
    <t>EMPRESA DE ENERGIA DEL BAJO PUTUMAYO S.A E.S.P-EEBP</t>
  </si>
  <si>
    <t>ENERGIA EMPRESARIAL DE LA COSTA</t>
  </si>
  <si>
    <t>REFINERÍA DE CARTAGENA S.A.S - REFICAR</t>
  </si>
  <si>
    <t>Jeshua David Junca</t>
  </si>
  <si>
    <t>EMPRESA DE ENERGÍA ELÉCTRICA DEL DPTO. DE GUAVIARE S.A. E.S.P.-ENERGUAVIARE</t>
  </si>
  <si>
    <t>GENERADORA Y COMERCIALZIADORA DEL CARIBE S.A. E.S.P. - GECELCA</t>
  </si>
  <si>
    <t>QI ENERGY S.A.S. E.S.P.</t>
  </si>
  <si>
    <t>DRUMMOND POWER S.A.S. E.S.P.</t>
  </si>
  <si>
    <t>ELECTRIFICADORA DEL HUILA S.A. E.S.P.-ELECTROHUILA</t>
  </si>
  <si>
    <t>EMPRESA DE ENERGIA DE BOYACA S.A. E.S.P. -EBSA</t>
  </si>
  <si>
    <t>Alcance a la validación</t>
  </si>
  <si>
    <t>ENEL COLOMBIA S.A. E.S.P.</t>
  </si>
  <si>
    <t>En su momento EMGESA. Además, se realizó una revalidación; no obstante, el archivo se nombra como AV</t>
  </si>
  <si>
    <t>Se realizó una revalidación; no obstante, el archivo se nombra como AV</t>
  </si>
  <si>
    <t>TERMOTASAJERO S.A. E.S.P.</t>
  </si>
  <si>
    <t>TRANSACCIONES ENERGÉTICAS S.A.S. E.S.P.</t>
  </si>
  <si>
    <t>ELECTRIFICADORA DEL META S.A. E.S.P. - EMSA</t>
  </si>
  <si>
    <t>AES COLOMBIA &amp; CIA S.C.A. ESP</t>
  </si>
  <si>
    <t>Se realizó alcance a la validación</t>
  </si>
  <si>
    <t>DICELER S.A. E.S.P.</t>
  </si>
  <si>
    <t>PROELECTRICA Y CIA S.C.A. ESP</t>
  </si>
  <si>
    <t xml:space="preserve">CENTRALES ELÉCTRICAS DE NARIÑO S.A. E.S.P.-CEDENAR </t>
  </si>
  <si>
    <t>EMPRESA DE ENERGIA DE CASANARE S.A. E.S.P - ENERCA</t>
  </si>
  <si>
    <t>COLOMBINA ENERGÍA S.A.S. E.S.P.</t>
  </si>
  <si>
    <t>GENERSA S.A.S. ESP</t>
  </si>
  <si>
    <t>Juan Manuel Gallego</t>
  </si>
  <si>
    <t>ELECTRIFICADORA DEL CARIBE S.A. E.S.P.</t>
  </si>
  <si>
    <t>GAP ENERGY GROUP S.A. E.S.P.</t>
  </si>
  <si>
    <t>ENERMAS S.A.S. E.S.P.</t>
  </si>
  <si>
    <t>SPECTRUM RENOVAVEIS S.A.S. E.S.P.</t>
  </si>
  <si>
    <t>CEMEX ENERGY (NIT. 9007464221)</t>
  </si>
  <si>
    <t>RIOPAILA ENERGIA S.A.S. E.S.P.</t>
  </si>
  <si>
    <t>Pendiente</t>
  </si>
  <si>
    <t>COMPAÑÍA ENERGÉTICA DE OCCIDENTE S.A.S. E.S.P. -CEO</t>
  </si>
  <si>
    <t>Validación con objeciones</t>
  </si>
  <si>
    <t>ENEL X S.A.S. E.S.P.</t>
  </si>
  <si>
    <t>EMPRESA DE ENERGÍA DE PEREIRA S.A. E.S.P - EEP</t>
  </si>
  <si>
    <t>José Edilberto Muñoz</t>
  </si>
  <si>
    <t>Se corrigió radicado</t>
  </si>
  <si>
    <t>VF y AV</t>
  </si>
  <si>
    <t>Se eliminó Rad. 2-2021-019960 que no correspondía</t>
  </si>
  <si>
    <t>EMPRESA DE ENERGIA DEL PUTUMAYO S.A E.S.P</t>
  </si>
  <si>
    <t>Se actualizó matriz de validación</t>
  </si>
  <si>
    <t>Se actualizó matriz de validaciones, tenía un error en el año, no era 2021 sino 2022</t>
  </si>
  <si>
    <t>AIR-E S.A.S. E.S.P. (Antes llamado CARIBESOL DE LA COSTA S.A.S. E.S.P.)</t>
  </si>
  <si>
    <t>MESSER ENERGY SERVICES S.A.S. E.S.P.</t>
  </si>
  <si>
    <t>DISTRIBUIDORA DEL PACÍFICO S.A. E.S.P.-DISPAC</t>
  </si>
  <si>
    <t>Nicolas León</t>
  </si>
  <si>
    <t>El ofici que se encontró corresponde al 1T 2019 y no al 2T 2019</t>
  </si>
  <si>
    <t>ELECTRIFICADORA DE SANTANDER S.A. E.S.P. -ESSA</t>
  </si>
  <si>
    <t>Se carga el alcance y la validación en firme</t>
  </si>
  <si>
    <t>EMPRESA COLOMBIANA DE PETROLEOS - ECOPETROL (1326)</t>
  </si>
  <si>
    <t>El radicado que está en la matriz de validaciones no corresponde a 3T2023</t>
  </si>
  <si>
    <t>EMPRESAS MUNICIPALES DE CARTAGO E.S.P.</t>
  </si>
  <si>
    <t>CELSIA COLOMBIA S.A. E.S.P.</t>
  </si>
  <si>
    <t>DISTRIBUIDORA Y COMERCIALIZADORA DE ENERGIA S.A. E.S.P. -DICEL</t>
  </si>
  <si>
    <t>CELSIA TOLIMA S.A. E.S.P. (antes ENERTOLIMA)</t>
  </si>
  <si>
    <t>COMPAÑÍA DE ELECTRICIDAD DE TULUÁ S.A. E.S.P.- CETSA</t>
  </si>
  <si>
    <t>Vi</t>
  </si>
  <si>
    <t>EMPRESA DE ENERGÍA DEL QUINDÍO S.A. E.S.P  - EDEQ</t>
  </si>
  <si>
    <t>Se adjuntan dos oficios, la validación final y el alcance a la validación.</t>
  </si>
  <si>
    <t>EMPRESAS MUNICIPALES DE CALI E.I.C.E. E.S.P.-EMCALI</t>
  </si>
  <si>
    <t>ENERGIA EFICIENTE S.A. E.S.P. - E2</t>
  </si>
  <si>
    <t>TOTAL</t>
  </si>
  <si>
    <t>NO TOCAR</t>
  </si>
  <si>
    <t>PENDIENTES REVISIÓN CGR</t>
  </si>
  <si>
    <t>TOTAL Ok</t>
  </si>
  <si>
    <t>AVANCE</t>
  </si>
  <si>
    <t>Contratistas</t>
  </si>
  <si>
    <t>VF</t>
  </si>
  <si>
    <t>Validación en Firme</t>
  </si>
  <si>
    <t>NOTAS:
1. El oficio de validación deber ir nombrado con el número de radicado seguido del tipo. Ejemplo: 2-2024-123456 VF.pdf
2. En caso de que en el oficio se hayan validado varios trimestres colocar el mismo en cada carpeta del trimestre respectivo desde 1T 2018.</t>
  </si>
  <si>
    <t>AV</t>
  </si>
  <si>
    <t>Alcance validación</t>
  </si>
  <si>
    <t>Estado Inicial con el que recibe la empresa al 2025</t>
  </si>
  <si>
    <t>Avances en el Proceso de Validación en 2025</t>
  </si>
  <si>
    <t>Revisión de Oficios</t>
  </si>
  <si>
    <t>Responsable 2025</t>
  </si>
  <si>
    <t>VP1</t>
  </si>
  <si>
    <t>VI1</t>
  </si>
  <si>
    <t>VP2</t>
  </si>
  <si>
    <t>VI2</t>
  </si>
  <si>
    <t>Validador</t>
  </si>
  <si>
    <t>Revisor</t>
  </si>
  <si>
    <t>N/A</t>
  </si>
  <si>
    <t>EMPRESA COLOMBIANA DE PETROLEOS S.A. - ECOPETROL (1326)</t>
  </si>
  <si>
    <t>Juan Sebastian Ramirez</t>
  </si>
  <si>
    <t>Luz Angela Ortiz</t>
  </si>
  <si>
    <t>PLAN DE ACCIÓN VALIDACIONES 2021 y 2022</t>
  </si>
  <si>
    <t>GRUPOS DE REVISIÓN OFICIOS</t>
  </si>
  <si>
    <t>Segundo revisor</t>
  </si>
  <si>
    <t>Observaciones</t>
  </si>
  <si>
    <t>EMSERPUCAR</t>
  </si>
  <si>
    <t>ok</t>
  </si>
  <si>
    <t>Validado hasta 4T-2022</t>
  </si>
  <si>
    <t>EMSA</t>
  </si>
  <si>
    <t>CEO</t>
  </si>
  <si>
    <t>Sergio</t>
  </si>
  <si>
    <t>GENERSA</t>
  </si>
  <si>
    <t>Juan Manuel</t>
  </si>
  <si>
    <t>CEDENAR</t>
  </si>
  <si>
    <t>Juan José</t>
  </si>
  <si>
    <t>CENS</t>
  </si>
  <si>
    <t>EMEESA</t>
  </si>
  <si>
    <t xml:space="preserve">Johan Esteban </t>
  </si>
  <si>
    <t>ENELAR</t>
  </si>
  <si>
    <t xml:space="preserve">Javier Fabian </t>
  </si>
  <si>
    <t>Javier Fabian</t>
  </si>
  <si>
    <t>PLAN DE ACCIÓN VALIDACIONES 2023</t>
  </si>
  <si>
    <t> </t>
  </si>
  <si>
    <t>Validada hasta 4T 2023</t>
  </si>
  <si>
    <t>META 4T 2023</t>
  </si>
  <si>
    <t>SIGLO XXI S.A. E.S.P.</t>
  </si>
  <si>
    <t xml:space="preserve">Para firma de Rocío </t>
  </si>
  <si>
    <t>Se acordó dejarla en Standby.</t>
  </si>
  <si>
    <t>AIR-E S.A.S. E.S.P.</t>
  </si>
  <si>
    <t>Validada hasta 3T 2023</t>
  </si>
  <si>
    <t>Juan Camilo</t>
  </si>
  <si>
    <t>Las 4 pendientes son de ELECTROHUILA, empresa que se encuentra en Stand-by</t>
  </si>
  <si>
    <t>Segundo trimestre de 2023 para firma de Rocío y el Tercer y cuarto trimestres de 2023 esperando radicado trimestre anterior para el cargue al ARGO para revisión de Juan Camilo Pérez</t>
  </si>
  <si>
    <t>CGR</t>
  </si>
  <si>
    <t>ESTADO</t>
  </si>
  <si>
    <t>OBSERVACIÓN</t>
  </si>
  <si>
    <t>VI hasta 4T 2022</t>
  </si>
  <si>
    <t>1T2023</t>
  </si>
  <si>
    <t>2T2023</t>
  </si>
  <si>
    <t>3T2023</t>
  </si>
  <si>
    <t>4T2023</t>
  </si>
  <si>
    <t>1T2024</t>
  </si>
  <si>
    <t>3T-2024</t>
  </si>
  <si>
    <t>4T-2024</t>
  </si>
  <si>
    <t>1T-2025</t>
  </si>
  <si>
    <t>2T-2025</t>
  </si>
  <si>
    <t>3T-2025</t>
  </si>
  <si>
    <t>META 4T 2024</t>
  </si>
  <si>
    <t>META 3T 2025</t>
  </si>
  <si>
    <r>
      <rPr>
        <b/>
        <sz val="8"/>
        <color rgb="FF000000"/>
        <rFont val="Calibri Light"/>
        <family val="2"/>
        <scheme val="major"/>
      </rPr>
      <t xml:space="preserve">Responsable 2025
</t>
    </r>
    <r>
      <rPr>
        <b/>
        <sz val="8"/>
        <color rgb="FFFF0000"/>
        <rFont val="Calibri Light"/>
        <family val="2"/>
        <scheme val="major"/>
      </rPr>
      <t>(PROVISIONAL)</t>
    </r>
  </si>
  <si>
    <t xml:space="preserve">Radicado </t>
  </si>
  <si>
    <t>Radicado</t>
  </si>
  <si>
    <t>2-2020-006943</t>
  </si>
  <si>
    <t>2-2020-009525</t>
  </si>
  <si>
    <t>2-2020-014050</t>
  </si>
  <si>
    <t>2-2020-019895</t>
  </si>
  <si>
    <t>2-2021-004560</t>
  </si>
  <si>
    <t>2-2021-015490</t>
  </si>
  <si>
    <t>2-2021-015572</t>
  </si>
  <si>
    <t>2-2024-012861</t>
  </si>
  <si>
    <t xml:space="preserve">  2-2024-014536</t>
  </si>
  <si>
    <t>2-2025-027073</t>
  </si>
  <si>
    <t>2-2025-044588</t>
  </si>
  <si>
    <t>En Argo</t>
  </si>
  <si>
    <t>2-2021-025383</t>
  </si>
  <si>
    <t>2-2022-025479</t>
  </si>
  <si>
    <t>2-2022-028508</t>
  </si>
  <si>
    <t>2-2023-024801</t>
  </si>
  <si>
    <t xml:space="preserve">2-2025-007978  </t>
  </si>
  <si>
    <t xml:space="preserve">2-2025-010138  </t>
  </si>
  <si>
    <t xml:space="preserve">2-2025-010201  </t>
  </si>
  <si>
    <t>2-2025-056995</t>
  </si>
  <si>
    <t>2-2022-019516
2-2022-021721</t>
  </si>
  <si>
    <t>2-2022-026921</t>
  </si>
  <si>
    <t>2-2024-046461</t>
  </si>
  <si>
    <t>2-2024-047027</t>
  </si>
  <si>
    <t xml:space="preserve">	2-2025-014835  </t>
  </si>
  <si>
    <t>2-2025-036322</t>
  </si>
  <si>
    <t>2-2025-058417</t>
  </si>
  <si>
    <t>2-2024-029925</t>
  </si>
  <si>
    <t xml:space="preserve">2-2025-010141  </t>
  </si>
  <si>
    <t xml:space="preserve">	2-2025-021263  </t>
  </si>
  <si>
    <t>2-2025-048944</t>
  </si>
  <si>
    <t xml:space="preserve">2-2025-028068  </t>
  </si>
  <si>
    <t>2-2025-040699</t>
  </si>
  <si>
    <t>2-2025-057127</t>
  </si>
  <si>
    <t>2-2024-012865</t>
  </si>
  <si>
    <t xml:space="preserve">2-2025-015671  </t>
  </si>
  <si>
    <t>2-2025-043420</t>
  </si>
  <si>
    <t>2-2025-040840</t>
  </si>
  <si>
    <t>2-2025-046449</t>
  </si>
  <si>
    <t>2-2025-052208</t>
  </si>
  <si>
    <t>2-2025-057401</t>
  </si>
  <si>
    <t>2-2023-039234</t>
  </si>
  <si>
    <t>2-2024-011303</t>
  </si>
  <si>
    <t>2-2025-010991</t>
  </si>
  <si>
    <t>2-2025-036328</t>
  </si>
  <si>
    <t>2-2025-040835</t>
  </si>
  <si>
    <t>2-2025-052362</t>
  </si>
  <si>
    <t>2-2025-057205</t>
  </si>
  <si>
    <t>2-2020-003416</t>
  </si>
  <si>
    <t>2-2020-008706
2-2021-025630</t>
  </si>
  <si>
    <t>2-2020-013910</t>
  </si>
  <si>
    <t>2-2021-011378</t>
  </si>
  <si>
    <t>2-2021-025634</t>
  </si>
  <si>
    <t>2-2021-026383</t>
  </si>
  <si>
    <t>2-2021-026386</t>
  </si>
  <si>
    <t>2-2023-033197</t>
  </si>
  <si>
    <t>2-2023-034656</t>
  </si>
  <si>
    <t>2-2023-035409</t>
  </si>
  <si>
    <t>2-2023-035412</t>
  </si>
  <si>
    <t>2-2023-039055</t>
  </si>
  <si>
    <t>2-2023-039068</t>
  </si>
  <si>
    <t>2-2023-039070</t>
  </si>
  <si>
    <t>2-2023-039171</t>
  </si>
  <si>
    <t>2-2024-009863</t>
  </si>
  <si>
    <t>2-2024-011661</t>
  </si>
  <si>
    <t>2-2024-012863</t>
  </si>
  <si>
    <t>2-2024-014538</t>
  </si>
  <si>
    <t>2-2024-015765</t>
  </si>
  <si>
    <t>2-2024-041086</t>
  </si>
  <si>
    <t>2-2025-013477</t>
  </si>
  <si>
    <t>2-2025-018618</t>
  </si>
  <si>
    <t>2-2025-034345</t>
  </si>
  <si>
    <t>2-2025-044542</t>
  </si>
  <si>
    <t>2-2020-005466</t>
  </si>
  <si>
    <t>2-2020-005465</t>
  </si>
  <si>
    <t>2-2020-021654</t>
  </si>
  <si>
    <t>2-2020-022028</t>
  </si>
  <si>
    <t>2-2021-026896</t>
  </si>
  <si>
    <t>2-2022-001540</t>
  </si>
  <si>
    <t>2-2023-028319</t>
  </si>
  <si>
    <t>2-2023-028321</t>
  </si>
  <si>
    <t>2-2023-029328</t>
  </si>
  <si>
    <t>2-2023-035282</t>
  </si>
  <si>
    <t>2-2023-035886</t>
  </si>
  <si>
    <t>2-2023-037187</t>
  </si>
  <si>
    <t>2-2024-046614</t>
  </si>
  <si>
    <t>2-2025-006088</t>
  </si>
  <si>
    <t>2-2025-019795</t>
  </si>
  <si>
    <t>2-2025-034342</t>
  </si>
  <si>
    <t>2-2025-044559</t>
  </si>
  <si>
    <t>2-2020-003443</t>
  </si>
  <si>
    <t>2-2020-014212</t>
  </si>
  <si>
    <t>2-2020-015927</t>
  </si>
  <si>
    <t>2-2021-020764</t>
  </si>
  <si>
    <t>2-2021-026269</t>
  </si>
  <si>
    <t>2-2021-026280</t>
  </si>
  <si>
    <t>2-2024-011816</t>
  </si>
  <si>
    <t>2-2024-035809</t>
  </si>
  <si>
    <t>2-2025-004689</t>
  </si>
  <si>
    <t>2-2025-005219</t>
  </si>
  <si>
    <t>2-2025-007227</t>
  </si>
  <si>
    <t>2-2025-010159</t>
  </si>
  <si>
    <t>2-2025-010990</t>
  </si>
  <si>
    <t>2-2025-015674</t>
  </si>
  <si>
    <t>2-2025-032437</t>
  </si>
  <si>
    <t>2-2025-041644</t>
  </si>
  <si>
    <t>2-2020-008089</t>
  </si>
  <si>
    <t>2-2020-008691</t>
  </si>
  <si>
    <t>2-2020-013911</t>
  </si>
  <si>
    <t>2-2020-017228</t>
  </si>
  <si>
    <t xml:space="preserve">2-2021-010128  </t>
  </si>
  <si>
    <t>2-2021-010928</t>
  </si>
  <si>
    <t>2-2021-014656</t>
  </si>
  <si>
    <t>2-2021-017079</t>
  </si>
  <si>
    <t>2-2023-036401</t>
  </si>
  <si>
    <t>2-2023-037184</t>
  </si>
  <si>
    <t>2-2025-007981</t>
  </si>
  <si>
    <t>2-2025-015081</t>
  </si>
  <si>
    <t>2-2025-015677</t>
  </si>
  <si>
    <t>2-2025-016555</t>
  </si>
  <si>
    <t>2-2025-017197</t>
  </si>
  <si>
    <t>2-2025-018622</t>
  </si>
  <si>
    <t>2-2025-020852</t>
  </si>
  <si>
    <t>2-2025-028064</t>
  </si>
  <si>
    <t>2-2025-035979</t>
  </si>
  <si>
    <t>2-2025-044580</t>
  </si>
  <si>
    <t>2-2022-002359</t>
  </si>
  <si>
    <t>2-2022-016216</t>
  </si>
  <si>
    <t>2-2022-016216
3-2023-007742</t>
  </si>
  <si>
    <t>2-2022-019566</t>
  </si>
  <si>
    <t>2-2022-026684</t>
  </si>
  <si>
    <t>2-2023-008980</t>
  </si>
  <si>
    <t>2-2023-019412</t>
  </si>
  <si>
    <t>2-2023-025602</t>
  </si>
  <si>
    <t>2-2023-034033</t>
  </si>
  <si>
    <t>2-2024-005186</t>
  </si>
  <si>
    <t>2-2024-014547</t>
  </si>
  <si>
    <t>2-2024-034454</t>
  </si>
  <si>
    <t>2-2025-004680</t>
  </si>
  <si>
    <t>2-2025-018619</t>
  </si>
  <si>
    <t>2-2025-034343</t>
  </si>
  <si>
    <t>2-2025-041645</t>
  </si>
  <si>
    <t>ITALCOL ENERGÍA S.A. E.S.P. - ITALENER</t>
  </si>
  <si>
    <t>2-2022-013369</t>
  </si>
  <si>
    <t>2-2022-013369
2-2022-016423</t>
  </si>
  <si>
    <t>2-2022-015124</t>
  </si>
  <si>
    <t>2-2024-010218</t>
  </si>
  <si>
    <t>2-2024-046615</t>
  </si>
  <si>
    <t>2-2024-047812</t>
  </si>
  <si>
    <t>2-2025-006468</t>
  </si>
  <si>
    <t>2-2025-022851</t>
  </si>
  <si>
    <t>2-2025-029124</t>
  </si>
  <si>
    <t>2-2025-035978</t>
  </si>
  <si>
    <t>2-2023-024967</t>
  </si>
  <si>
    <t>2-2023-024977</t>
  </si>
  <si>
    <t>2-2023-025629</t>
  </si>
  <si>
    <t>2-2023-025782</t>
  </si>
  <si>
    <t>2-2023-026805</t>
  </si>
  <si>
    <t>2-2023-026814</t>
  </si>
  <si>
    <t>2-2023-028813</t>
  </si>
  <si>
    <t>2-2023-031786</t>
  </si>
  <si>
    <t>2-2023-031787</t>
  </si>
  <si>
    <t>2-2023-032366</t>
  </si>
  <si>
    <t>2-2023-034658</t>
  </si>
  <si>
    <t>2-2023-034659</t>
  </si>
  <si>
    <t>2-2023-035670
2-2023-037568</t>
  </si>
  <si>
    <t>2-2024-005409</t>
  </si>
  <si>
    <t>2-2024-040131</t>
  </si>
  <si>
    <t>2-2024-041083</t>
  </si>
  <si>
    <t>2-2025-014372</t>
  </si>
  <si>
    <t>2-2025-020860</t>
  </si>
  <si>
    <t>2-2025-034157</t>
  </si>
  <si>
    <t>2-2025-044433</t>
  </si>
  <si>
    <t>2-2021-020667</t>
  </si>
  <si>
    <t>2-2021-025714</t>
  </si>
  <si>
    <t>2-2023-025783
2-2023-029052</t>
  </si>
  <si>
    <t>2-2023-025783</t>
  </si>
  <si>
    <t>2-2024-010227
2-2024-012215</t>
  </si>
  <si>
    <t>2-2024-010227</t>
  </si>
  <si>
    <t>2-2025-014537</t>
  </si>
  <si>
    <t>2-2025-019198</t>
  </si>
  <si>
    <t>2-2025-027063  </t>
  </si>
  <si>
    <t>2-2025-041711</t>
  </si>
  <si>
    <t>Cargada en BBD, se inicia Validación</t>
  </si>
  <si>
    <t>2-2022-005796</t>
  </si>
  <si>
    <t>2-2022-007991</t>
  </si>
  <si>
    <t>2-2022-011072</t>
  </si>
  <si>
    <t>2-2022-025110</t>
  </si>
  <si>
    <t>2-2022-026550</t>
  </si>
  <si>
    <t>2-2023-031483</t>
  </si>
  <si>
    <t>2-2023-036180</t>
  </si>
  <si>
    <t>2-2024-005187</t>
  </si>
  <si>
    <t>2-2024-028776</t>
  </si>
  <si>
    <t>2-2024-034222</t>
  </si>
  <si>
    <t>2-2024-047411</t>
  </si>
  <si>
    <t>2-2025-014872</t>
  </si>
  <si>
    <t>2-2025-025705</t>
  </si>
  <si>
    <t>2-2025-043262</t>
  </si>
  <si>
    <t>En ARGO</t>
  </si>
  <si>
    <t>Borrador aprobado en ARGO para firma</t>
  </si>
  <si>
    <t>2-2022-012519</t>
  </si>
  <si>
    <t>2-2024-047824</t>
  </si>
  <si>
    <t>2-2024-047825</t>
  </si>
  <si>
    <t>NA</t>
  </si>
  <si>
    <t>2-2022-010730</t>
  </si>
  <si>
    <t>2-2023-037195</t>
  </si>
  <si>
    <t>2-2024-005183</t>
  </si>
  <si>
    <t xml:space="preserve"> 2-2024-005955</t>
  </si>
  <si>
    <t>2-2024-012213</t>
  </si>
  <si>
    <t>2-2024-025843</t>
  </si>
  <si>
    <t>2-2024-038879</t>
  </si>
  <si>
    <t>2-2025-015896</t>
  </si>
  <si>
    <t>2-2025-028070</t>
  </si>
  <si>
    <t>2-2025-040827</t>
  </si>
  <si>
    <t>2-2023-033571</t>
  </si>
  <si>
    <t>2-2024-007694</t>
  </si>
  <si>
    <t>2-2024-029309</t>
  </si>
  <si>
    <t>2-2024-034442</t>
  </si>
  <si>
    <t>2-2024-047850</t>
  </si>
  <si>
    <t>2-2025-014873</t>
  </si>
  <si>
    <t>2-2025-025707</t>
  </si>
  <si>
    <t>2-2025-040918</t>
  </si>
  <si>
    <t>2-2025-053882</t>
  </si>
  <si>
    <t>2-2025-018042</t>
  </si>
  <si>
    <t>2-2025-022867</t>
  </si>
  <si>
    <t>2-2025-03027</t>
  </si>
  <si>
    <t>2-2025-041775</t>
  </si>
  <si>
    <t>vp</t>
  </si>
  <si>
    <t>2-2023-031379</t>
  </si>
  <si>
    <t>2-2023-036955</t>
  </si>
  <si>
    <t>2-2024-005188</t>
  </si>
  <si>
    <t>2-2024-048282</t>
  </si>
  <si>
    <t xml:space="preserve">2-2025-010843 </t>
  </si>
  <si>
    <t>2-2025-014871</t>
  </si>
  <si>
    <t>2-2025-025050</t>
  </si>
  <si>
    <t>2-2025-041818</t>
  </si>
  <si>
    <t>CELSIA COLOMBIA S.A. E.S.P. (1205 y 1213)</t>
  </si>
  <si>
    <t>2-2020-003402</t>
  </si>
  <si>
    <t>2-2020-008091</t>
  </si>
  <si>
    <t>2-2020-014748</t>
  </si>
  <si>
    <t>2-2021-025816
2-2021-025175</t>
  </si>
  <si>
    <t>2-2021-025817
2-2021-025270</t>
  </si>
  <si>
    <t>2-2021-025818</t>
  </si>
  <si>
    <t>2-2021-026265
2-2022-003774</t>
  </si>
  <si>
    <t>2-2023-028806
2-2023-031783
2-2023-034615</t>
  </si>
  <si>
    <t>2-2023-031793
2-2023-032825
2-2023-034615</t>
  </si>
  <si>
    <t>2-2023-032839
2-2023-034615</t>
  </si>
  <si>
    <t>2-2023-034771</t>
  </si>
  <si>
    <t>2-2023-037189</t>
  </si>
  <si>
    <t>2-2023-038882</t>
  </si>
  <si>
    <t>2-2023-039069</t>
  </si>
  <si>
    <t>2-2024-047866
2-2025-018611
2-2025-028072</t>
  </si>
  <si>
    <t>2-2025-037198
En ARGO</t>
  </si>
  <si>
    <t>Se debe revalidar toda la vigencia 2023</t>
  </si>
  <si>
    <t>2-2020-007977</t>
  </si>
  <si>
    <t>2-2020-006312</t>
  </si>
  <si>
    <t>2-2020-006314</t>
  </si>
  <si>
    <t>2-2020-006827</t>
  </si>
  <si>
    <t>2-2020-015491</t>
  </si>
  <si>
    <t>2-2020-019547
2-2020-019168</t>
  </si>
  <si>
    <t>2-2021-007470</t>
  </si>
  <si>
    <t>2-2021-009456</t>
  </si>
  <si>
    <t>2-2021-023135</t>
  </si>
  <si>
    <t>2-2021-023564</t>
  </si>
  <si>
    <t>2-2021-026695</t>
  </si>
  <si>
    <t>2-2023-037669</t>
  </si>
  <si>
    <t>2-2023-038494</t>
  </si>
  <si>
    <t xml:space="preserve"> 2-2024-011015</t>
  </si>
  <si>
    <t>2-2024-011662</t>
  </si>
  <si>
    <t>2-2024-014542</t>
  </si>
  <si>
    <t>2-2024-014543</t>
  </si>
  <si>
    <t>2-2024-014544</t>
  </si>
  <si>
    <t>2-2024-016136</t>
  </si>
  <si>
    <t>2-2024-028140
2-2024-039925</t>
  </si>
  <si>
    <t>2-2024-029855
2-2024-042590</t>
  </si>
  <si>
    <t>2-2024-032888
2-2024-044634</t>
  </si>
  <si>
    <t>2-2024-044617
2-2025-010812</t>
  </si>
  <si>
    <t xml:space="preserve"> 2-2025-013677
2-2025-022952</t>
  </si>
  <si>
    <t>2-2025-036098</t>
  </si>
  <si>
    <t>2-2025-046428</t>
  </si>
  <si>
    <t>2-2020-006305
2-2020-006308</t>
  </si>
  <si>
    <t>2-2020-006345</t>
  </si>
  <si>
    <t>2-2020-012639</t>
  </si>
  <si>
    <t>2-2021-017613</t>
  </si>
  <si>
    <t>2-2021-018716</t>
  </si>
  <si>
    <t>2-2021-022170</t>
  </si>
  <si>
    <t>2-2024-023231
2-2024-032887</t>
  </si>
  <si>
    <t>2-2024-023231
2-2024-034446</t>
  </si>
  <si>
    <t>2-2024-023231
2-2024-035702</t>
  </si>
  <si>
    <t>2-2024-023231
2-2024-038870</t>
  </si>
  <si>
    <t>2-2024-025567
2-2025-028057</t>
  </si>
  <si>
    <t>2-2025-034505
2-2025-046423</t>
  </si>
  <si>
    <t>Se remitió oficio de solicitud de acalraciones para las vigencias 2022 a 2024 y la empresa solictó ampliación del plazo hasta el 30 de mayo de 2025.</t>
  </si>
  <si>
    <t>2-2020-005149</t>
  </si>
  <si>
    <t>2-2020-008093</t>
  </si>
  <si>
    <t>2-2020-012652</t>
  </si>
  <si>
    <t>2-2021-015153</t>
  </si>
  <si>
    <t>2-2021-015223</t>
  </si>
  <si>
    <t>2-2023-035470</t>
  </si>
  <si>
    <t>2-2023-037185</t>
  </si>
  <si>
    <t>2-2024-027927</t>
  </si>
  <si>
    <t>2-2024-014695
2-2024-033688</t>
  </si>
  <si>
    <t>2-2024-039844
2-2025-010720</t>
  </si>
  <si>
    <t>2-2024-045397
2-2025-010720</t>
  </si>
  <si>
    <t>2-2024-045912
2-2025-011765</t>
  </si>
  <si>
    <t>2-2024-046459
2-2025-011765</t>
  </si>
  <si>
    <t>2-2024-047529
2-2025-011765</t>
  </si>
  <si>
    <t>2-2025-016299
2-2025-027069</t>
  </si>
  <si>
    <t>2-2025-043168</t>
  </si>
  <si>
    <t>2-2025-048334</t>
  </si>
  <si>
    <t>2-2020-015445</t>
  </si>
  <si>
    <t>2-2020-014521
2-2020-015445</t>
  </si>
  <si>
    <t>2-2022-017625</t>
  </si>
  <si>
    <t>2-2022-022340</t>
  </si>
  <si>
    <t>2-2023-033032</t>
  </si>
  <si>
    <t>2-2023-037304</t>
  </si>
  <si>
    <t>2-2023-038573</t>
  </si>
  <si>
    <t xml:space="preserve">2-2023-039029 </t>
  </si>
  <si>
    <t>2-2024-010220</t>
  </si>
  <si>
    <t>2-2024-014540</t>
  </si>
  <si>
    <t>2-2024-022921
2-2024-035703</t>
  </si>
  <si>
    <t>2-2024-023769
2-2024-038867</t>
  </si>
  <si>
    <t>2-2024-042474
2-2025-011385</t>
  </si>
  <si>
    <t>2-2024-047437
2-2025-011385</t>
  </si>
  <si>
    <t>2-2025-013717
2-2025-022950</t>
  </si>
  <si>
    <t>2-2025-041634</t>
  </si>
  <si>
    <t>2-2025-048361</t>
  </si>
  <si>
    <t>2-2021-014837</t>
  </si>
  <si>
    <t>2-2023-039259</t>
  </si>
  <si>
    <t>2-2023-039282</t>
  </si>
  <si>
    <t>2-2024-022913
2-2025-017614
2-2025-029382</t>
  </si>
  <si>
    <t>2-2024-047541
2-2025-017614
2-2025-029382</t>
  </si>
  <si>
    <t>2-2025-034340</t>
  </si>
  <si>
    <t>2-2021-017548</t>
  </si>
  <si>
    <t>2-2021-017556</t>
  </si>
  <si>
    <t>2-2021-017552</t>
  </si>
  <si>
    <t>2-2022-016071
2-2022-018586</t>
  </si>
  <si>
    <t>2-2023-015529
2-2023-020443
2-2023-019120</t>
  </si>
  <si>
    <t>2-2023-017705
2-2023-020443
2-2023-030065
2-2023-019120</t>
  </si>
  <si>
    <t>2-2022-028754</t>
  </si>
  <si>
    <t>2-2022-028707</t>
  </si>
  <si>
    <t>2-2022-028826</t>
  </si>
  <si>
    <t>2-2023-004953</t>
  </si>
  <si>
    <t>2-2023-006462</t>
  </si>
  <si>
    <t>2-2024-014548</t>
  </si>
  <si>
    <t>Parece que inició desde 1T de 2019</t>
  </si>
  <si>
    <t>2-2022-021317</t>
  </si>
  <si>
    <t>2-2022-022080</t>
  </si>
  <si>
    <t>2-2022-027220</t>
  </si>
  <si>
    <t>2-2023-029495</t>
  </si>
  <si>
    <t>2-2023-031272</t>
  </si>
  <si>
    <t xml:space="preserve">2-2023-032919 </t>
  </si>
  <si>
    <t>2-2024-047088</t>
  </si>
  <si>
    <t>Se debe revalidar desde el 1T 2017</t>
  </si>
  <si>
    <t>2-2022-032384</t>
  </si>
  <si>
    <t>2-2023-014403</t>
  </si>
  <si>
    <t>2-2023-022934</t>
  </si>
  <si>
    <t>2-2025-011767</t>
  </si>
  <si>
    <t>2-2025-016667</t>
  </si>
  <si>
    <t>La empresa dejó de atennder usuarios en el primer trimestre de 2024.</t>
  </si>
  <si>
    <t>2-2023-025063</t>
  </si>
  <si>
    <t>2-2023-025063     2-2023-037191</t>
  </si>
  <si>
    <t>2-2023-026335</t>
  </si>
  <si>
    <t>2-2023-028814    2-2023-037191</t>
  </si>
  <si>
    <t xml:space="preserve"> 2-2023-030344</t>
  </si>
  <si>
    <t>2-2023-033198</t>
  </si>
  <si>
    <t>2-2023-033568   2-2023-033568</t>
  </si>
  <si>
    <t>2-2023-038771</t>
  </si>
  <si>
    <t>2-2024-011660</t>
  </si>
  <si>
    <t>2-2024-045458</t>
  </si>
  <si>
    <t>2-2025-014917</t>
  </si>
  <si>
    <t>2-2025-043266</t>
  </si>
  <si>
    <t>liquidada hasta el 4T-2023</t>
  </si>
  <si>
    <t>2-2020-005468</t>
  </si>
  <si>
    <t>2-2020-005467</t>
  </si>
  <si>
    <t>2-2020-008710</t>
  </si>
  <si>
    <t>2-2020-013454</t>
  </si>
  <si>
    <t>2-2021-020192</t>
  </si>
  <si>
    <t>2-2025-007066</t>
  </si>
  <si>
    <t>2-2025-010180</t>
  </si>
  <si>
    <t>2-2025-010850</t>
  </si>
  <si>
    <t xml:space="preserve">	2-2025-011772</t>
  </si>
  <si>
    <t xml:space="preserve">	
2-2025-011772</t>
  </si>
  <si>
    <t xml:space="preserve">	2-2025-11772</t>
  </si>
  <si>
    <t>2-2025-014373</t>
  </si>
  <si>
    <t>2-2025-022967</t>
  </si>
  <si>
    <t>2-2025-046876
En Argo</t>
  </si>
  <si>
    <t>Validada hasta 1T de 2023</t>
  </si>
  <si>
    <t xml:space="preserve">	
2-2023-017116
</t>
  </si>
  <si>
    <t xml:space="preserve">2-2023-017116
</t>
  </si>
  <si>
    <t>2-2023-017116</t>
  </si>
  <si>
    <t>2-2023-024966</t>
  </si>
  <si>
    <t>2-2023-028831</t>
  </si>
  <si>
    <t>2-2023-028831
2-2023-032361</t>
  </si>
  <si>
    <t>2-2024-012869</t>
  </si>
  <si>
    <t>2-2024-041886</t>
  </si>
  <si>
    <t>2-2025-011764</t>
  </si>
  <si>
    <t>2-2025-021261</t>
  </si>
  <si>
    <t>Proyectado</t>
  </si>
  <si>
    <t>2-2022-024094</t>
  </si>
  <si>
    <t>2-2024-045456</t>
  </si>
  <si>
    <t>2-2025-007211</t>
  </si>
  <si>
    <t>2-2025-007986</t>
  </si>
  <si>
    <t>2-2025-016809</t>
  </si>
  <si>
    <t>En Argo
2-2025-022897</t>
  </si>
  <si>
    <t>2-2020-016530</t>
  </si>
  <si>
    <t>2-2020-016533</t>
  </si>
  <si>
    <t>2-2020-006307</t>
  </si>
  <si>
    <t>2-2020-017229</t>
  </si>
  <si>
    <t>2-2021-027548</t>
  </si>
  <si>
    <t>2-2021-027568</t>
  </si>
  <si>
    <t>2-2023-030475</t>
  </si>
  <si>
    <t>2-2023-030630</t>
  </si>
  <si>
    <t>2-2023-030631</t>
  </si>
  <si>
    <t>2-2023-031027</t>
  </si>
  <si>
    <t>2-2023-034912</t>
  </si>
  <si>
    <t>2-2024-006223</t>
  </si>
  <si>
    <t xml:space="preserve"> 2-2024-038818</t>
  </si>
  <si>
    <t>2-2024-046393</t>
  </si>
  <si>
    <t xml:space="preserve">2-2024-047843
2-2025-016254  </t>
  </si>
  <si>
    <t>2-2020-013412</t>
  </si>
  <si>
    <t xml:space="preserve"> 2-2020-014230</t>
  </si>
  <si>
    <t>2-2020-014203</t>
  </si>
  <si>
    <t>2-2020-015909 AV
2-2020-014747</t>
  </si>
  <si>
    <t>2-2020-014750</t>
  </si>
  <si>
    <t>2-2020-014867</t>
  </si>
  <si>
    <t>2-2020-017564</t>
  </si>
  <si>
    <t>2-2022-020567</t>
  </si>
  <si>
    <t>2-2022-022079</t>
  </si>
  <si>
    <t>2-2023-034653</t>
  </si>
  <si>
    <t>2-2025-014371  
2-2024-046119</t>
  </si>
  <si>
    <t>2-2025-032559
2-2024-047002</t>
  </si>
  <si>
    <t>2-2024-047926
2-2025-036317</t>
  </si>
  <si>
    <t>Se encuentra validada en firme hasta el primer trimestre de 2022, y cuenta con validación con objeciones del segundo al cuarto trimestre de 2022, emitida el 29 de diciembre de 2023</t>
  </si>
  <si>
    <t>2-2022-032388</t>
  </si>
  <si>
    <t>2-2022-032391</t>
  </si>
  <si>
    <t>2-2023-016461</t>
  </si>
  <si>
    <t>2-2023-016467</t>
  </si>
  <si>
    <t>2-2023-016468</t>
  </si>
  <si>
    <t>2-2023-016469</t>
  </si>
  <si>
    <t>2-2023-017706</t>
  </si>
  <si>
    <t>2-2023-017707</t>
  </si>
  <si>
    <t>2-2023-017708</t>
  </si>
  <si>
    <t>2-2023-017709</t>
  </si>
  <si>
    <t>2-2023-017711</t>
  </si>
  <si>
    <t>2-2023-017710</t>
  </si>
  <si>
    <t>2-2023-017712</t>
  </si>
  <si>
    <t>2-2023-017713</t>
  </si>
  <si>
    <t>2-2023-017714</t>
  </si>
  <si>
    <t>2-2023-017716</t>
  </si>
  <si>
    <t>2-2023-017715</t>
  </si>
  <si>
    <t>2-2023-017830</t>
  </si>
  <si>
    <t>2-2023-023893</t>
  </si>
  <si>
    <t>2-2023-038272</t>
  </si>
  <si>
    <t>2-2024-008612</t>
  </si>
  <si>
    <t>2-2024-033689
2-2025-036794</t>
  </si>
  <si>
    <t>2-2024-033691
2-2025-036794</t>
  </si>
  <si>
    <t>2019069045
2019062377</t>
  </si>
  <si>
    <t>2-2020-017716</t>
  </si>
  <si>
    <t>2-2020-006233
2-2020-017716</t>
  </si>
  <si>
    <t>2-2021-024836</t>
  </si>
  <si>
    <t>2-2023-037193</t>
  </si>
  <si>
    <t>2-2023-038718</t>
  </si>
  <si>
    <t>2-2024-006217</t>
  </si>
  <si>
    <t>2-2024-012155</t>
  </si>
  <si>
    <t>2-2024-012862</t>
  </si>
  <si>
    <t>2-2024-012868</t>
  </si>
  <si>
    <t>2-2024-014541</t>
  </si>
  <si>
    <t>2-2025-022857</t>
  </si>
  <si>
    <t xml:space="preserve">	
2-2025-022857
</t>
  </si>
  <si>
    <t>2-2021-007228</t>
  </si>
  <si>
    <t>2-2023-033860</t>
  </si>
  <si>
    <t>2-2023-037303</t>
  </si>
  <si>
    <t>2-2023-038788</t>
  </si>
  <si>
    <t>2-2023-039042</t>
  </si>
  <si>
    <t>2-2023-039260
2-2025-053888</t>
  </si>
  <si>
    <t>2-2023-039260
EN ARGO</t>
  </si>
  <si>
    <t>2-2024-047910</t>
  </si>
  <si>
    <t>2-2024-048110</t>
  </si>
  <si>
    <t>2-2024-048285</t>
  </si>
  <si>
    <t>Liquidación hasta el 4T-2022 adeudan recursos importantes, se hará cobro coactivo. EN 2023 ESTÁN AL DÍA</t>
  </si>
  <si>
    <t>2-2022-028799</t>
  </si>
  <si>
    <t>2-2022-030447</t>
  </si>
  <si>
    <t>2-2024-011643</t>
  </si>
  <si>
    <t>2-2024-034441
2-2025-022850</t>
  </si>
  <si>
    <t>2-2024-034448
2-2025-022850</t>
  </si>
  <si>
    <t>2-2024-034450
2-2025-022850</t>
  </si>
  <si>
    <t>2-2025-051823</t>
  </si>
  <si>
    <t>2-2025-053176</t>
  </si>
  <si>
    <t>2-2025-053177</t>
  </si>
  <si>
    <t>2-2025-057008</t>
  </si>
  <si>
    <t>2-2021-023578</t>
  </si>
  <si>
    <t>2-2022-003735</t>
  </si>
  <si>
    <t>2-2022-022224</t>
  </si>
  <si>
    <t>2-2023-008855</t>
  </si>
  <si>
    <t>2-2023-032463</t>
  </si>
  <si>
    <t>2-2024-006218</t>
  </si>
  <si>
    <t>Prestó servicio y tuvo movimientos de dinero con el fondo hasta el 3T de 2020, pero debía recursos al FSSRI por ende se validó hasta 3T 2021 y en 4T 2021 devolvió los recursos, se valida hasta 4T 2021 en cero pesos. Parece que continuan con reportes de excentos únicamente.</t>
  </si>
  <si>
    <t>2-2023-030695</t>
  </si>
  <si>
    <t>2-2023-037194</t>
  </si>
  <si>
    <t>2-2024-006222</t>
  </si>
  <si>
    <t>Se encuentra validada hasta el segundo trimestre del 2023, como atiende usuarios exentos está pendiente la conciliación del tercer y cuarto trimestre para validación.</t>
  </si>
  <si>
    <t>Averiguar desde cuándo deben reportar y validarlos</t>
  </si>
  <si>
    <t>2-2022-008870</t>
  </si>
  <si>
    <t>2-2024-029937</t>
  </si>
  <si>
    <t>2-2024-030599</t>
  </si>
  <si>
    <t>Inició operación el primero de enero de 2021, usuarios exentos y deficitarios./31-12-24: 2-2024-047528 Solicitud de información soporte de usuarios contribuyentes exentos reportados en los formatos 6 de las conciliaciones de subsidios y contribuciones del FSSRI de GAP ENERGY GROUP S.A. E.S.P. (GAP ENERGY), para el cuarto trimestre de 2022, segundo y cuarto trimestre de 2023 y segundo trimestre de 2024</t>
  </si>
  <si>
    <t xml:space="preserve">2-2023-037198 </t>
  </si>
  <si>
    <t>2-2024-005390</t>
  </si>
  <si>
    <t>Solo usuarios exentos, envia conciliación desde el 2T-2023 y solo lo hace dos veces al año</t>
  </si>
  <si>
    <t>2-2023-038495</t>
  </si>
  <si>
    <t>2-2024-005189</t>
  </si>
  <si>
    <t xml:space="preserve"> 2-2020-005594</t>
  </si>
  <si>
    <t>2-2020-09303</t>
  </si>
  <si>
    <t>2-2020-010659</t>
  </si>
  <si>
    <t>2-2020-019542</t>
  </si>
  <si>
    <t>2-2021-007471</t>
  </si>
  <si>
    <t>2-2021-007557</t>
  </si>
  <si>
    <t>2-2021-012342</t>
  </si>
  <si>
    <t>2-2021-025389</t>
  </si>
  <si>
    <t>2-2021-025815</t>
  </si>
  <si>
    <t>2-2022-002815</t>
  </si>
  <si>
    <t>2-2023-038374</t>
  </si>
  <si>
    <t>2-2023-038719</t>
  </si>
  <si>
    <t>2-2024-011388</t>
  </si>
  <si>
    <t>2-2024-014539</t>
  </si>
  <si>
    <t>2-2025-016201 
2-2024-027801</t>
  </si>
  <si>
    <t>2-2024-032638
2-2025-036762</t>
  </si>
  <si>
    <t>2-2024-032875
2-2025-036762</t>
  </si>
  <si>
    <t>2-2024-040142
2-2025-036762</t>
  </si>
  <si>
    <t>2019019890; 2019020938</t>
  </si>
  <si>
    <t>2-2020-006981</t>
  </si>
  <si>
    <t>2-2020-009194</t>
  </si>
  <si>
    <t>2-2020-013641</t>
  </si>
  <si>
    <t>2-2020-022017</t>
  </si>
  <si>
    <t>2-2021-011531</t>
  </si>
  <si>
    <t>2-2021-011529</t>
  </si>
  <si>
    <t>2-2021-011529;2-2024-027806</t>
  </si>
  <si>
    <t>2-2022-002816 ; 2-2024-032619</t>
  </si>
  <si>
    <t>2-2024-033687</t>
  </si>
  <si>
    <t>2-2024-045441
2-2025-010837</t>
  </si>
  <si>
    <t>2-2024-045915
2-2025-010837</t>
  </si>
  <si>
    <t>2-2024-046456
2-2025-011766</t>
  </si>
  <si>
    <t>2-2024-047014
2-2025-011766</t>
  </si>
  <si>
    <t xml:space="preserve">2-2024-047593
2-2025-013594 </t>
  </si>
  <si>
    <t>r</t>
  </si>
  <si>
    <t>Debido a indicación del supervisor se decidió dejar esta empresa en Stand By. Adicionalmente, se solicitó a la SSPD revisión tarifaria para poder proceder con la validación.</t>
  </si>
  <si>
    <t>2-2020-015924</t>
  </si>
  <si>
    <t>2019049453
2-2020-015924</t>
  </si>
  <si>
    <t>2-2020-015987</t>
  </si>
  <si>
    <t>2-2020-006600
2-2020-015987</t>
  </si>
  <si>
    <t>2-2021-020973</t>
  </si>
  <si>
    <t>2-2024-042182</t>
  </si>
  <si>
    <t>2-2024-044544
2-2025-011413</t>
  </si>
  <si>
    <t>2-2024-045450
2-2025-011413</t>
  </si>
  <si>
    <t>2-2024-046124
2-2025-011413</t>
  </si>
  <si>
    <t>2-2025-013676</t>
  </si>
  <si>
    <t>2-2025-015060</t>
  </si>
  <si>
    <t>2-2025-039130</t>
  </si>
  <si>
    <t>2-2022-021410
2-2022-016937</t>
  </si>
  <si>
    <t>2-2025-013467</t>
  </si>
  <si>
    <t xml:space="preserve">2-2025-013884  </t>
  </si>
  <si>
    <t>2-2025-047042</t>
  </si>
  <si>
    <t>2-2025-056996</t>
  </si>
  <si>
    <t>2-2022-013711</t>
  </si>
  <si>
    <t>2-2024-028425</t>
  </si>
  <si>
    <t>2-2024-032870</t>
  </si>
  <si>
    <t>2-2024-034440</t>
  </si>
  <si>
    <t>2-2024-036274
2-2025-031217</t>
  </si>
  <si>
    <t>2-2024-036275</t>
  </si>
  <si>
    <t>2-2024-038823</t>
  </si>
  <si>
    <t>2-2024-038838</t>
  </si>
  <si>
    <t>2-2024-038842</t>
  </si>
  <si>
    <t>2-2024-038859</t>
  </si>
  <si>
    <t>2-2024-038860</t>
  </si>
  <si>
    <t>2-2025-017214</t>
  </si>
  <si>
    <t>2-2025-017214
2-2025-031217</t>
  </si>
  <si>
    <t>2-2025-046705</t>
  </si>
  <si>
    <t xml:space="preserve">2-2025-048450 </t>
  </si>
  <si>
    <t>2-2020-006833</t>
  </si>
  <si>
    <t>2-2020-005721</t>
  </si>
  <si>
    <t>2-2020-006918</t>
  </si>
  <si>
    <t>2-2020-019023</t>
  </si>
  <si>
    <t>2-2023-026450</t>
  </si>
  <si>
    <t>2-2023-026456</t>
  </si>
  <si>
    <t>2-2023-028576</t>
  </si>
  <si>
    <t xml:space="preserve">2-2023-028917 </t>
  </si>
  <si>
    <t>2-2023-031784</t>
  </si>
  <si>
    <t>2-2023-034034</t>
  </si>
  <si>
    <t>2-2023-037188</t>
  </si>
  <si>
    <t>2-2025-013429</t>
  </si>
  <si>
    <t>2-2025-049456</t>
  </si>
  <si>
    <t>1. La empresa debe remitir conciliación del 2 y 3 T de 2025, toda vez, que presenta varias inconsistencias.</t>
  </si>
  <si>
    <t>2-2022-032057</t>
  </si>
  <si>
    <t>2-2022-032057
2-2023-015233</t>
  </si>
  <si>
    <t>2-2023-026626
2-2023-028732</t>
  </si>
  <si>
    <t>2-2024-038800
En ARGO</t>
  </si>
  <si>
    <t>2-2024-042472
En ARGO</t>
  </si>
  <si>
    <t>2-2024-046982
En ARGO</t>
  </si>
  <si>
    <t>2-2020-004695</t>
  </si>
  <si>
    <t>2-2020-008678</t>
  </si>
  <si>
    <t>2-2020-009191</t>
  </si>
  <si>
    <t>2-2020-015484</t>
  </si>
  <si>
    <t>2-2020-019039</t>
  </si>
  <si>
    <t>2-2021-007333</t>
  </si>
  <si>
    <t>2-2021-023559</t>
  </si>
  <si>
    <t>2-2021-024837</t>
  </si>
  <si>
    <t>2-2022-002874</t>
  </si>
  <si>
    <t>2-2023-001999</t>
  </si>
  <si>
    <t>2-2023-033563</t>
  </si>
  <si>
    <t>2-2023-038375</t>
  </si>
  <si>
    <t>2-2023-038717</t>
  </si>
  <si>
    <t>2-2024-005648</t>
  </si>
  <si>
    <t>2-2025-015670</t>
  </si>
  <si>
    <t>2-2025-040805</t>
  </si>
  <si>
    <t>2-2020-017818</t>
  </si>
  <si>
    <t>2-2022-011068</t>
  </si>
  <si>
    <t>2-2022-015770
2-2022-019570</t>
  </si>
  <si>
    <t>2-2023-038943</t>
  </si>
  <si>
    <t>2-2023-039258</t>
  </si>
  <si>
    <t>2-2024-011309</t>
  </si>
  <si>
    <t>2-2024-043822</t>
  </si>
  <si>
    <t>2-2024-047938</t>
  </si>
  <si>
    <t>2-2025-013672</t>
  </si>
  <si>
    <t>2-2025-036101</t>
  </si>
  <si>
    <t>2-2025-043309
En ARGO</t>
  </si>
  <si>
    <t>2-2025-043309</t>
  </si>
  <si>
    <t>2-2022-008329</t>
  </si>
  <si>
    <t>2-2023-009701</t>
  </si>
  <si>
    <t>2-2024-047846</t>
  </si>
  <si>
    <t>2-2024-047913</t>
  </si>
  <si>
    <t>2-2024-048113</t>
  </si>
  <si>
    <t>2-2025-021252</t>
  </si>
  <si>
    <t>2-2025-045138</t>
  </si>
  <si>
    <t>2-2025-047679</t>
  </si>
  <si>
    <t>2-2025-056998</t>
  </si>
  <si>
    <t>A partir del 4T-2022 la empresa comienza a atender usuarios objeto de contribución, ya se valido como excento hasta el 3T-2022</t>
  </si>
  <si>
    <t>2-2023-027382
2-2024-047534
2-2025-010845</t>
  </si>
  <si>
    <t>2-2023-036178
2-2024-047534
2-2025-010845</t>
  </si>
  <si>
    <t>2-2024-006655
2-2024-047534
2-2025-010845</t>
  </si>
  <si>
    <t>2-2025-037716</t>
  </si>
  <si>
    <t>2-2020-003406</t>
  </si>
  <si>
    <t>2-2020-007892</t>
  </si>
  <si>
    <t xml:space="preserve"> 2-2020-013059</t>
  </si>
  <si>
    <t>2-2021-025282</t>
  </si>
  <si>
    <t>2-2023-024212</t>
  </si>
  <si>
    <t>2-2023-033033</t>
  </si>
  <si>
    <t>2-2023-036192</t>
  </si>
  <si>
    <t>2-2023-037668</t>
  </si>
  <si>
    <t>2-2023-039235</t>
  </si>
  <si>
    <t>2-2024-014696</t>
  </si>
  <si>
    <t>2-2024-038291</t>
  </si>
  <si>
    <t>2-2025-006113</t>
  </si>
  <si>
    <t>Vf</t>
  </si>
  <si>
    <t>2-2025-010836               2-2025-055081</t>
  </si>
  <si>
    <t xml:space="preserve">  2-2025-027809</t>
  </si>
  <si>
    <t xml:space="preserve">   2-2025-046703</t>
  </si>
  <si>
    <t xml:space="preserve">   2-2025-046703                           2-2025-055097</t>
  </si>
  <si>
    <t>Se tiene informacion Validadada hasta el 3T-2021</t>
  </si>
  <si>
    <t>2-2020-005147</t>
  </si>
  <si>
    <t>2-2020-007897</t>
  </si>
  <si>
    <t>2-2020-013413</t>
  </si>
  <si>
    <t>2-2022-014052;2-2022-015177</t>
  </si>
  <si>
    <t>2-2022-015466</t>
  </si>
  <si>
    <t>2-2022-016850</t>
  </si>
  <si>
    <t>2-2022-020072</t>
  </si>
  <si>
    <t>2-2022-025388</t>
  </si>
  <si>
    <t>2-2022-027506</t>
  </si>
  <si>
    <t>2-2022-032575</t>
  </si>
  <si>
    <t>2-2023-029828</t>
  </si>
  <si>
    <t>2-2023-029875</t>
  </si>
  <si>
    <t>2-2023-029829</t>
  </si>
  <si>
    <t>2-2023-032920</t>
  </si>
  <si>
    <t>2-2023-037292</t>
  </si>
  <si>
    <t>vf</t>
  </si>
  <si>
    <t>2-2025-031371</t>
  </si>
  <si>
    <t>VI                            2-2025-052645</t>
  </si>
  <si>
    <t>2-2025-052645</t>
  </si>
  <si>
    <t>Superavitaria, inició en 1T 2020, la información llegó el pasado 22 de julio, se solicitó acceso a la base de 2019</t>
  </si>
  <si>
    <t>2-2020-018145</t>
  </si>
  <si>
    <t>2-2020-018189</t>
  </si>
  <si>
    <t>2-2022-019728</t>
  </si>
  <si>
    <t>2-2022-025405</t>
  </si>
  <si>
    <t>2-2025-013883</t>
  </si>
  <si>
    <t>2-2025-051543</t>
  </si>
  <si>
    <t>VI                                        2-2025-041770</t>
  </si>
  <si>
    <t>Se realizó Revalidación inicial a los periodos comprendidos entre el 3T2022 al 4T2023, así mismo, se royecto Vigencia 2024</t>
  </si>
  <si>
    <t>2-2020-003410</t>
  </si>
  <si>
    <t>2-2020-006922</t>
  </si>
  <si>
    <t>2-2020-012645</t>
  </si>
  <si>
    <t>2-2021-021568</t>
  </si>
  <si>
    <t>2-2023-029496</t>
  </si>
  <si>
    <t>2-2023-032806</t>
  </si>
  <si>
    <t>2-2023-033763</t>
  </si>
  <si>
    <t>2-2023-033766</t>
  </si>
  <si>
    <t>2-2023-033767</t>
  </si>
  <si>
    <t>2-2023-033768</t>
  </si>
  <si>
    <t xml:space="preserve"> </t>
  </si>
  <si>
    <t>2-2023-039242</t>
  </si>
  <si>
    <t>2-2024-033692</t>
  </si>
  <si>
    <t>2-2024-047512</t>
  </si>
  <si>
    <t>2-2025-007727</t>
  </si>
  <si>
    <t>2-2025-039338</t>
  </si>
  <si>
    <t>VI                                            2-2025-044531</t>
  </si>
  <si>
    <t>2-2023-024800</t>
  </si>
  <si>
    <t>2-2023-026472</t>
  </si>
  <si>
    <t>2-2023-027343</t>
  </si>
  <si>
    <t>2-2023-038496</t>
  </si>
  <si>
    <t>2-2024-008736</t>
  </si>
  <si>
    <t>2-2024-047927</t>
  </si>
  <si>
    <t>2-2025-032425</t>
  </si>
  <si>
    <t>2-2025-038789</t>
  </si>
  <si>
    <t>2-2025-044922</t>
  </si>
  <si>
    <t>2-2025-053884</t>
  </si>
  <si>
    <t>2-2022-024539</t>
  </si>
  <si>
    <t>2-2024-039808</t>
  </si>
  <si>
    <t>2-2024-040529</t>
  </si>
  <si>
    <t>2-2024-041727</t>
  </si>
  <si>
    <t>2-2024-042198</t>
  </si>
  <si>
    <t>2-2024-047025</t>
  </si>
  <si>
    <t>2-2025-016330</t>
  </si>
  <si>
    <t>2-2025-046450</t>
  </si>
  <si>
    <t>2-2025-057381</t>
  </si>
  <si>
    <t>NOTAS:</t>
  </si>
  <si>
    <t>No aplica porque no prestó servicio</t>
  </si>
  <si>
    <t>Validación Inicial</t>
  </si>
  <si>
    <t>Validación pendiente</t>
  </si>
  <si>
    <t>Validación o Validación Final</t>
  </si>
  <si>
    <t>Se encuentra pendiente de aprobación en ARGO y solo se pone en la columna de radicado (COLUMNA DE RADICADO)</t>
  </si>
  <si>
    <t>Se encuentra pendiente de cargar en ARGO pero el oficio ya esta listo o unicamente hace falta el radicado del trimestre anterior (COLUMNA DE RADICADO)</t>
  </si>
  <si>
    <t xml:space="preserve">     </t>
  </si>
  <si>
    <t xml:space="preserve">                </t>
  </si>
  <si>
    <t>Activa (si/no)</t>
  </si>
  <si>
    <t>Responsable</t>
  </si>
  <si>
    <t>EGECHAR S.A. E.S.P.</t>
  </si>
  <si>
    <t>Deficitaria</t>
  </si>
  <si>
    <t>Pendiente de regularizar la prestación del servicio en el SIN.</t>
  </si>
  <si>
    <t>ELECTRIFICADORA DEL MUNICIPIO DE RIOSUCIO-CHOCÓ S.A. E.S.P.- ELECMURI</t>
  </si>
  <si>
    <t>2-2020-003419</t>
  </si>
  <si>
    <t>EMPRESA DE SERVICIOS PÚBLICOS DE MURINDÓ S.A. E.S.P.-MURINDÓ</t>
  </si>
  <si>
    <t>2-2020-003412</t>
  </si>
  <si>
    <t>EMPRESA DE SERVICIOS PÚBLICOS DOMICILIARIOS DEL CARMEN DE DARIEN S.A. E.S.P.-EMSEPDARIEN</t>
  </si>
  <si>
    <t>2-2020-003420</t>
  </si>
  <si>
    <t>EMPRESA MUNICIPAL DE SERVICIOS PÚBLICOS DOMICILIARIOS DE VIGIA DEL FUERTE E.I.C.E. E.S.P.</t>
  </si>
  <si>
    <t>EMSEROCCIDENTE S.A. E.S.P.</t>
  </si>
  <si>
    <t>ENERGUAPI S.A. E.S.P.</t>
  </si>
  <si>
    <t>ELECTRIFICADORA DEL CARIBE S.A. ESP - ELECTRICARIBE</t>
  </si>
  <si>
    <t>2-2020-011232
2-2020-013808</t>
  </si>
  <si>
    <t>2-2020-011713
2-2020-013808</t>
  </si>
  <si>
    <t>2-2020-011713
2-2020-013808
2-2020-014753</t>
  </si>
  <si>
    <t>2-2020-011837
2-2020-013808
2-2020-014753</t>
  </si>
  <si>
    <t>2-2020-016527</t>
  </si>
  <si>
    <t>2-2020-023158</t>
  </si>
  <si>
    <t>2-2021-019149
2-2022-005448</t>
  </si>
  <si>
    <t>2-2022-008156</t>
  </si>
  <si>
    <t>3-2022-020832</t>
  </si>
  <si>
    <t>Solo va hasta el tercer trimestre de 2020. Del 4° en adelante la reemplazaron CaribeMar y CaribeSol. No está activa pero debe recursos al FSSRI, se le está tramitando cobro coactivo, cuando la empresa pague, se le hace validación en firme en cero pesos</t>
  </si>
  <si>
    <t>VALIDADORES FOES 2025</t>
  </si>
  <si>
    <t>Estado Inicial con el que recibe la empresa</t>
  </si>
  <si>
    <t>Avances en el proceso de validación</t>
  </si>
  <si>
    <t>Darwin Chamorro</t>
  </si>
  <si>
    <t>4T 2017</t>
  </si>
  <si>
    <t>1T 2018</t>
  </si>
  <si>
    <t>2T 2018</t>
  </si>
  <si>
    <t>3T 2018</t>
  </si>
  <si>
    <t>4T 2018</t>
  </si>
  <si>
    <t>1T 2019</t>
  </si>
  <si>
    <t>2T 2019</t>
  </si>
  <si>
    <t>3T 2019</t>
  </si>
  <si>
    <t>4T 2019</t>
  </si>
  <si>
    <t>1T 2020</t>
  </si>
  <si>
    <t>2T 2020</t>
  </si>
  <si>
    <t>3T 2020</t>
  </si>
  <si>
    <t>4T 2020</t>
  </si>
  <si>
    <t>1T 2021</t>
  </si>
  <si>
    <t>2T 2021</t>
  </si>
  <si>
    <t>3T 2021</t>
  </si>
  <si>
    <t>4T 2021</t>
  </si>
  <si>
    <t>1T 2022</t>
  </si>
  <si>
    <t>2T 2022</t>
  </si>
  <si>
    <t>3T 2022</t>
  </si>
  <si>
    <t>4T 2022</t>
  </si>
  <si>
    <t>1T 2023</t>
  </si>
  <si>
    <t>2T 2023</t>
  </si>
  <si>
    <t>3T 2023</t>
  </si>
  <si>
    <t>4T 2023</t>
  </si>
  <si>
    <t>1T 2024</t>
  </si>
  <si>
    <t>2T 2024</t>
  </si>
  <si>
    <t>3T 2024</t>
  </si>
  <si>
    <t>4T 2024</t>
  </si>
  <si>
    <t>1T 2025</t>
  </si>
  <si>
    <t>2T 2025</t>
  </si>
  <si>
    <t>Seguimiento</t>
  </si>
  <si>
    <t>Nombre</t>
  </si>
  <si>
    <t>Código</t>
  </si>
  <si>
    <t>Activo</t>
  </si>
  <si>
    <t>Responsables 2024</t>
  </si>
  <si>
    <t>Responsables 2025</t>
  </si>
  <si>
    <t>SEGUIMIENTO 13/03/2025</t>
  </si>
  <si>
    <t>EEPUTUMAYO</t>
  </si>
  <si>
    <t>2-2020-014970 del 27-08-2020</t>
  </si>
  <si>
    <t>2-2020-017542 del 29-09-2020</t>
  </si>
  <si>
    <t>2-2020-022256 del 09-12-2020</t>
  </si>
  <si>
    <t>2-2021-007335 28-04-2021</t>
  </si>
  <si>
    <t>2-2021-008565 12-05-2021</t>
  </si>
  <si>
    <t>2-2021-017610 06-09-2021</t>
  </si>
  <si>
    <t>2-2021-025632 09-12-2021</t>
  </si>
  <si>
    <t>2-2022-006029 30-03-2022</t>
  </si>
  <si>
    <t>2-2022-013446 22-06-2022</t>
  </si>
  <si>
    <t>2-2022-022123 30-09-2022</t>
  </si>
  <si>
    <t>2-2023-002837 10-02-2023</t>
  </si>
  <si>
    <t>2-2023-006302 23-03-2023</t>
  </si>
  <si>
    <t>2-2023-018911 27-06-2023</t>
  </si>
  <si>
    <t>2-2023-029943 del 29-09-2023</t>
  </si>
  <si>
    <t>2-2024-004420 del 26-02-2024</t>
  </si>
  <si>
    <t xml:space="preserve"> 2-2025-011386 del 1-04-2025</t>
  </si>
  <si>
    <t>2-2025-043301 del 30-9-2025</t>
  </si>
  <si>
    <t>2-2025-052212 del 11-11-2025</t>
  </si>
  <si>
    <t>CHEC</t>
  </si>
  <si>
    <t>2-2020-013569 del 10-08-2020</t>
  </si>
  <si>
    <t>2-2020-017553 del 29-09-2020</t>
  </si>
  <si>
    <t>2-2020-022249 del 09-12-2020</t>
  </si>
  <si>
    <t>2-2021-011577 23-06-2021</t>
  </si>
  <si>
    <t>2-2021-011578 23-06-2021</t>
  </si>
  <si>
    <t>2-2021-017726 07-09-2021</t>
  </si>
  <si>
    <t>2-2021-025915 13-12-2021</t>
  </si>
  <si>
    <t>2-2022-006032 30-03-2022</t>
  </si>
  <si>
    <t>2-2022-015925 28-07-2022</t>
  </si>
  <si>
    <t>2-2022-022215 03-10-2022</t>
  </si>
  <si>
    <t>2-2022-032585 28-12-2022</t>
  </si>
  <si>
    <t>2-2023-006177 22-03-2023</t>
  </si>
  <si>
    <t>2-2023-019215 28-06-2023</t>
  </si>
  <si>
    <t>2-2023-029897 del 29-09-2023</t>
  </si>
  <si>
    <t>2-2024-004428 del 26-02-2024</t>
  </si>
  <si>
    <t xml:space="preserve"> 2-2024-047791 del 29-12-2024</t>
  </si>
  <si>
    <t>2-2025-011388 del 1-04-2025</t>
  </si>
  <si>
    <t>2-2025-022944 del 24-06-2025</t>
  </si>
  <si>
    <t>2-2025-052236 del 11-11-2025</t>
  </si>
  <si>
    <t>2-2020-012433 del 23-07-2020</t>
  </si>
  <si>
    <t>2-2020-017150 del 24-09-2020</t>
  </si>
  <si>
    <t>2-2021-020280 del 07-10-2020</t>
  </si>
  <si>
    <t>2-2021-020280 07-10-2020</t>
  </si>
  <si>
    <t>2-2021-025918 13-12-2021</t>
  </si>
  <si>
    <t>2-2022-006043 30-03-2022</t>
  </si>
  <si>
    <t>2-2022-012724 14-06-2022</t>
  </si>
  <si>
    <t>2-2022-025114 27-10-2022</t>
  </si>
  <si>
    <t>2-2022-032586 28-12-2022</t>
  </si>
  <si>
    <t>2-2023-006171 22-03-2023</t>
  </si>
  <si>
    <t>2-2023-020006 06-07-2023</t>
  </si>
  <si>
    <t>2-2023-029903 del 29-09-2023</t>
  </si>
  <si>
    <t>2-2024-004433 del 26-02-2024</t>
  </si>
  <si>
    <t>2-2025-011387 del 1-04-2025</t>
  </si>
  <si>
    <t xml:space="preserve"> 2-2025-014377 del 28-04-2025</t>
  </si>
  <si>
    <t>Por motivos de lo encontrado durante la visita de seguimiento y monitoreo, está pendiente por tomar la desición de la forma en que se validarán las cuentas de la empresa</t>
  </si>
  <si>
    <t>ESSA</t>
  </si>
  <si>
    <t>2-2020-011875 del 14-07-2020</t>
  </si>
  <si>
    <t>2-2020-013842 del 12-08-2020</t>
  </si>
  <si>
    <t>2-2020-017519 del 29-09-2020</t>
  </si>
  <si>
    <t>2-2020-021500 del 26-11-2020</t>
  </si>
  <si>
    <t>2-2021-007339 28-04-2021</t>
  </si>
  <si>
    <t>2-2021-009334 24-05-2021</t>
  </si>
  <si>
    <t>2-2021-017727 07-09-2021</t>
  </si>
  <si>
    <t>2-2021-026011 14-12-2021</t>
  </si>
  <si>
    <t>2-2022-006035 30-03-2022</t>
  </si>
  <si>
    <t>2-2022-013447 23-06-2022</t>
  </si>
  <si>
    <t>2-2022-022240 03-10-2022</t>
  </si>
  <si>
    <t>2-2023-002849 10-02-2023</t>
  </si>
  <si>
    <t>2-2023-006438 24-03-2023</t>
  </si>
  <si>
    <t>2-2023-018937 27-06-2023</t>
  </si>
  <si>
    <t>2-2023-029944 del 29-09-2023</t>
  </si>
  <si>
    <t>2-2024-004421 del 26-02-2024</t>
  </si>
  <si>
    <t>2-2024-039811 del 15-11-2024</t>
  </si>
  <si>
    <t>2-2025-011588 del 3-04-2025</t>
  </si>
  <si>
    <t>2-2025-014824 del 2-05-2025</t>
  </si>
  <si>
    <t>2-2025-040396 del 17-09-2025</t>
  </si>
  <si>
    <t>EN ARGO</t>
  </si>
  <si>
    <t>AIR-E (CARIBE SOL)</t>
  </si>
  <si>
    <t>No recibió, ni aplicó FOES</t>
  </si>
  <si>
    <t>2-2021-008425 11-05-2021</t>
  </si>
  <si>
    <t>2-2021-010025 01-06-2021</t>
  </si>
  <si>
    <t>2-2021-016644 25-08-2021</t>
  </si>
  <si>
    <t>2-2021-025920 13-12-2021</t>
  </si>
  <si>
    <t>2-2022-006048 30-03-2022</t>
  </si>
  <si>
    <t>2-2022-013450 23-06-2022</t>
  </si>
  <si>
    <t>2-2022-022219 03-10-2022</t>
  </si>
  <si>
    <t>2-2022-032592 28-12-2022</t>
  </si>
  <si>
    <t>2-2023-006060 21-03-2023</t>
  </si>
  <si>
    <t>2-2023-018973 27-06-2023</t>
  </si>
  <si>
    <t>2-2023-029906 del 29-09-2023</t>
  </si>
  <si>
    <t>2-2024-004442 del 26-02-2024</t>
  </si>
  <si>
    <t xml:space="preserve">
2-2024-047789 del 30-12-2024
2-2024-028077 del 21-08-2024</t>
  </si>
  <si>
    <t>2-2025-027048 del 16-07-2025</t>
  </si>
  <si>
    <t>2-2025-031230 del 31-07-2025</t>
  </si>
  <si>
    <t>2-2025-052211 del 11-11-2025</t>
  </si>
  <si>
    <t>EMCALI</t>
  </si>
  <si>
    <t>2-2020-011664 del 10-07-2020</t>
  </si>
  <si>
    <t>2-2020-013841 del 12-08-2020</t>
  </si>
  <si>
    <t>2-2020-017508 del 29-09-2020</t>
  </si>
  <si>
    <t>2-2020-021653 del 30-11-2020</t>
  </si>
  <si>
    <t>2-2021-008859 14-05-2021</t>
  </si>
  <si>
    <t>2-2021-011633 24-06-2021</t>
  </si>
  <si>
    <t>2-2021-017612 06-09-2021</t>
  </si>
  <si>
    <t>2-2021-025917 13-12-2021</t>
  </si>
  <si>
    <t>2-2022-006030 30-03-2022</t>
  </si>
  <si>
    <t>2-2022-018555 26-08-2022</t>
  </si>
  <si>
    <t>2-2022-022214 03-10-2022</t>
  </si>
  <si>
    <t>2-2022-032379 27-12-2022</t>
  </si>
  <si>
    <t>2-2023-008723 14-04-2023</t>
  </si>
  <si>
    <t>2-2023-018942 27-06-2023</t>
  </si>
  <si>
    <t>2-2023-029892 del 29-09-2023</t>
  </si>
  <si>
    <t>2-2024-004424 del 26-02-2024</t>
  </si>
  <si>
    <t>2-2025-006970 del 05-03-2025</t>
  </si>
  <si>
    <t>2-2025-010182 del 21-03-2025</t>
  </si>
  <si>
    <t>2-2025-013478 del 21-04-2025</t>
  </si>
  <si>
    <t>2-2025-026091 del 10-07-2025</t>
  </si>
  <si>
    <t>2-2025-028065 del 22-07-2025</t>
  </si>
  <si>
    <t>2-2025-052580 del 12-11-2025</t>
  </si>
  <si>
    <t>CEO (CEDELCA)</t>
  </si>
  <si>
    <t>2-2020-011996 del 16-07-2020</t>
  </si>
  <si>
    <t>2-2020-014296 del 19-08-2020</t>
  </si>
  <si>
    <t>2-2020-017568 del 29-09-2020</t>
  </si>
  <si>
    <t>2-2020-022250 del 09-12-2020</t>
  </si>
  <si>
    <t>2-2021-007832 05-05-2021</t>
  </si>
  <si>
    <t>2-2021-009864 28-05-2021</t>
  </si>
  <si>
    <t>2-2021-015803 13-08-2021</t>
  </si>
  <si>
    <t>2-2021-024141 22-11-2021</t>
  </si>
  <si>
    <t>2-2022-006125 30-03-2022</t>
  </si>
  <si>
    <t>2-2022-012700 14-06-2022</t>
  </si>
  <si>
    <t>2-2022-020083 12-09-2022</t>
  </si>
  <si>
    <t>2-2022-031224 19-12-2022</t>
  </si>
  <si>
    <t>2-2023-004414 06-03-2023</t>
  </si>
  <si>
    <t>2-2023-018966 27-06-2023</t>
  </si>
  <si>
    <t>2-2023-029899 del 29-09-2023</t>
  </si>
  <si>
    <t>2-2024-004430 del 26-02-2024</t>
  </si>
  <si>
    <t>2-2025-014380 del 28-04-2025</t>
  </si>
  <si>
    <t xml:space="preserve"> 2-2025-015079 del 05-05-2025</t>
  </si>
  <si>
    <t>2-2025-015457 del 7-05-2025</t>
  </si>
  <si>
    <t>2-2025-026096 del 10-07-2025</t>
  </si>
  <si>
    <t>2-2025-031887 del 4-08-2025</t>
  </si>
  <si>
    <t>2-2025-057208 del 4-12-2025</t>
  </si>
  <si>
    <t>2-2025-057361 del 5-12-2025</t>
  </si>
  <si>
    <t>ELECTROHUILA</t>
  </si>
  <si>
    <t>2-2020-011921 del 15-07-2020</t>
  </si>
  <si>
    <t>2-2020-014073 del 14-08-2020</t>
  </si>
  <si>
    <t>2-2020-017527 del 29-09-2020</t>
  </si>
  <si>
    <t>2-2020-021502 del 26-11-2020</t>
  </si>
  <si>
    <t>2-2021-007486 29-04-2021</t>
  </si>
  <si>
    <t>2-2021-009716 27-05-2021</t>
  </si>
  <si>
    <t>2-2021-016049 18-08-2021</t>
  </si>
  <si>
    <t>2-2021-025919 13-12-2021</t>
  </si>
  <si>
    <t>2-2022-006033 30-03-2022</t>
  </si>
  <si>
    <t>2-2022-013527 23-06-2022</t>
  </si>
  <si>
    <t>2-2023-003022 14-02-2023</t>
  </si>
  <si>
    <t>2-2023-006126 22-03-2023</t>
  </si>
  <si>
    <t>2-2023-018947 27-06-2023</t>
  </si>
  <si>
    <t>2-2023-029898 del 29-09-2023</t>
  </si>
  <si>
    <t>2-2024-004429 del 26-02-2024</t>
  </si>
  <si>
    <t>2-2025-006969 del 05-03-2025</t>
  </si>
  <si>
    <t>2-2025-014417 del 28-04-2025</t>
  </si>
  <si>
    <t>2-2025-015522 del 8-05-2025</t>
  </si>
  <si>
    <t>2-2025-026431 del 14-07-2025</t>
  </si>
  <si>
    <t>2-2025-031889 del 4-08-2025</t>
  </si>
  <si>
    <t>EPM</t>
  </si>
  <si>
    <t>2-2020-011935 del 15-07-2020</t>
  </si>
  <si>
    <t>2-2020-014072 del 14-08-2020</t>
  </si>
  <si>
    <t>2-2020-017509 del 29-09-2020</t>
  </si>
  <si>
    <t>2-2020-021501 del 26-11-2020</t>
  </si>
  <si>
    <t>2-2021-010729 11-06-2021</t>
  </si>
  <si>
    <t>2-2021-010759 11-06-2021</t>
  </si>
  <si>
    <t>2-2021-016150 19-08-2021</t>
  </si>
  <si>
    <t>2-2021-024653 29-11-2021</t>
  </si>
  <si>
    <t>2-2022-006046 30-03-2022</t>
  </si>
  <si>
    <t>2-2022-012730 14-06-2022</t>
  </si>
  <si>
    <t>2-2022-023108 11-10-2022</t>
  </si>
  <si>
    <t>2-2022-031262 19-12-2022</t>
  </si>
  <si>
    <t>2-2023-004598 07-03-2023</t>
  </si>
  <si>
    <t>2-2023-018971 27-06-2023</t>
  </si>
  <si>
    <t>2-2023-029904 del 29-09-2023</t>
  </si>
  <si>
    <t>2-2024-004434 del 26-02-2024</t>
  </si>
  <si>
    <t>2-2025-005823 del 25-02-2025</t>
  </si>
  <si>
    <t>2-2025-013519 del 21-04-2025</t>
  </si>
  <si>
    <t>2-2025-013720 del 22-04-2025</t>
  </si>
  <si>
    <t>2-2025-026430 del 14-07-2025</t>
  </si>
  <si>
    <t>2-2025-036141 del 28-08-2025</t>
  </si>
  <si>
    <t xml:space="preserve">CELSIA COLOMBIA </t>
  </si>
  <si>
    <t>2-2020-012253 del 21-07-2020</t>
  </si>
  <si>
    <t>2-2020-014580 del 24-08-2020</t>
  </si>
  <si>
    <t>2-2020-017545 del 29-09-2020</t>
  </si>
  <si>
    <t>2-2020-022253 del 09-12-2020</t>
  </si>
  <si>
    <t>2-2021-007338 28-04-2021</t>
  </si>
  <si>
    <t>2-2021-008083 07-05-2021</t>
  </si>
  <si>
    <t>2-2021-016789 26-08-2021</t>
  </si>
  <si>
    <t>2-2021-024787 29-11-2021</t>
  </si>
  <si>
    <t>2-2022-005967 29-03-2022</t>
  </si>
  <si>
    <t>2-2022-012727 14-06-2022</t>
  </si>
  <si>
    <t>2-2022-022122 30-09-2022</t>
  </si>
  <si>
    <t>2-2022-031223 19-12-2022</t>
  </si>
  <si>
    <t>2-2023-004764 08-03-2023</t>
  </si>
  <si>
    <t>2-2023-018910 27-06-2023</t>
  </si>
  <si>
    <t>2-2023-029877 del 29-09-2023</t>
  </si>
  <si>
    <t>2-2024-004418 del 26-02-2024</t>
  </si>
  <si>
    <t xml:space="preserve"> 2-2024-047406 del 27-12-2024</t>
  </si>
  <si>
    <t>2-2024-047829 del 30-12-2024
2-2025-010190 del 21-03-2025
2-2025-013516 del 21-04-2025</t>
  </si>
  <si>
    <t>2-2024-048278 del 31-12-2024
2-2025-011391 del 01-04-2025
2-2025-013722 del 22-04-2025</t>
  </si>
  <si>
    <t>2-2025-022856 del 23-06-2025
2-2025-031910 del 04-08-2025</t>
  </si>
  <si>
    <t>2-2025-028058 del 22-07-2025
2-2025-040418 del 17-09-2025</t>
  </si>
  <si>
    <t>2-2025-051551 del 7-11-2025</t>
  </si>
  <si>
    <t>AFINIA (CARIBE MAR)</t>
  </si>
  <si>
    <t>2-2021-008394 11-05-2021</t>
  </si>
  <si>
    <t>2-2021-008902 18-05-2021</t>
  </si>
  <si>
    <t>2-2021-017963 09-09-2021</t>
  </si>
  <si>
    <t>2-2021-026718 21-12-2021</t>
  </si>
  <si>
    <t>2-2022-006049 30-03-2022</t>
  </si>
  <si>
    <t xml:space="preserve">	2-2022-013715 24-06-2022</t>
  </si>
  <si>
    <t>2-2022-022222 03-10-2022</t>
  </si>
  <si>
    <t>2-2023-002838 10-02-2023</t>
  </si>
  <si>
    <t>2-2023-006054 21-03-2023</t>
  </si>
  <si>
    <t>2-2023-018975 27-06-2023</t>
  </si>
  <si>
    <t>2-2023-029907 del 29-09-2023</t>
  </si>
  <si>
    <t>2-2024-004444 del 26-02-2024</t>
  </si>
  <si>
    <t>2-2024-047551 del 27-12-2024</t>
  </si>
  <si>
    <t>2-2024-047831 del 30-12-2024
2-2025-010193 del 21-03-2025</t>
  </si>
  <si>
    <t>2-2024-048281 del 31-12-2024
2-2025-011946 del 06-04-2025</t>
  </si>
  <si>
    <t>2-2025-022858 del 23-06-2025
2-2025-031903 del 04-08-2025</t>
  </si>
  <si>
    <t>2-2025-028060 del 22-07-2025
2-2025-040417 del 17-09-2025</t>
  </si>
  <si>
    <t>Para el 1T de 2025 se solicitó aclaración de valor girado de más</t>
  </si>
  <si>
    <t>EBSA</t>
  </si>
  <si>
    <t>2-2020-011712 del 10-07-2020</t>
  </si>
  <si>
    <t>2-2020-013912 del 13-08-2020</t>
  </si>
  <si>
    <t>2-2020-017502 del 29-09-2020</t>
  </si>
  <si>
    <t>2-2020-021505 del 26-11-2020</t>
  </si>
  <si>
    <t>2-2021-007337 28-04-2021</t>
  </si>
  <si>
    <t>2-2021-008670 13-05-2021</t>
  </si>
  <si>
    <t>2-2021-016329 23-08-2021</t>
  </si>
  <si>
    <t>2-2021-025150 02-12-2021</t>
  </si>
  <si>
    <t>2-2022-006037 30-03-2022</t>
  </si>
  <si>
    <t>2-2022-013449 23-06-2022</t>
  </si>
  <si>
    <t>2-2022-022217 03-10-2022</t>
  </si>
  <si>
    <t>2-2022-031259 19-12-2022</t>
  </si>
  <si>
    <t>2-2023-006175 22-03-2023</t>
  </si>
  <si>
    <t>2-2023-019173 28-06-2023</t>
  </si>
  <si>
    <t>2-2023-029900 del 29-09-2023</t>
  </si>
  <si>
    <t>2-2024-004431 del 26-02-2024</t>
  </si>
  <si>
    <t>2-2024-047817 del 30-12-2024</t>
  </si>
  <si>
    <t xml:space="preserve">2-2024-047413 del 27-12-2024
2-2025-010191 del 21-03-2025 </t>
  </si>
  <si>
    <t>2-2024-047922 del 30-12-2024
2-2025-011947 del 06-04-2025</t>
  </si>
  <si>
    <t>2-2025-021239 del 11-06-2025
2-2025-031905 del 04-08-2025</t>
  </si>
  <si>
    <t>2-2025-028062 del 22-07-2025
2-2025-040412 del 17-09-2025</t>
  </si>
  <si>
    <t xml:space="preserve"> 2-2025-057209 del 4-12-2025</t>
  </si>
  <si>
    <t>ENERCA (CASANARE)</t>
  </si>
  <si>
    <t>2-2020-015742 del 07-09-2020</t>
  </si>
  <si>
    <t>2-2020-017507 del 29-09-2020</t>
  </si>
  <si>
    <t>2-2021-008393 11-05-2021</t>
  </si>
  <si>
    <t>2-2021-017615 06-09-2021</t>
  </si>
  <si>
    <t>2-2021-026399 17-12-2021</t>
  </si>
  <si>
    <t>2-2022-006034 30-03-2022</t>
  </si>
  <si>
    <t>2-2022-013750 24-06-2022</t>
  </si>
  <si>
    <t>2-2022-022218 03-10-2022</t>
  </si>
  <si>
    <t>2-2022-032588 28-12-2022</t>
  </si>
  <si>
    <t>2-2023-006307 23-03-2023</t>
  </si>
  <si>
    <t>2-2023-019332 29-06-2023</t>
  </si>
  <si>
    <t>2-2023-029905 del 29-09-2023</t>
  </si>
  <si>
    <t>2-2024-008384 del 01-04-2024</t>
  </si>
  <si>
    <t>2-2024-033938 del 01-10-2024
VI 2-2024-020466 del 01-07-2024</t>
  </si>
  <si>
    <t>2-2024-047902 del 30-12-2024
2-2025-010195 del 21-03-2025</t>
  </si>
  <si>
    <t>2-2025-013721 del 22-04-2025
2-2025-036800 del 1-09-2025
2-2025-040410 del 17-09-2025</t>
  </si>
  <si>
    <t>2-2025-023913 del 26-06-2025
2-2025-043181 del 30-09-2025</t>
  </si>
  <si>
    <t>DISPAC</t>
  </si>
  <si>
    <t>2-2020-011695 del 10-07-2020</t>
  </si>
  <si>
    <t>2-2020-013585 del 10-08-2020</t>
  </si>
  <si>
    <t>2-2020-017549 del 29-09-2020</t>
  </si>
  <si>
    <t>2-2020-021864 del 02-12-2020</t>
  </si>
  <si>
    <t>2-2021-007515 30-04-2021</t>
  </si>
  <si>
    <t>2-2021-010024 01-06-2021</t>
  </si>
  <si>
    <t>2-2021-017692 07-09-2021</t>
  </si>
  <si>
    <t xml:space="preserve"> 2-2021-025914 13-12-2021</t>
  </si>
  <si>
    <t>2-2022-006123 30-03-2022</t>
  </si>
  <si>
    <t>2-2022-012728 14-06-2022</t>
  </si>
  <si>
    <t>2-2022-022120 30-09-2022</t>
  </si>
  <si>
    <t>2-2022-031725 23-12-2022</t>
  </si>
  <si>
    <t>2-2023-006128 22-03-2023</t>
  </si>
  <si>
    <t>2-2023-020007 06-07-2023</t>
  </si>
  <si>
    <t>2-2023-029879 del 29-09-2023</t>
  </si>
  <si>
    <t>2-2024-004419 del 26-02-2024</t>
  </si>
  <si>
    <t>2-2025-010197 del 21/03/2025</t>
  </si>
  <si>
    <t xml:space="preserve">	2-2025-011945 del 06-04-2025</t>
  </si>
  <si>
    <t>2-2025-040411 del 17-09-2025</t>
  </si>
  <si>
    <t>2-2025-046446 del 10-10-2025</t>
  </si>
  <si>
    <t>2-2025-057000 del 3-12-2025</t>
  </si>
  <si>
    <t>Estan reportando nuevamente usuarios en el estrato 6 (ARMD)</t>
  </si>
  <si>
    <t>2-2020-011665 del 10-07-2020</t>
  </si>
  <si>
    <t>2-2020-013840 del 12-08-2020</t>
  </si>
  <si>
    <t>2-2020-017539 del 29-09-2020</t>
  </si>
  <si>
    <t>2-2020-022246 del 09-12-2020</t>
  </si>
  <si>
    <t>2-2021-007336 28-04-2021</t>
  </si>
  <si>
    <t>2-2021-010060 01-06-2021</t>
  </si>
  <si>
    <t>2-2021-017614 06-09-2021</t>
  </si>
  <si>
    <t>2-2021-025916 13-12-2021</t>
  </si>
  <si>
    <t>2-2022-006042 30-03-2022</t>
  </si>
  <si>
    <t>2-2022-012701 14-06-2022</t>
  </si>
  <si>
    <t>2-2022-020566 06-09-2022</t>
  </si>
  <si>
    <t>2-2022-032378 27-12-2022</t>
  </si>
  <si>
    <t>2-2023-006172 22-03-2023</t>
  </si>
  <si>
    <t>2-2023-018970 27-06-2023</t>
  </si>
  <si>
    <t>2-2023-029902 del 29-09-2023</t>
  </si>
  <si>
    <t>2-2024-004432 del 26-02-2024</t>
  </si>
  <si>
    <t>2-2025-011079 del 31-03-2025</t>
  </si>
  <si>
    <t>2-2025-011944 del 06-04-2025</t>
  </si>
  <si>
    <t>2-2025-013706 del 22-04-2025</t>
  </si>
  <si>
    <t>2-2025-034323 el 19-08-2025</t>
  </si>
  <si>
    <t>2-2025-038813 del 10-09-2025</t>
  </si>
  <si>
    <t>2-2025-056688 del 1-12-2025
En Argo</t>
  </si>
  <si>
    <t>EMSA tiene un cobro coactivo en curso y están en pleito con la oficina de cobro coactivo del MME, cuando eso se resuelva y devuelvan la plata deberán además de la devolución, reportar el ajuste negativo para restar el valor de capital de lo aplicado a los usuarios</t>
  </si>
  <si>
    <t>2-2020-012036 del 16-07-2020</t>
  </si>
  <si>
    <t>2-2020-014415 del 20-08-2020</t>
  </si>
  <si>
    <t>2-2020-018102 del 06-10-2020</t>
  </si>
  <si>
    <t>2-2020-022035 del 04-12-2020</t>
  </si>
  <si>
    <t>2-2021-007721 04-05-2021</t>
  </si>
  <si>
    <t>2-2021-010565 09-06-2021</t>
  </si>
  <si>
    <t>2-2021-017693 07-09-2021</t>
  </si>
  <si>
    <t>2-2021-026044 14-12-2021</t>
  </si>
  <si>
    <t>2-2022-006036 30-03-2022</t>
  </si>
  <si>
    <t>2-2022-012729 14-06-2022</t>
  </si>
  <si>
    <t>2-2022-021038 21-09-2022</t>
  </si>
  <si>
    <t>2-2022-032584 12-12-2022</t>
  </si>
  <si>
    <t>2-2023-006127 22-03-2023</t>
  </si>
  <si>
    <t>2-2023-018946 27-06-2023</t>
  </si>
  <si>
    <t>2-2023-029896 del 29-09-2023</t>
  </si>
  <si>
    <t>2-2024-004427 del 26-02-2024</t>
  </si>
  <si>
    <t>2-2024-047790 del 29-12-2024</t>
  </si>
  <si>
    <t>2-2025-010107 del 21-03-2025</t>
  </si>
  <si>
    <t>2-2025-011943 del 06-04-2025</t>
  </si>
  <si>
    <t>2-2025-031820 del 04-08-2025</t>
  </si>
  <si>
    <t>2-2025-038817 del 10-09-2025</t>
  </si>
  <si>
    <t>2-2025-056999 del 3-12-2025
En Argo</t>
  </si>
  <si>
    <t>Se proyecta oficio de VF en ARGO para el 1T-2024 para el lunes 17 de marzo de 2025.</t>
  </si>
  <si>
    <t>2-2020-012000 del 16-07-2020</t>
  </si>
  <si>
    <t>2-2020-013778 del 11-08-2020</t>
  </si>
  <si>
    <t>2-2020-017504 del 29-09-2020</t>
  </si>
  <si>
    <t>2-2020-021507 del 26-11-2020</t>
  </si>
  <si>
    <t>2-2021-007234 27-04-2021</t>
  </si>
  <si>
    <t>2-2021-012074 29-06-2021</t>
  </si>
  <si>
    <t>2-2021-017728 07-09-2021</t>
  </si>
  <si>
    <t>2-2021-024771 29-11-2021</t>
  </si>
  <si>
    <t>2-2022-006050 30-03-2022</t>
  </si>
  <si>
    <t>2-2022-012720 14-06-2022</t>
  </si>
  <si>
    <t>2-2022-021039 21-09-2022</t>
  </si>
  <si>
    <t>2-2022-031487 21-12-2022</t>
  </si>
  <si>
    <t>2-2023-004187  03-03-2023</t>
  </si>
  <si>
    <t>2-2023-018965  27-06-2023</t>
  </si>
  <si>
    <t>2-2023-029945 del 29-09-2023</t>
  </si>
  <si>
    <t>2-2024-004543 del 27-02-2024</t>
  </si>
  <si>
    <t>2-2024-047821 del 30-12-2024</t>
  </si>
  <si>
    <t>2-2025-013499 del 21-04-2025</t>
  </si>
  <si>
    <t>2-2025-044530 del 7-10-2025</t>
  </si>
  <si>
    <t>2-2025-057200 del 5-12-2025</t>
  </si>
  <si>
    <t>Se debe solicitar alcance a la conciliación del 3T-2024 esta no incluye los valores totales en PDF firmado</t>
  </si>
  <si>
    <t>Se proyecta oficio de VF en ARGO para el 1T-2024 para el lunes 17 de marzo de 2025. Tener presente para el 1T-2025 el cruce de cuentas con esta empresa</t>
  </si>
  <si>
    <t>Validación Final o en Firme</t>
  </si>
  <si>
    <t>No aplica</t>
  </si>
  <si>
    <t>Validación inical</t>
  </si>
  <si>
    <t>VO</t>
  </si>
  <si>
    <t/>
  </si>
  <si>
    <t>2-2020-003441</t>
  </si>
  <si>
    <t>2-2020-006920</t>
  </si>
  <si>
    <t>2-2020-016105</t>
  </si>
  <si>
    <t>2-2021-020449</t>
  </si>
  <si>
    <t xml:space="preserve">2019028343
2019040952 </t>
  </si>
  <si>
    <t xml:space="preserve">2019053762
2019064409 </t>
  </si>
  <si>
    <t xml:space="preserve">2019062345 
2019064409 </t>
  </si>
  <si>
    <t xml:space="preserve">2-2020-008346 </t>
  </si>
  <si>
    <t>2-2020-007229</t>
  </si>
  <si>
    <t xml:space="preserve">2-2021-014663 </t>
  </si>
  <si>
    <t xml:space="preserve">2-2021-016643 </t>
  </si>
  <si>
    <t>2-2022-024116</t>
  </si>
  <si>
    <t>Se validó hasta 4T2021 con radicado No. 2-2022-024116 y quedó en un Déficit de $20.559.672.577 el cual es absorvido por ENEL COLOMBBIA en cuenta en las cuentas desde el 1T2022 (ENEL COLOMBIA es la fusión de CDENSA y EMGESA y siguieron con el codigo que tenía EMGESA, por eso CODENSA queda cerrada).</t>
  </si>
  <si>
    <t>2-2020-011232</t>
  </si>
  <si>
    <t>2-2020-011713</t>
  </si>
  <si>
    <t>2-2020-014753 AV
2-2020-006352 VF</t>
  </si>
  <si>
    <t>2-2020-014753
2-2020-011837 VF</t>
  </si>
  <si>
    <t xml:space="preserve">2-2020-023158 </t>
  </si>
  <si>
    <t>2-2021-019149</t>
  </si>
  <si>
    <t>ELECTROCAQUETA (EN FOES)</t>
  </si>
  <si>
    <t>AVERIGUAR</t>
  </si>
  <si>
    <t>Cuentas cerradas (fueron hasta 4T 2016)- La EEC se fusionó con CODENSA</t>
  </si>
  <si>
    <t>2-2022-009564</t>
  </si>
  <si>
    <t> 2-2023-031533</t>
  </si>
  <si>
    <t>2-2020-013733</t>
  </si>
  <si>
    <t>2-2020-013713</t>
  </si>
  <si>
    <t>2-2020-014204</t>
  </si>
  <si>
    <t>2-2020-014359</t>
  </si>
  <si>
    <t>2-2020-016226</t>
  </si>
  <si>
    <t>2-2020-017934</t>
  </si>
  <si>
    <t>2-2020-023080</t>
  </si>
  <si>
    <t>2-2020-023081</t>
  </si>
  <si>
    <t>2-2021-025631</t>
  </si>
  <si>
    <t>2-2020-025633</t>
  </si>
  <si>
    <t>2-2022-012134</t>
  </si>
  <si>
    <t>2-2023-024799</t>
  </si>
  <si>
    <t>2-2023-028915
2-2023-029471</t>
  </si>
  <si>
    <t>2-2023-028317</t>
  </si>
  <si>
    <t>2-2023-029327</t>
  </si>
  <si>
    <t xml:space="preserve">2-2023-029327  </t>
  </si>
  <si>
    <t xml:space="preserve">2-2023-031128 </t>
  </si>
  <si>
    <t>2-2023-032368</t>
  </si>
  <si>
    <t>2-2021-025819</t>
  </si>
  <si>
    <t>2-2022-010121</t>
  </si>
  <si>
    <t>2-2023-011054</t>
  </si>
  <si>
    <t>2-2022-013293
 2-2022-016424</t>
  </si>
  <si>
    <t>2-2022-013386</t>
  </si>
  <si>
    <t>Termotasajero fue validada en ceros con radicado No. 2-2022-013386 del 22 de junio de 2022 y ellos enviaron una comunicación con radicado 2018031046 de abril de 2018 en la cual expresan que a partir de enero de 2018 no atienden usuarios.</t>
  </si>
  <si>
    <t xml:space="preserve">ENETERPEL S.A. ESP </t>
  </si>
  <si>
    <t>No existe esta empresa segun asesor de Terpel, siempre escribe es Terpel Energía, al parecer era la misma organización Terpel que vendía algunos excedentes de su autogeneración a algunos ususarios industriales.</t>
  </si>
  <si>
    <t>MUNICIPIO DE CUMBAL</t>
  </si>
  <si>
    <t>Cuentas cerradas con superavit para el Mpio de Cumbal - cobro coactivo</t>
  </si>
  <si>
    <t>Cerró en 4T-2020, ya quedó validada hasta esa fecha</t>
  </si>
  <si>
    <t>Esta empresa ya no atiende ususarios finales, en el 2T 2021 se le cerraron las cuentas en cero, radicado 2-2021-017611 06-09-2021</t>
  </si>
  <si>
    <t>Se validó en ceros hasta el primer triemstre de 2019 con el radicado 2-2023-011054, yo no atiende usuarios, de hecho ya se liquidó la empresa. Quedó cerrada</t>
  </si>
  <si>
    <t>Validada en firme en ceros radicados 2018018150, 2-2021-025819 y 2-2022-010121, se les ofició pidiendo que no envíen más conciliaciones</t>
  </si>
  <si>
    <t>Validada en firme en ceros hasta el segundo triemstre de 2022 radicados 2-2022-012134 del 8 de junio de 2022. Su mercado ahora es atendido por la EEP</t>
  </si>
  <si>
    <t>Quedó cerrada a traves de los radicados 2015075750 (ENERGIA SOCIAL) y 2016005600, 2016026599 (ECA); en FOES, la ultima validación corresponde al radicado 2015073854 (2T-2015) en la cual tienen un valor pendiente por devolver de $33.648.997, mediante los radicados 2015089044 y 2016008761, remiten los comprobantes de las devoluciones del 4T, 1T y 2T de 2015.</t>
  </si>
  <si>
    <t>Validada en firme en ceros radicado 2-2022-021410, se les ofició pidiendo que no envíen más conciliaciones mienstras no atiendan usuarios subsidiables, contribuyentes o exentos</t>
  </si>
  <si>
    <t>La empresa se validó en ceros bajo radicados 2-2022-013293 del 21 de junio de 2022 y 2-2022-016424 del 03 de agosto de 2022. Esta empresa atendió usuarios hasta diciembre de 2019 y el último giro lo efectuaron en enero, así que se les validó hasta el 1T2020.</t>
  </si>
  <si>
    <t>Se validó en ceros hasta el tercer triemstre de 2023 con el radicado 2-2023-029471, yo no atiende usuarios finales del servicio publico domiciliario de energía eléctrica.</t>
  </si>
  <si>
    <t>Superavitaria, Deficitaria o Exenta</t>
  </si>
  <si>
    <t>ELECTRICARIBE (EN FOES)</t>
  </si>
  <si>
    <t>2018 a 2020</t>
  </si>
  <si>
    <t>Esta empresa ya no atiende ususarios beneficiarios de FOES, se cerró en cero pesos, radicado 2-2021-000914 28-01-2021</t>
  </si>
  <si>
    <t>Se validó en ceros con corte al Primer Trimestre de 2022 debido a que solo atendia usuarios exentos, se cierra con el radicado 2-2023-031533 del 17 de octubre de 2023, dejo de atender usuarios finales a partir del 2T-2022</t>
  </si>
  <si>
    <t>Se validó en ceros con corte al Segundo Trimestre de 2023 debido a que solo atendia usuarios exentos, se cierra con el radicado 2-2023-032368 del 25 de octubre de 2023, dejo de atender usuarios finales a partir del 2T-2023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</si>
</sst>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$&quot;#,##0.00_);[Red]\(&quot;$&quot;#,##0.00\)"/>
    <numFmt numFmtId="165" formatCode="0.0"/>
  </numFmts>
  <fonts count="53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u/>
      <sz val="11"/>
      <color theme="10"/>
      <name val="Calibri"/>
      <family val="2"/>
    </font>
    <font>
      <sz val="9"/>
      <color rgb="FF000000"/>
      <name val="Calibri Light"/>
      <family val="2"/>
      <scheme val="major"/>
    </font>
    <font>
      <b/>
      <sz val="9"/>
      <color rgb="FF000000"/>
      <name val="Calibri Light"/>
      <family val="2"/>
      <scheme val="major"/>
    </font>
    <font>
      <sz val="9"/>
      <color theme="0"/>
      <name val="Calibri Light"/>
      <family val="2"/>
      <scheme val="major"/>
    </font>
    <font>
      <sz val="9"/>
      <name val="Calibri Light"/>
      <family val="2"/>
      <scheme val="major"/>
    </font>
    <font>
      <sz val="9"/>
      <color theme="1"/>
      <name val="Calibri"/>
      <family val="2"/>
      <scheme val="minor"/>
    </font>
    <font>
      <b/>
      <sz val="9"/>
      <color theme="0"/>
      <name val="Calibri Light"/>
      <family val="2"/>
      <scheme val="major"/>
    </font>
    <font>
      <sz val="9"/>
      <color theme="1"/>
      <name val="Calibri Light"/>
      <family val="2"/>
      <scheme val="major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9"/>
      <color rgb="FFFF0000"/>
      <name val="Calibri Light"/>
      <family val="2"/>
      <scheme val="major"/>
    </font>
    <font>
      <b/>
      <sz val="10"/>
      <color rgb="FFFF0000"/>
      <name val="Calibri Light"/>
      <family val="2"/>
      <scheme val="major"/>
    </font>
    <font>
      <u/>
      <sz val="11"/>
      <color theme="10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</font>
    <font>
      <b/>
      <sz val="9"/>
      <color theme="1"/>
      <name val="Calibri Light"/>
      <family val="2"/>
      <scheme val="major"/>
    </font>
    <font>
      <b/>
      <sz val="11"/>
      <color rgb="FFFF0000"/>
      <name val="Calibri Light"/>
      <family val="2"/>
      <scheme val="major"/>
    </font>
    <font>
      <b/>
      <sz val="10"/>
      <color rgb="FF000000"/>
      <name val="Calibri Light"/>
      <family val="2"/>
      <scheme val="major"/>
    </font>
    <font>
      <sz val="9"/>
      <color rgb="FFFF0000"/>
      <name val="Calibri Light"/>
      <family val="2"/>
      <scheme val="major"/>
    </font>
    <font>
      <b/>
      <sz val="12"/>
      <color theme="0"/>
      <name val="Century Gothic"/>
      <family val="2"/>
    </font>
    <font>
      <sz val="8"/>
      <color rgb="FF000000"/>
      <name val="Calibri Light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 Light"/>
      <family val="2"/>
      <scheme val="major"/>
    </font>
    <font>
      <sz val="11"/>
      <color rgb="FF000000"/>
      <name val="Aptos Narrow"/>
      <family val="2"/>
    </font>
    <font>
      <sz val="8"/>
      <color rgb="FF000000"/>
      <name val="Calibri Light"/>
      <family val="2"/>
      <scheme val="major"/>
    </font>
    <font>
      <b/>
      <sz val="8"/>
      <color rgb="FF000000"/>
      <name val="Calibri Light"/>
      <family val="2"/>
      <scheme val="major"/>
    </font>
    <font>
      <sz val="8"/>
      <color theme="0"/>
      <name val="Calibri Light"/>
      <family val="2"/>
      <scheme val="major"/>
    </font>
    <font>
      <sz val="8"/>
      <name val="Calibri Light"/>
      <family val="2"/>
      <scheme val="major"/>
    </font>
    <font>
      <sz val="8"/>
      <color theme="1"/>
      <name val="Calibri Light"/>
      <family val="2"/>
      <scheme val="major"/>
    </font>
    <font>
      <sz val="8"/>
      <color rgb="FF9C0006"/>
      <name val="Calibri Light"/>
      <family val="2"/>
      <scheme val="major"/>
    </font>
    <font>
      <b/>
      <sz val="8"/>
      <color rgb="FFFF0000"/>
      <name val="Calibri Light"/>
      <family val="2"/>
      <scheme val="major"/>
    </font>
    <font>
      <sz val="10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9"/>
      <color theme="0"/>
      <name val="Century Gothic"/>
      <family val="2"/>
    </font>
    <font>
      <i/>
      <sz val="8"/>
      <color rgb="FF000000"/>
      <name val="Calibri Light"/>
      <family val="2"/>
      <scheme val="major"/>
    </font>
    <font>
      <sz val="9"/>
      <color rgb="FF000000"/>
      <name val="Arial"/>
      <family val="2"/>
      <charset val="1"/>
    </font>
  </fonts>
  <fills count="7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9" tint="0.79998168889431442"/>
        <bgColor rgb="FFFFFFFF"/>
      </patternFill>
    </fill>
    <fill>
      <patternFill patternType="solid">
        <fgColor theme="2" tint="-0.249977111117893"/>
        <bgColor rgb="FFFFFFFF"/>
      </patternFill>
    </fill>
    <fill>
      <patternFill patternType="solid">
        <fgColor theme="4"/>
        <bgColor rgb="FFFFFFFF"/>
      </patternFill>
    </fill>
    <fill>
      <patternFill patternType="solid">
        <fgColor theme="9" tint="-0.499984740745262"/>
        <bgColor rgb="FFFFFFFF"/>
      </patternFill>
    </fill>
    <fill>
      <patternFill patternType="solid">
        <fgColor theme="5" tint="-0.499984740745262"/>
        <bgColor rgb="FFFFFFF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73E3E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65911"/>
        <bgColor indexed="64"/>
      </patternFill>
    </fill>
    <fill>
      <patternFill patternType="solid">
        <fgColor rgb="FF00EAF0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9AE6"/>
        <bgColor indexed="64"/>
      </patternFill>
    </fill>
    <fill>
      <patternFill patternType="solid">
        <fgColor rgb="FFFF5C5C"/>
        <bgColor indexed="64"/>
      </patternFill>
    </fill>
    <fill>
      <patternFill patternType="solid">
        <fgColor rgb="FFF7FA5C"/>
        <bgColor indexed="64"/>
      </patternFill>
    </fill>
    <fill>
      <patternFill patternType="solid">
        <fgColor rgb="FFC8FC68"/>
        <bgColor indexed="64"/>
      </patternFill>
    </fill>
    <fill>
      <patternFill patternType="solid">
        <fgColor rgb="FFFDB5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78D8D"/>
        <bgColor indexed="64"/>
      </patternFill>
    </fill>
    <fill>
      <patternFill patternType="solid">
        <fgColor rgb="FFE7F7B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8F3FF"/>
        <bgColor indexed="64"/>
      </patternFill>
    </fill>
    <fill>
      <patternFill patternType="solid">
        <fgColor rgb="FFD9FFE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rgb="FF00B0F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CC9AE6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F7FA5C"/>
        <bgColor rgb="FF000000"/>
      </patternFill>
    </fill>
    <fill>
      <patternFill patternType="solid">
        <fgColor rgb="FFC8FC68"/>
        <bgColor rgb="FF000000"/>
      </patternFill>
    </fill>
    <fill>
      <patternFill patternType="solid">
        <fgColor rgb="FFDBDBDB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5C5C"/>
        <bgColor rgb="FF000000"/>
      </patternFill>
    </fill>
    <fill>
      <patternFill patternType="solid">
        <fgColor rgb="FFC65911"/>
        <bgColor rgb="FF000000"/>
      </patternFill>
    </fill>
    <fill>
      <patternFill patternType="solid">
        <fgColor rgb="FFF4B084"/>
        <bgColor rgb="FF000000"/>
      </patternFill>
    </fill>
    <fill>
      <patternFill patternType="solid">
        <fgColor rgb="FFB8F3FF"/>
        <bgColor rgb="FF000000"/>
      </patternFill>
    </fill>
    <fill>
      <patternFill patternType="solid">
        <fgColor rgb="FFD9FFE9"/>
        <bgColor rgb="FF000000"/>
      </patternFill>
    </fill>
    <fill>
      <patternFill patternType="solid">
        <fgColor rgb="FF00EAF0"/>
        <bgColor rgb="FF000000"/>
      </patternFill>
    </fill>
    <fill>
      <patternFill patternType="solid">
        <fgColor rgb="FF9BC2E6"/>
        <bgColor rgb="FF000000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05E5E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</fills>
  <borders count="7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10">
    <xf numFmtId="0" fontId="0" fillId="0" borderId="0"/>
    <xf numFmtId="0" fontId="3" fillId="0" borderId="2"/>
    <xf numFmtId="0" fontId="2" fillId="0" borderId="2"/>
    <xf numFmtId="0" fontId="9" fillId="0" borderId="0" applyNumberFormat="0" applyFill="0" applyBorder="0" applyAlignment="0" applyProtection="0"/>
    <xf numFmtId="9" fontId="17" fillId="0" borderId="0" applyFont="0" applyFill="0" applyBorder="0" applyAlignment="0" applyProtection="0"/>
    <xf numFmtId="0" fontId="17" fillId="0" borderId="2"/>
    <xf numFmtId="43" fontId="18" fillId="0" borderId="2" applyFont="0" applyFill="0" applyBorder="0" applyAlignment="0" applyProtection="0"/>
    <xf numFmtId="0" fontId="22" fillId="0" borderId="2"/>
    <xf numFmtId="0" fontId="21" fillId="0" borderId="2" applyNumberFormat="0" applyFill="0" applyBorder="0" applyAlignment="0" applyProtection="0"/>
    <xf numFmtId="0" fontId="1" fillId="0" borderId="2"/>
  </cellStyleXfs>
  <cellXfs count="800">
    <xf numFmtId="0" fontId="0" fillId="0" borderId="0" xfId="0"/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 applyProtection="1">
      <alignment horizontal="left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7" fillId="0" borderId="2" xfId="2" applyFont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4" fillId="5" borderId="3" xfId="0" applyFont="1" applyFill="1" applyBorder="1" applyAlignment="1" applyProtection="1">
      <alignment horizontal="center" vertical="center"/>
      <protection locked="0"/>
    </xf>
    <xf numFmtId="0" fontId="4" fillId="5" borderId="3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>
      <alignment horizontal="left" vertical="top" wrapText="1"/>
    </xf>
    <xf numFmtId="0" fontId="7" fillId="0" borderId="1" xfId="2" applyFont="1" applyBorder="1" applyAlignment="1">
      <alignment horizontal="center" vertical="top" wrapText="1"/>
    </xf>
    <xf numFmtId="0" fontId="7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5" fillId="26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10" fillId="0" borderId="2" xfId="0" applyFont="1" applyBorder="1" applyAlignment="1" applyProtection="1">
      <alignment horizontal="center" vertical="top"/>
      <protection locked="0"/>
    </xf>
    <xf numFmtId="0" fontId="11" fillId="0" borderId="2" xfId="0" applyFont="1" applyBorder="1" applyAlignment="1" applyProtection="1">
      <alignment horizontal="center" vertical="top"/>
      <protection locked="0"/>
    </xf>
    <xf numFmtId="0" fontId="10" fillId="0" borderId="1" xfId="0" applyFont="1" applyBorder="1" applyAlignment="1" applyProtection="1">
      <alignment horizontal="center" vertical="top"/>
      <protection locked="0"/>
    </xf>
    <xf numFmtId="0" fontId="10" fillId="2" borderId="1" xfId="0" applyFont="1" applyFill="1" applyBorder="1" applyAlignment="1">
      <alignment horizontal="center" vertical="top" wrapText="1"/>
    </xf>
    <xf numFmtId="0" fontId="12" fillId="12" borderId="1" xfId="0" applyFont="1" applyFill="1" applyBorder="1" applyAlignment="1">
      <alignment horizontal="center" vertical="top" wrapText="1"/>
    </xf>
    <xf numFmtId="0" fontId="13" fillId="21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12" fillId="9" borderId="1" xfId="0" applyFont="1" applyFill="1" applyBorder="1" applyAlignment="1">
      <alignment horizontal="center" vertical="top" wrapText="1"/>
    </xf>
    <xf numFmtId="0" fontId="13" fillId="17" borderId="1" xfId="0" applyFont="1" applyFill="1" applyBorder="1" applyAlignment="1">
      <alignment horizontal="center" vertical="top" wrapText="1"/>
    </xf>
    <xf numFmtId="0" fontId="10" fillId="0" borderId="0" xfId="0" applyFont="1" applyAlignment="1" applyProtection="1">
      <alignment horizontal="center" vertical="top"/>
      <protection locked="0"/>
    </xf>
    <xf numFmtId="0" fontId="10" fillId="0" borderId="1" xfId="0" applyFont="1" applyBorder="1" applyAlignment="1">
      <alignment horizontal="left" vertical="top" wrapText="1"/>
    </xf>
    <xf numFmtId="0" fontId="10" fillId="29" borderId="1" xfId="0" applyFont="1" applyFill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top"/>
      <protection locked="0"/>
    </xf>
    <xf numFmtId="0" fontId="11" fillId="0" borderId="3" xfId="0" applyFont="1" applyBorder="1" applyAlignment="1" applyProtection="1">
      <alignment horizontal="center" vertical="top"/>
      <protection locked="0"/>
    </xf>
    <xf numFmtId="0" fontId="11" fillId="5" borderId="3" xfId="0" applyFont="1" applyFill="1" applyBorder="1" applyAlignment="1" applyProtection="1">
      <alignment horizontal="center" vertical="top"/>
      <protection locked="0"/>
    </xf>
    <xf numFmtId="0" fontId="11" fillId="5" borderId="3" xfId="0" applyFont="1" applyFill="1" applyBorder="1" applyAlignment="1" applyProtection="1">
      <alignment horizontal="center" vertical="top" wrapText="1"/>
      <protection locked="0"/>
    </xf>
    <xf numFmtId="0" fontId="11" fillId="5" borderId="3" xfId="0" applyFont="1" applyFill="1" applyBorder="1" applyAlignment="1" applyProtection="1">
      <alignment horizontal="center" vertical="center" wrapText="1"/>
      <protection locked="0"/>
    </xf>
    <xf numFmtId="165" fontId="10" fillId="0" borderId="2" xfId="0" applyNumberFormat="1" applyFont="1" applyBorder="1" applyAlignment="1" applyProtection="1">
      <alignment horizontal="center" vertical="top"/>
      <protection locked="0"/>
    </xf>
    <xf numFmtId="0" fontId="10" fillId="0" borderId="3" xfId="0" applyFont="1" applyBorder="1" applyAlignment="1">
      <alignment horizontal="left" vertical="top" wrapText="1"/>
    </xf>
    <xf numFmtId="0" fontId="10" fillId="2" borderId="3" xfId="0" applyFont="1" applyFill="1" applyBorder="1" applyAlignment="1">
      <alignment horizontal="center" vertical="top" wrapText="1"/>
    </xf>
    <xf numFmtId="0" fontId="12" fillId="11" borderId="3" xfId="0" applyFont="1" applyFill="1" applyBorder="1" applyAlignment="1">
      <alignment horizontal="center" vertical="top" wrapText="1"/>
    </xf>
    <xf numFmtId="0" fontId="13" fillId="21" borderId="3" xfId="0" applyFont="1" applyFill="1" applyBorder="1" applyAlignment="1">
      <alignment horizontal="center" vertical="top" wrapText="1"/>
    </xf>
    <xf numFmtId="0" fontId="10" fillId="32" borderId="3" xfId="0" applyFont="1" applyFill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/>
    </xf>
    <xf numFmtId="0" fontId="10" fillId="7" borderId="3" xfId="0" applyFont="1" applyFill="1" applyBorder="1" applyAlignment="1">
      <alignment horizontal="center" vertical="top" wrapText="1"/>
    </xf>
    <xf numFmtId="0" fontId="10" fillId="14" borderId="3" xfId="0" applyFont="1" applyFill="1" applyBorder="1" applyAlignment="1">
      <alignment horizontal="center" vertical="top" wrapText="1"/>
    </xf>
    <xf numFmtId="0" fontId="10" fillId="24" borderId="3" xfId="0" applyFont="1" applyFill="1" applyBorder="1" applyAlignment="1">
      <alignment horizontal="left" vertical="top" wrapText="1"/>
    </xf>
    <xf numFmtId="0" fontId="13" fillId="0" borderId="3" xfId="0" applyFont="1" applyBorder="1" applyAlignment="1" applyProtection="1">
      <alignment horizontal="center" vertical="top"/>
      <protection locked="0"/>
    </xf>
    <xf numFmtId="0" fontId="10" fillId="0" borderId="3" xfId="0" applyFont="1" applyBorder="1" applyAlignment="1" applyProtection="1">
      <alignment horizontal="center" vertical="top" wrapText="1"/>
      <protection locked="0"/>
    </xf>
    <xf numFmtId="0" fontId="10" fillId="8" borderId="3" xfId="0" applyFont="1" applyFill="1" applyBorder="1" applyAlignment="1">
      <alignment horizontal="center" vertical="top" wrapText="1"/>
    </xf>
    <xf numFmtId="0" fontId="10" fillId="29" borderId="3" xfId="0" applyFont="1" applyFill="1" applyBorder="1" applyAlignment="1">
      <alignment horizontal="left" vertical="top" wrapText="1"/>
    </xf>
    <xf numFmtId="17" fontId="13" fillId="0" borderId="3" xfId="0" applyNumberFormat="1" applyFont="1" applyBorder="1" applyAlignment="1" applyProtection="1">
      <alignment horizontal="center" vertical="top"/>
      <protection locked="0"/>
    </xf>
    <xf numFmtId="0" fontId="13" fillId="0" borderId="3" xfId="0" applyFont="1" applyBorder="1" applyAlignment="1">
      <alignment horizontal="center" vertical="top" wrapText="1"/>
    </xf>
    <xf numFmtId="0" fontId="10" fillId="18" borderId="3" xfId="0" applyFont="1" applyFill="1" applyBorder="1" applyAlignment="1">
      <alignment horizontal="center" vertical="top" wrapText="1"/>
    </xf>
    <xf numFmtId="0" fontId="10" fillId="25" borderId="3" xfId="0" applyFont="1" applyFill="1" applyBorder="1" applyAlignment="1">
      <alignment horizontal="left" vertical="top" wrapText="1"/>
    </xf>
    <xf numFmtId="0" fontId="13" fillId="16" borderId="3" xfId="0" applyFont="1" applyFill="1" applyBorder="1" applyAlignment="1">
      <alignment horizontal="center" vertical="top" wrapText="1"/>
    </xf>
    <xf numFmtId="0" fontId="10" fillId="36" borderId="3" xfId="0" applyFont="1" applyFill="1" applyBorder="1" applyAlignment="1">
      <alignment horizontal="left" vertical="top" wrapText="1"/>
    </xf>
    <xf numFmtId="0" fontId="13" fillId="15" borderId="3" xfId="0" applyFont="1" applyFill="1" applyBorder="1" applyAlignment="1">
      <alignment horizontal="center" vertical="top" wrapText="1"/>
    </xf>
    <xf numFmtId="0" fontId="10" fillId="27" borderId="3" xfId="0" applyFont="1" applyFill="1" applyBorder="1" applyAlignment="1">
      <alignment horizontal="left" vertical="top" wrapText="1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0" fillId="22" borderId="3" xfId="0" applyFont="1" applyFill="1" applyBorder="1" applyAlignment="1">
      <alignment horizontal="left" vertical="top" wrapText="1"/>
    </xf>
    <xf numFmtId="0" fontId="10" fillId="31" borderId="3" xfId="0" applyFont="1" applyFill="1" applyBorder="1" applyAlignment="1">
      <alignment horizontal="left" vertical="top" wrapText="1"/>
    </xf>
    <xf numFmtId="0" fontId="10" fillId="23" borderId="3" xfId="0" applyFont="1" applyFill="1" applyBorder="1" applyAlignment="1">
      <alignment horizontal="left" vertical="top" wrapText="1"/>
    </xf>
    <xf numFmtId="0" fontId="12" fillId="9" borderId="3" xfId="0" applyFont="1" applyFill="1" applyBorder="1" applyAlignment="1">
      <alignment horizontal="center" vertical="top" wrapText="1"/>
    </xf>
    <xf numFmtId="0" fontId="13" fillId="17" borderId="3" xfId="0" applyFont="1" applyFill="1" applyBorder="1" applyAlignment="1">
      <alignment horizontal="center" vertical="top" wrapText="1"/>
    </xf>
    <xf numFmtId="0" fontId="10" fillId="34" borderId="3" xfId="0" applyFont="1" applyFill="1" applyBorder="1" applyAlignment="1">
      <alignment horizontal="left" vertical="top" wrapText="1"/>
    </xf>
    <xf numFmtId="0" fontId="10" fillId="20" borderId="3" xfId="0" applyFont="1" applyFill="1" applyBorder="1" applyAlignment="1">
      <alignment horizontal="center" vertical="top" wrapText="1"/>
    </xf>
    <xf numFmtId="0" fontId="10" fillId="28" borderId="3" xfId="0" applyFont="1" applyFill="1" applyBorder="1" applyAlignment="1">
      <alignment horizontal="left" vertical="top" wrapText="1"/>
    </xf>
    <xf numFmtId="0" fontId="10" fillId="35" borderId="3" xfId="0" applyFont="1" applyFill="1" applyBorder="1" applyAlignment="1">
      <alignment horizontal="left" vertical="top" wrapText="1"/>
    </xf>
    <xf numFmtId="0" fontId="10" fillId="33" borderId="3" xfId="0" applyFont="1" applyFill="1" applyBorder="1" applyAlignment="1">
      <alignment horizontal="left" vertical="top" wrapText="1"/>
    </xf>
    <xf numFmtId="0" fontId="14" fillId="0" borderId="3" xfId="2" applyFont="1" applyBorder="1" applyAlignment="1">
      <alignment horizontal="center" vertical="center"/>
    </xf>
    <xf numFmtId="0" fontId="10" fillId="26" borderId="3" xfId="0" applyFont="1" applyFill="1" applyBorder="1" applyAlignment="1">
      <alignment horizontal="left" vertical="top" wrapText="1"/>
    </xf>
    <xf numFmtId="0" fontId="12" fillId="10" borderId="3" xfId="0" applyFont="1" applyFill="1" applyBorder="1" applyAlignment="1">
      <alignment horizontal="center" vertical="top" wrapText="1"/>
    </xf>
    <xf numFmtId="0" fontId="10" fillId="6" borderId="3" xfId="0" applyFont="1" applyFill="1" applyBorder="1" applyAlignment="1">
      <alignment horizontal="center" vertical="top" wrapText="1"/>
    </xf>
    <xf numFmtId="0" fontId="10" fillId="13" borderId="3" xfId="0" applyFont="1" applyFill="1" applyBorder="1" applyAlignment="1">
      <alignment horizontal="center" vertical="top" wrapText="1"/>
    </xf>
    <xf numFmtId="0" fontId="10" fillId="37" borderId="3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 inden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3" fillId="0" borderId="3" xfId="0" applyFont="1" applyBorder="1" applyAlignment="1" applyProtection="1">
      <alignment horizontal="center" vertical="center"/>
      <protection locked="0"/>
    </xf>
    <xf numFmtId="17" fontId="13" fillId="0" borderId="3" xfId="0" applyNumberFormat="1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0" fontId="10" fillId="19" borderId="3" xfId="0" applyFont="1" applyFill="1" applyBorder="1" applyAlignment="1">
      <alignment horizontal="center" vertical="top" wrapText="1"/>
    </xf>
    <xf numFmtId="0" fontId="10" fillId="38" borderId="3" xfId="0" applyFont="1" applyFill="1" applyBorder="1" applyAlignment="1">
      <alignment horizontal="left" vertical="top" wrapText="1"/>
    </xf>
    <xf numFmtId="0" fontId="12" fillId="12" borderId="3" xfId="0" applyFont="1" applyFill="1" applyBorder="1" applyAlignment="1">
      <alignment horizontal="center" vertical="top" wrapText="1"/>
    </xf>
    <xf numFmtId="0" fontId="10" fillId="39" borderId="3" xfId="0" applyFont="1" applyFill="1" applyBorder="1" applyAlignment="1">
      <alignment horizontal="left" vertical="top" wrapText="1"/>
    </xf>
    <xf numFmtId="0" fontId="10" fillId="42" borderId="3" xfId="0" applyFont="1" applyFill="1" applyBorder="1" applyAlignment="1" applyProtection="1">
      <alignment horizontal="left" vertical="top"/>
      <protection locked="0"/>
    </xf>
    <xf numFmtId="0" fontId="10" fillId="15" borderId="3" xfId="0" applyFont="1" applyFill="1" applyBorder="1" applyAlignment="1">
      <alignment horizontal="center" vertical="top" wrapText="1"/>
    </xf>
    <xf numFmtId="0" fontId="10" fillId="0" borderId="3" xfId="0" applyFont="1" applyBorder="1" applyAlignment="1" applyProtection="1">
      <alignment horizontal="left" vertical="top"/>
      <protection locked="0"/>
    </xf>
    <xf numFmtId="0" fontId="10" fillId="41" borderId="3" xfId="0" applyFont="1" applyFill="1" applyBorder="1" applyAlignment="1">
      <alignment horizontal="left" vertical="top" wrapText="1"/>
    </xf>
    <xf numFmtId="0" fontId="16" fillId="45" borderId="3" xfId="0" applyFont="1" applyFill="1" applyBorder="1" applyAlignment="1" applyProtection="1">
      <alignment horizontal="center" vertical="top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1" fillId="5" borderId="3" xfId="0" applyFont="1" applyFill="1" applyBorder="1" applyAlignment="1" applyProtection="1">
      <alignment horizontal="center" vertical="center"/>
      <protection locked="0"/>
    </xf>
    <xf numFmtId="0" fontId="10" fillId="0" borderId="10" xfId="0" applyFont="1" applyBorder="1" applyAlignment="1" applyProtection="1">
      <alignment horizontal="center" vertical="top"/>
      <protection locked="0"/>
    </xf>
    <xf numFmtId="0" fontId="10" fillId="0" borderId="11" xfId="0" applyFont="1" applyBorder="1" applyAlignment="1" applyProtection="1">
      <alignment horizontal="center" vertical="top"/>
      <protection locked="0"/>
    </xf>
    <xf numFmtId="0" fontId="10" fillId="0" borderId="12" xfId="0" applyFont="1" applyBorder="1" applyAlignment="1" applyProtection="1">
      <alignment horizontal="center" vertical="top"/>
      <protection locked="0"/>
    </xf>
    <xf numFmtId="0" fontId="10" fillId="0" borderId="13" xfId="0" applyFont="1" applyBorder="1" applyAlignment="1" applyProtection="1">
      <alignment horizontal="center" vertical="top"/>
      <protection locked="0"/>
    </xf>
    <xf numFmtId="0" fontId="10" fillId="0" borderId="14" xfId="0" applyFont="1" applyBorder="1" applyAlignment="1" applyProtection="1">
      <alignment horizontal="center" vertical="top"/>
      <protection locked="0"/>
    </xf>
    <xf numFmtId="0" fontId="10" fillId="0" borderId="15" xfId="0" applyFont="1" applyBorder="1" applyAlignment="1" applyProtection="1">
      <alignment horizontal="center" vertical="top"/>
      <protection locked="0"/>
    </xf>
    <xf numFmtId="0" fontId="10" fillId="0" borderId="16" xfId="0" applyFont="1" applyBorder="1" applyAlignment="1" applyProtection="1">
      <alignment horizontal="center" vertical="top"/>
      <protection locked="0"/>
    </xf>
    <xf numFmtId="0" fontId="5" fillId="21" borderId="3" xfId="0" applyFont="1" applyFill="1" applyBorder="1" applyAlignment="1">
      <alignment horizontal="left" vertical="top" wrapText="1"/>
    </xf>
    <xf numFmtId="0" fontId="5" fillId="21" borderId="4" xfId="0" applyFont="1" applyFill="1" applyBorder="1" applyAlignment="1">
      <alignment horizontal="left" vertical="top" wrapText="1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10" fillId="40" borderId="3" xfId="0" applyFont="1" applyFill="1" applyBorder="1" applyAlignment="1">
      <alignment horizontal="left" vertical="top" wrapText="1"/>
    </xf>
    <xf numFmtId="0" fontId="10" fillId="0" borderId="5" xfId="0" applyFont="1" applyBorder="1" applyAlignment="1" applyProtection="1">
      <alignment horizontal="center" vertical="top"/>
      <protection locked="0"/>
    </xf>
    <xf numFmtId="0" fontId="10" fillId="0" borderId="18" xfId="0" applyFont="1" applyBorder="1" applyAlignment="1" applyProtection="1">
      <alignment horizontal="center" vertical="top"/>
      <protection locked="0"/>
    </xf>
    <xf numFmtId="0" fontId="10" fillId="40" borderId="3" xfId="0" applyFont="1" applyFill="1" applyBorder="1" applyAlignment="1">
      <alignment horizontal="center" vertical="top" wrapText="1"/>
    </xf>
    <xf numFmtId="0" fontId="10" fillId="0" borderId="3" xfId="0" applyFont="1" applyBorder="1" applyAlignment="1" applyProtection="1">
      <alignment horizontal="left" vertical="center" wrapText="1"/>
      <protection locked="0"/>
    </xf>
    <xf numFmtId="0" fontId="10" fillId="33" borderId="3" xfId="0" applyFont="1" applyFill="1" applyBorder="1" applyAlignment="1">
      <alignment horizontal="left" vertical="center" wrapText="1"/>
    </xf>
    <xf numFmtId="0" fontId="5" fillId="40" borderId="3" xfId="0" applyFont="1" applyFill="1" applyBorder="1" applyAlignment="1" applyProtection="1">
      <alignment horizontal="center" vertical="center"/>
      <protection locked="0"/>
    </xf>
    <xf numFmtId="0" fontId="5" fillId="40" borderId="3" xfId="0" applyFont="1" applyFill="1" applyBorder="1" applyAlignment="1">
      <alignment horizontal="left" vertical="top" wrapText="1"/>
    </xf>
    <xf numFmtId="0" fontId="5" fillId="40" borderId="3" xfId="0" applyFont="1" applyFill="1" applyBorder="1" applyAlignment="1">
      <alignment horizontal="left" vertical="center" wrapText="1"/>
    </xf>
    <xf numFmtId="0" fontId="7" fillId="40" borderId="3" xfId="2" applyFont="1" applyFill="1" applyBorder="1" applyAlignment="1">
      <alignment horizontal="center" vertical="center"/>
    </xf>
    <xf numFmtId="0" fontId="5" fillId="40" borderId="3" xfId="0" applyFont="1" applyFill="1" applyBorder="1" applyAlignment="1" applyProtection="1">
      <alignment horizontal="left" vertical="top" wrapText="1"/>
      <protection locked="0"/>
    </xf>
    <xf numFmtId="0" fontId="7" fillId="40" borderId="6" xfId="2" applyFont="1" applyFill="1" applyBorder="1" applyAlignment="1">
      <alignment vertical="center"/>
    </xf>
    <xf numFmtId="0" fontId="7" fillId="40" borderId="2" xfId="2" applyFont="1" applyFill="1" applyAlignment="1">
      <alignment vertical="center"/>
    </xf>
    <xf numFmtId="0" fontId="10" fillId="29" borderId="4" xfId="0" applyFont="1" applyFill="1" applyBorder="1" applyAlignment="1">
      <alignment horizontal="left" vertical="top" wrapText="1"/>
    </xf>
    <xf numFmtId="0" fontId="10" fillId="40" borderId="5" xfId="0" applyFont="1" applyFill="1" applyBorder="1" applyAlignment="1">
      <alignment horizontal="center" vertical="top" wrapText="1"/>
    </xf>
    <xf numFmtId="0" fontId="10" fillId="40" borderId="1" xfId="0" applyFont="1" applyFill="1" applyBorder="1" applyAlignment="1">
      <alignment horizontal="left" vertical="top" wrapText="1"/>
    </xf>
    <xf numFmtId="0" fontId="20" fillId="2" borderId="3" xfId="0" applyFont="1" applyFill="1" applyBorder="1" applyAlignment="1">
      <alignment horizontal="center" vertical="top" wrapText="1"/>
    </xf>
    <xf numFmtId="0" fontId="8" fillId="31" borderId="1" xfId="0" applyFont="1" applyFill="1" applyBorder="1" applyAlignment="1">
      <alignment horizontal="center" vertical="top" wrapText="1"/>
    </xf>
    <xf numFmtId="0" fontId="8" fillId="27" borderId="1" xfId="0" applyFont="1" applyFill="1" applyBorder="1" applyAlignment="1">
      <alignment horizontal="center" vertical="top" wrapText="1"/>
    </xf>
    <xf numFmtId="0" fontId="8" fillId="22" borderId="1" xfId="0" applyFont="1" applyFill="1" applyBorder="1" applyAlignment="1">
      <alignment horizontal="center" vertical="top" wrapText="1"/>
    </xf>
    <xf numFmtId="0" fontId="8" fillId="29" borderId="1" xfId="0" applyFont="1" applyFill="1" applyBorder="1" applyAlignment="1">
      <alignment horizontal="center" vertical="top" wrapText="1"/>
    </xf>
    <xf numFmtId="0" fontId="11" fillId="21" borderId="3" xfId="0" applyFont="1" applyFill="1" applyBorder="1" applyAlignment="1" applyProtection="1">
      <alignment horizontal="center" vertical="center" wrapText="1"/>
      <protection locked="0"/>
    </xf>
    <xf numFmtId="0" fontId="10" fillId="40" borderId="3" xfId="0" applyFont="1" applyFill="1" applyBorder="1" applyAlignment="1">
      <alignment horizontal="left" vertical="top"/>
    </xf>
    <xf numFmtId="0" fontId="10" fillId="46" borderId="3" xfId="0" applyFont="1" applyFill="1" applyBorder="1" applyAlignment="1" applyProtection="1">
      <alignment horizontal="center" vertical="top"/>
      <protection locked="0"/>
    </xf>
    <xf numFmtId="0" fontId="11" fillId="21" borderId="3" xfId="0" applyFont="1" applyFill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10" fillId="40" borderId="4" xfId="0" applyFont="1" applyFill="1" applyBorder="1" applyAlignment="1">
      <alignment horizontal="left" vertical="top"/>
    </xf>
    <xf numFmtId="0" fontId="10" fillId="46" borderId="1" xfId="0" applyFont="1" applyFill="1" applyBorder="1" applyAlignment="1" applyProtection="1">
      <alignment horizontal="center" vertical="top"/>
      <protection locked="0"/>
    </xf>
    <xf numFmtId="0" fontId="11" fillId="40" borderId="3" xfId="0" applyFont="1" applyFill="1" applyBorder="1" applyAlignment="1">
      <alignment horizontal="center" vertical="top"/>
    </xf>
    <xf numFmtId="0" fontId="11" fillId="40" borderId="3" xfId="0" applyFont="1" applyFill="1" applyBorder="1" applyAlignment="1" applyProtection="1">
      <alignment horizontal="center" vertical="top"/>
      <protection locked="0"/>
    </xf>
    <xf numFmtId="0" fontId="11" fillId="44" borderId="3" xfId="0" applyFont="1" applyFill="1" applyBorder="1" applyAlignment="1" applyProtection="1">
      <alignment horizontal="center" vertical="top"/>
      <protection locked="0"/>
    </xf>
    <xf numFmtId="0" fontId="19" fillId="0" borderId="3" xfId="0" applyFont="1" applyBorder="1" applyAlignment="1" applyProtection="1">
      <alignment horizontal="center" vertical="top"/>
      <protection locked="0"/>
    </xf>
    <xf numFmtId="0" fontId="10" fillId="46" borderId="3" xfId="0" applyFont="1" applyFill="1" applyBorder="1" applyAlignment="1" applyProtection="1">
      <alignment horizontal="center" vertical="center"/>
      <protection locked="0"/>
    </xf>
    <xf numFmtId="0" fontId="19" fillId="0" borderId="2" xfId="0" applyFont="1" applyBorder="1" applyAlignment="1" applyProtection="1">
      <alignment vertical="top"/>
      <protection locked="0"/>
    </xf>
    <xf numFmtId="0" fontId="10" fillId="47" borderId="3" xfId="0" applyFont="1" applyFill="1" applyBorder="1" applyAlignment="1">
      <alignment horizontal="center" vertical="top" wrapText="1"/>
    </xf>
    <xf numFmtId="0" fontId="10" fillId="23" borderId="7" xfId="0" applyFont="1" applyFill="1" applyBorder="1" applyAlignment="1">
      <alignment horizontal="left" vertical="top" wrapText="1"/>
    </xf>
    <xf numFmtId="0" fontId="10" fillId="0" borderId="1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top" wrapText="1"/>
    </xf>
    <xf numFmtId="0" fontId="13" fillId="0" borderId="18" xfId="0" applyFont="1" applyBorder="1" applyAlignment="1">
      <alignment horizontal="center" vertical="top"/>
    </xf>
    <xf numFmtId="0" fontId="10" fillId="0" borderId="18" xfId="0" applyFont="1" applyBorder="1" applyAlignment="1">
      <alignment horizontal="center" vertical="top"/>
    </xf>
    <xf numFmtId="0" fontId="11" fillId="40" borderId="18" xfId="0" applyFont="1" applyFill="1" applyBorder="1" applyAlignment="1">
      <alignment horizontal="center" vertical="top"/>
    </xf>
    <xf numFmtId="0" fontId="10" fillId="2" borderId="18" xfId="0" applyFont="1" applyFill="1" applyBorder="1" applyAlignment="1">
      <alignment horizontal="center" vertical="top" wrapText="1"/>
    </xf>
    <xf numFmtId="0" fontId="11" fillId="40" borderId="19" xfId="0" applyFont="1" applyFill="1" applyBorder="1" applyAlignment="1">
      <alignment horizontal="center" vertical="top"/>
    </xf>
    <xf numFmtId="0" fontId="10" fillId="0" borderId="19" xfId="0" applyFont="1" applyBorder="1" applyAlignment="1">
      <alignment horizontal="center" vertical="top"/>
    </xf>
    <xf numFmtId="0" fontId="11" fillId="44" borderId="20" xfId="0" applyFont="1" applyFill="1" applyBorder="1" applyAlignment="1" applyProtection="1">
      <alignment horizontal="center" vertical="center"/>
      <protection locked="0"/>
    </xf>
    <xf numFmtId="0" fontId="10" fillId="47" borderId="1" xfId="0" applyFont="1" applyFill="1" applyBorder="1" applyAlignment="1">
      <alignment horizontal="center" vertical="top" wrapText="1"/>
    </xf>
    <xf numFmtId="0" fontId="24" fillId="45" borderId="3" xfId="0" applyFont="1" applyFill="1" applyBorder="1" applyAlignment="1" applyProtection="1">
      <alignment horizontal="center" vertical="center"/>
      <protection locked="0"/>
    </xf>
    <xf numFmtId="0" fontId="11" fillId="26" borderId="3" xfId="0" applyFont="1" applyFill="1" applyBorder="1" applyAlignment="1" applyProtection="1">
      <alignment horizontal="center" vertical="center"/>
      <protection locked="0"/>
    </xf>
    <xf numFmtId="0" fontId="11" fillId="0" borderId="18" xfId="0" applyFont="1" applyBorder="1" applyAlignment="1" applyProtection="1">
      <alignment horizontal="center" vertical="top"/>
      <protection locked="0"/>
    </xf>
    <xf numFmtId="0" fontId="15" fillId="0" borderId="2" xfId="0" applyFont="1" applyBorder="1" applyAlignment="1" applyProtection="1">
      <alignment horizontal="center" vertical="top"/>
      <protection locked="0"/>
    </xf>
    <xf numFmtId="0" fontId="12" fillId="0" borderId="2" xfId="0" applyFont="1" applyBorder="1" applyAlignment="1" applyProtection="1">
      <alignment horizontal="center" vertical="top"/>
      <protection locked="0"/>
    </xf>
    <xf numFmtId="165" fontId="12" fillId="0" borderId="2" xfId="0" applyNumberFormat="1" applyFont="1" applyBorder="1" applyAlignment="1" applyProtection="1">
      <alignment horizontal="center" vertical="top"/>
      <protection locked="0"/>
    </xf>
    <xf numFmtId="0" fontId="19" fillId="0" borderId="14" xfId="0" applyFont="1" applyBorder="1" applyAlignment="1" applyProtection="1">
      <alignment vertical="top"/>
      <protection locked="0"/>
    </xf>
    <xf numFmtId="0" fontId="13" fillId="0" borderId="3" xfId="0" applyFont="1" applyBorder="1" applyAlignment="1" applyProtection="1">
      <alignment horizontal="center" vertical="center" wrapText="1"/>
      <protection locked="0"/>
    </xf>
    <xf numFmtId="17" fontId="10" fillId="30" borderId="3" xfId="0" applyNumberFormat="1" applyFont="1" applyFill="1" applyBorder="1" applyAlignment="1" applyProtection="1">
      <alignment horizontal="center" vertical="center"/>
      <protection locked="0"/>
    </xf>
    <xf numFmtId="0" fontId="10" fillId="46" borderId="1" xfId="0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9" fontId="10" fillId="0" borderId="5" xfId="4" applyFont="1" applyBorder="1" applyAlignment="1" applyProtection="1">
      <alignment horizontal="center" vertical="top"/>
      <protection locked="0"/>
    </xf>
    <xf numFmtId="0" fontId="11" fillId="5" borderId="4" xfId="0" applyFont="1" applyFill="1" applyBorder="1" applyAlignment="1" applyProtection="1">
      <alignment horizontal="center" vertical="center" wrapText="1"/>
      <protection locked="0"/>
    </xf>
    <xf numFmtId="0" fontId="26" fillId="37" borderId="3" xfId="0" applyFont="1" applyFill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top" wrapText="1"/>
    </xf>
    <xf numFmtId="0" fontId="27" fillId="40" borderId="3" xfId="0" applyFont="1" applyFill="1" applyBorder="1" applyAlignment="1">
      <alignment horizontal="left" vertical="top" wrapText="1"/>
    </xf>
    <xf numFmtId="0" fontId="10" fillId="0" borderId="3" xfId="0" applyFont="1" applyBorder="1" applyAlignment="1" applyProtection="1">
      <alignment vertical="center"/>
      <protection locked="0"/>
    </xf>
    <xf numFmtId="0" fontId="10" fillId="0" borderId="3" xfId="0" applyFont="1" applyBorder="1" applyAlignment="1" applyProtection="1">
      <alignment horizontal="left" vertical="center"/>
      <protection locked="0"/>
    </xf>
    <xf numFmtId="0" fontId="10" fillId="0" borderId="14" xfId="0" applyFont="1" applyBorder="1" applyAlignment="1" applyProtection="1">
      <alignment horizontal="left" vertical="center"/>
      <protection locked="0"/>
    </xf>
    <xf numFmtId="0" fontId="10" fillId="0" borderId="3" xfId="0" applyFont="1" applyBorder="1" applyAlignment="1">
      <alignment horizontal="left" vertical="center" wrapText="1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18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center" vertical="center"/>
    </xf>
    <xf numFmtId="0" fontId="11" fillId="5" borderId="5" xfId="0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5" fillId="21" borderId="3" xfId="0" applyFont="1" applyFill="1" applyBorder="1" applyAlignment="1" applyProtection="1">
      <alignment horizontal="left" vertical="center"/>
      <protection locked="0"/>
    </xf>
    <xf numFmtId="0" fontId="5" fillId="21" borderId="1" xfId="0" applyFont="1" applyFill="1" applyBorder="1" applyAlignment="1">
      <alignment horizontal="left" vertical="top" wrapText="1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21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0" borderId="3" xfId="0" applyFont="1" applyBorder="1" applyAlignment="1">
      <alignment horizontal="center" vertical="top" wrapText="1"/>
    </xf>
    <xf numFmtId="0" fontId="13" fillId="0" borderId="9" xfId="0" applyFont="1" applyBorder="1" applyAlignment="1" applyProtection="1">
      <alignment horizontal="center" vertical="center"/>
      <protection locked="0"/>
    </xf>
    <xf numFmtId="0" fontId="10" fillId="32" borderId="3" xfId="0" applyFont="1" applyFill="1" applyBorder="1" applyAlignment="1">
      <alignment horizontal="left" vertical="center" wrapText="1"/>
    </xf>
    <xf numFmtId="0" fontId="11" fillId="0" borderId="3" xfId="0" applyFont="1" applyBorder="1" applyAlignment="1" applyProtection="1">
      <alignment horizontal="center" vertical="center" wrapText="1"/>
      <protection locked="0"/>
    </xf>
    <xf numFmtId="0" fontId="10" fillId="36" borderId="3" xfId="0" applyFont="1" applyFill="1" applyBorder="1" applyAlignment="1">
      <alignment horizontal="left" vertical="center" wrapText="1"/>
    </xf>
    <xf numFmtId="0" fontId="10" fillId="23" borderId="3" xfId="0" applyFont="1" applyFill="1" applyBorder="1" applyAlignment="1">
      <alignment horizontal="left" vertical="center" wrapText="1"/>
    </xf>
    <xf numFmtId="0" fontId="10" fillId="34" borderId="3" xfId="0" applyFont="1" applyFill="1" applyBorder="1" applyAlignment="1">
      <alignment horizontal="left" vertical="center" wrapText="1"/>
    </xf>
    <xf numFmtId="0" fontId="10" fillId="35" borderId="3" xfId="0" applyFont="1" applyFill="1" applyBorder="1" applyAlignment="1">
      <alignment horizontal="left" vertical="center" wrapText="1"/>
    </xf>
    <xf numFmtId="0" fontId="10" fillId="25" borderId="3" xfId="0" applyFont="1" applyFill="1" applyBorder="1" applyAlignment="1">
      <alignment horizontal="left" vertical="center" wrapText="1"/>
    </xf>
    <xf numFmtId="0" fontId="10" fillId="31" borderId="3" xfId="0" applyFont="1" applyFill="1" applyBorder="1" applyAlignment="1">
      <alignment horizontal="left" vertical="center" wrapText="1"/>
    </xf>
    <xf numFmtId="0" fontId="10" fillId="38" borderId="3" xfId="0" applyFont="1" applyFill="1" applyBorder="1" applyAlignment="1">
      <alignment horizontal="left" vertical="center" wrapText="1"/>
    </xf>
    <xf numFmtId="0" fontId="10" fillId="26" borderId="3" xfId="0" applyFont="1" applyFill="1" applyBorder="1" applyAlignment="1">
      <alignment horizontal="left" vertical="center" wrapText="1"/>
    </xf>
    <xf numFmtId="0" fontId="10" fillId="27" borderId="3" xfId="0" applyFont="1" applyFill="1" applyBorder="1" applyAlignment="1">
      <alignment horizontal="left" vertical="center" wrapText="1"/>
    </xf>
    <xf numFmtId="0" fontId="10" fillId="22" borderId="3" xfId="0" applyFont="1" applyFill="1" applyBorder="1" applyAlignment="1">
      <alignment horizontal="left" vertical="center" wrapText="1"/>
    </xf>
    <xf numFmtId="0" fontId="10" fillId="39" borderId="3" xfId="0" applyFont="1" applyFill="1" applyBorder="1" applyAlignment="1">
      <alignment horizontal="left" vertical="center" wrapText="1"/>
    </xf>
    <xf numFmtId="0" fontId="10" fillId="41" borderId="3" xfId="0" applyFont="1" applyFill="1" applyBorder="1" applyAlignment="1">
      <alignment horizontal="left" vertical="center" wrapText="1"/>
    </xf>
    <xf numFmtId="0" fontId="10" fillId="28" borderId="3" xfId="0" applyFont="1" applyFill="1" applyBorder="1" applyAlignment="1">
      <alignment horizontal="left" vertical="center" wrapText="1"/>
    </xf>
    <xf numFmtId="0" fontId="10" fillId="29" borderId="3" xfId="0" applyFont="1" applyFill="1" applyBorder="1" applyAlignment="1">
      <alignment horizontal="left" vertical="center" wrapText="1"/>
    </xf>
    <xf numFmtId="0" fontId="10" fillId="42" borderId="3" xfId="0" applyFont="1" applyFill="1" applyBorder="1" applyAlignment="1" applyProtection="1">
      <alignment horizontal="left" vertical="center" wrapText="1"/>
      <protection locked="0"/>
    </xf>
    <xf numFmtId="0" fontId="11" fillId="44" borderId="3" xfId="0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1" fillId="44" borderId="3" xfId="0" applyFont="1" applyFill="1" applyBorder="1" applyAlignment="1" applyProtection="1">
      <alignment horizontal="center" vertical="center"/>
      <protection locked="0"/>
    </xf>
    <xf numFmtId="9" fontId="0" fillId="0" borderId="0" xfId="0" applyNumberFormat="1"/>
    <xf numFmtId="0" fontId="0" fillId="0" borderId="0" xfId="0" applyAlignment="1">
      <alignment horizontal="center"/>
    </xf>
    <xf numFmtId="0" fontId="0" fillId="0" borderId="2" xfId="0" applyBorder="1"/>
    <xf numFmtId="9" fontId="0" fillId="0" borderId="2" xfId="0" applyNumberFormat="1" applyBorder="1"/>
    <xf numFmtId="0" fontId="28" fillId="43" borderId="1" xfId="0" applyFont="1" applyFill="1" applyBorder="1" applyAlignment="1">
      <alignment vertical="center"/>
    </xf>
    <xf numFmtId="0" fontId="10" fillId="31" borderId="1" xfId="0" applyFont="1" applyFill="1" applyBorder="1" applyAlignment="1">
      <alignment horizontal="center" vertical="center" wrapText="1"/>
    </xf>
    <xf numFmtId="0" fontId="10" fillId="32" borderId="1" xfId="0" applyFont="1" applyFill="1" applyBorder="1" applyAlignment="1">
      <alignment horizontal="center" vertical="center" wrapText="1"/>
    </xf>
    <xf numFmtId="0" fontId="10" fillId="26" borderId="1" xfId="0" applyFont="1" applyFill="1" applyBorder="1" applyAlignment="1">
      <alignment horizontal="center" vertical="center" wrapText="1"/>
    </xf>
    <xf numFmtId="0" fontId="10" fillId="36" borderId="1" xfId="0" applyFont="1" applyFill="1" applyBorder="1" applyAlignment="1">
      <alignment horizontal="center" vertical="center" wrapText="1"/>
    </xf>
    <xf numFmtId="0" fontId="10" fillId="35" borderId="1" xfId="0" applyFont="1" applyFill="1" applyBorder="1" applyAlignment="1">
      <alignment horizontal="center" vertical="center" wrapText="1"/>
    </xf>
    <xf numFmtId="0" fontId="10" fillId="23" borderId="1" xfId="0" applyFont="1" applyFill="1" applyBorder="1" applyAlignment="1">
      <alignment horizontal="center" vertical="center" wrapText="1"/>
    </xf>
    <xf numFmtId="0" fontId="10" fillId="25" borderId="1" xfId="0" applyFont="1" applyFill="1" applyBorder="1" applyAlignment="1">
      <alignment horizontal="center" vertical="center" wrapText="1"/>
    </xf>
    <xf numFmtId="0" fontId="10" fillId="34" borderId="1" xfId="0" applyFont="1" applyFill="1" applyBorder="1" applyAlignment="1">
      <alignment horizontal="center" vertical="center" wrapText="1"/>
    </xf>
    <xf numFmtId="0" fontId="10" fillId="33" borderId="1" xfId="0" applyFont="1" applyFill="1" applyBorder="1" applyAlignment="1">
      <alignment horizontal="center" vertical="center" wrapText="1"/>
    </xf>
    <xf numFmtId="0" fontId="10" fillId="37" borderId="1" xfId="0" applyFont="1" applyFill="1" applyBorder="1" applyAlignment="1">
      <alignment horizontal="center" vertical="center" wrapText="1"/>
    </xf>
    <xf numFmtId="0" fontId="10" fillId="22" borderId="1" xfId="0" applyFont="1" applyFill="1" applyBorder="1" applyAlignment="1">
      <alignment horizontal="center" vertical="center" wrapText="1"/>
    </xf>
    <xf numFmtId="0" fontId="10" fillId="38" borderId="1" xfId="0" applyFont="1" applyFill="1" applyBorder="1" applyAlignment="1">
      <alignment horizontal="center" vertical="center" wrapText="1"/>
    </xf>
    <xf numFmtId="0" fontId="10" fillId="39" borderId="1" xfId="0" applyFont="1" applyFill="1" applyBorder="1" applyAlignment="1">
      <alignment horizontal="center" vertical="center" wrapText="1"/>
    </xf>
    <xf numFmtId="0" fontId="10" fillId="27" borderId="1" xfId="0" applyFont="1" applyFill="1" applyBorder="1" applyAlignment="1">
      <alignment horizontal="center" vertical="center" wrapText="1"/>
    </xf>
    <xf numFmtId="0" fontId="10" fillId="28" borderId="1" xfId="0" applyFont="1" applyFill="1" applyBorder="1" applyAlignment="1">
      <alignment horizontal="center" vertical="center" wrapText="1"/>
    </xf>
    <xf numFmtId="0" fontId="10" fillId="41" borderId="1" xfId="0" applyFont="1" applyFill="1" applyBorder="1" applyAlignment="1">
      <alignment horizontal="center" vertical="center" wrapText="1"/>
    </xf>
    <xf numFmtId="0" fontId="10" fillId="42" borderId="1" xfId="0" applyFont="1" applyFill="1" applyBorder="1" applyAlignment="1" applyProtection="1">
      <alignment horizontal="center" vertical="center" wrapText="1"/>
      <protection locked="0"/>
    </xf>
    <xf numFmtId="0" fontId="10" fillId="29" borderId="1" xfId="0" applyFont="1" applyFill="1" applyBorder="1" applyAlignment="1">
      <alignment horizontal="center" vertical="center" wrapText="1"/>
    </xf>
    <xf numFmtId="0" fontId="11" fillId="5" borderId="8" xfId="7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9" fontId="10" fillId="0" borderId="2" xfId="0" applyNumberFormat="1" applyFont="1" applyBorder="1" applyAlignment="1" applyProtection="1">
      <alignment horizontal="center" vertical="center" wrapText="1"/>
      <protection locked="0"/>
    </xf>
    <xf numFmtId="0" fontId="7" fillId="40" borderId="1" xfId="2" applyFont="1" applyFill="1" applyBorder="1" applyAlignment="1">
      <alignment horizontal="center" vertical="center"/>
    </xf>
    <xf numFmtId="17" fontId="7" fillId="30" borderId="1" xfId="2" applyNumberFormat="1" applyFont="1" applyFill="1" applyBorder="1" applyAlignment="1">
      <alignment horizontal="center" vertical="center"/>
    </xf>
    <xf numFmtId="0" fontId="32" fillId="41" borderId="1" xfId="0" applyFont="1" applyFill="1" applyBorder="1" applyAlignment="1">
      <alignment horizontal="center" vertical="center" wrapText="1"/>
    </xf>
    <xf numFmtId="0" fontId="32" fillId="22" borderId="1" xfId="0" applyFont="1" applyFill="1" applyBorder="1" applyAlignment="1">
      <alignment horizontal="center" vertical="center" wrapText="1"/>
    </xf>
    <xf numFmtId="0" fontId="32" fillId="31" borderId="1" xfId="0" applyFont="1" applyFill="1" applyBorder="1" applyAlignment="1">
      <alignment horizontal="center" vertical="center" wrapText="1"/>
    </xf>
    <xf numFmtId="0" fontId="32" fillId="33" borderId="9" xfId="0" applyFont="1" applyFill="1" applyBorder="1" applyAlignment="1">
      <alignment horizontal="center" vertical="center" wrapText="1"/>
    </xf>
    <xf numFmtId="0" fontId="32" fillId="34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2" fillId="33" borderId="1" xfId="0" applyFont="1" applyFill="1" applyBorder="1" applyAlignment="1">
      <alignment horizontal="center" vertical="center" wrapText="1"/>
    </xf>
    <xf numFmtId="0" fontId="32" fillId="28" borderId="1" xfId="0" applyFont="1" applyFill="1" applyBorder="1" applyAlignment="1">
      <alignment horizontal="center" vertical="center" wrapText="1"/>
    </xf>
    <xf numFmtId="0" fontId="32" fillId="38" borderId="1" xfId="0" applyFont="1" applyFill="1" applyBorder="1" applyAlignment="1">
      <alignment horizontal="center" vertical="center" wrapText="1"/>
    </xf>
    <xf numFmtId="0" fontId="32" fillId="23" borderId="1" xfId="0" applyFont="1" applyFill="1" applyBorder="1" applyAlignment="1">
      <alignment horizontal="center" vertical="center" wrapText="1"/>
    </xf>
    <xf numFmtId="0" fontId="32" fillId="26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52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29" fillId="54" borderId="1" xfId="0" applyFont="1" applyFill="1" applyBorder="1" applyAlignment="1">
      <alignment wrapText="1"/>
    </xf>
    <xf numFmtId="0" fontId="29" fillId="55" borderId="1" xfId="0" applyFont="1" applyFill="1" applyBorder="1" applyAlignment="1">
      <alignment wrapText="1"/>
    </xf>
    <xf numFmtId="0" fontId="29" fillId="56" borderId="1" xfId="0" applyFont="1" applyFill="1" applyBorder="1" applyAlignment="1">
      <alignment wrapText="1"/>
    </xf>
    <xf numFmtId="0" fontId="29" fillId="57" borderId="1" xfId="0" applyFont="1" applyFill="1" applyBorder="1" applyAlignment="1">
      <alignment wrapText="1"/>
    </xf>
    <xf numFmtId="0" fontId="29" fillId="58" borderId="1" xfId="0" applyFont="1" applyFill="1" applyBorder="1" applyAlignment="1">
      <alignment wrapText="1"/>
    </xf>
    <xf numFmtId="0" fontId="29" fillId="59" borderId="1" xfId="0" applyFont="1" applyFill="1" applyBorder="1" applyAlignment="1">
      <alignment wrapText="1"/>
    </xf>
    <xf numFmtId="0" fontId="29" fillId="60" borderId="1" xfId="0" applyFont="1" applyFill="1" applyBorder="1" applyAlignment="1">
      <alignment wrapText="1"/>
    </xf>
    <xf numFmtId="0" fontId="29" fillId="61" borderId="1" xfId="0" applyFont="1" applyFill="1" applyBorder="1" applyAlignment="1">
      <alignment wrapText="1"/>
    </xf>
    <xf numFmtId="0" fontId="29" fillId="62" borderId="1" xfId="0" applyFont="1" applyFill="1" applyBorder="1" applyAlignment="1">
      <alignment wrapText="1"/>
    </xf>
    <xf numFmtId="0" fontId="29" fillId="63" borderId="1" xfId="0" applyFont="1" applyFill="1" applyBorder="1"/>
    <xf numFmtId="0" fontId="29" fillId="64" borderId="1" xfId="0" applyFont="1" applyFill="1" applyBorder="1" applyAlignment="1">
      <alignment wrapText="1"/>
    </xf>
    <xf numFmtId="0" fontId="29" fillId="65" borderId="1" xfId="0" applyFont="1" applyFill="1" applyBorder="1" applyAlignment="1">
      <alignment wrapText="1"/>
    </xf>
    <xf numFmtId="0" fontId="32" fillId="66" borderId="1" xfId="0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29" fillId="0" borderId="9" xfId="0" applyFont="1" applyBorder="1" applyAlignment="1">
      <alignment wrapText="1"/>
    </xf>
    <xf numFmtId="0" fontId="29" fillId="53" borderId="9" xfId="0" applyFont="1" applyFill="1" applyBorder="1" applyAlignment="1">
      <alignment wrapText="1"/>
    </xf>
    <xf numFmtId="0" fontId="5" fillId="0" borderId="23" xfId="0" applyFont="1" applyBorder="1" applyAlignment="1">
      <alignment horizontal="center" vertical="center" wrapText="1"/>
    </xf>
    <xf numFmtId="0" fontId="0" fillId="0" borderId="24" xfId="0" applyBorder="1"/>
    <xf numFmtId="0" fontId="5" fillId="0" borderId="25" xfId="0" applyFont="1" applyBorder="1" applyAlignment="1">
      <alignment horizontal="center" vertical="center" wrapText="1"/>
    </xf>
    <xf numFmtId="0" fontId="29" fillId="0" borderId="26" xfId="0" applyFont="1" applyBorder="1" applyAlignment="1">
      <alignment wrapText="1"/>
    </xf>
    <xf numFmtId="0" fontId="33" fillId="52" borderId="8" xfId="0" applyFont="1" applyFill="1" applyBorder="1" applyAlignment="1">
      <alignment horizontal="center" vertical="center"/>
    </xf>
    <xf numFmtId="0" fontId="4" fillId="52" borderId="8" xfId="0" applyFont="1" applyFill="1" applyBorder="1" applyAlignment="1">
      <alignment horizontal="center" vertical="center" wrapText="1"/>
    </xf>
    <xf numFmtId="0" fontId="29" fillId="54" borderId="9" xfId="0" applyFont="1" applyFill="1" applyBorder="1" applyAlignment="1">
      <alignment wrapText="1"/>
    </xf>
    <xf numFmtId="0" fontId="32" fillId="66" borderId="9" xfId="0" applyFont="1" applyFill="1" applyBorder="1" applyAlignment="1">
      <alignment horizontal="center" vertical="center" wrapText="1"/>
    </xf>
    <xf numFmtId="0" fontId="29" fillId="65" borderId="26" xfId="0" applyFont="1" applyFill="1" applyBorder="1" applyAlignment="1">
      <alignment wrapText="1"/>
    </xf>
    <xf numFmtId="0" fontId="5" fillId="0" borderId="28" xfId="0" applyFont="1" applyBorder="1" applyAlignment="1">
      <alignment horizontal="center" vertical="center" wrapText="1"/>
    </xf>
    <xf numFmtId="0" fontId="29" fillId="0" borderId="8" xfId="0" applyFont="1" applyBorder="1" applyAlignment="1">
      <alignment wrapText="1"/>
    </xf>
    <xf numFmtId="0" fontId="29" fillId="64" borderId="8" xfId="0" applyFont="1" applyFill="1" applyBorder="1" applyAlignment="1">
      <alignment wrapText="1"/>
    </xf>
    <xf numFmtId="0" fontId="32" fillId="33" borderId="8" xfId="0" applyFont="1" applyFill="1" applyBorder="1" applyAlignment="1">
      <alignment horizontal="center" vertical="center" wrapText="1"/>
    </xf>
    <xf numFmtId="0" fontId="32" fillId="26" borderId="9" xfId="0" applyFont="1" applyFill="1" applyBorder="1" applyAlignment="1">
      <alignment horizontal="center" vertical="center" wrapText="1"/>
    </xf>
    <xf numFmtId="0" fontId="32" fillId="26" borderId="26" xfId="0" applyFont="1" applyFill="1" applyBorder="1" applyAlignment="1">
      <alignment horizontal="center" vertical="center" wrapText="1"/>
    </xf>
    <xf numFmtId="0" fontId="29" fillId="65" borderId="8" xfId="0" applyFont="1" applyFill="1" applyBorder="1" applyAlignment="1">
      <alignment wrapText="1"/>
    </xf>
    <xf numFmtId="0" fontId="32" fillId="66" borderId="8" xfId="0" applyFont="1" applyFill="1" applyBorder="1" applyAlignment="1">
      <alignment horizontal="center" vertical="center" wrapText="1"/>
    </xf>
    <xf numFmtId="0" fontId="0" fillId="21" borderId="1" xfId="0" applyFill="1" applyBorder="1"/>
    <xf numFmtId="0" fontId="0" fillId="40" borderId="24" xfId="0" applyFill="1" applyBorder="1"/>
    <xf numFmtId="0" fontId="0" fillId="0" borderId="0" xfId="0" applyAlignment="1">
      <alignment vertical="center" wrapText="1"/>
    </xf>
    <xf numFmtId="0" fontId="0" fillId="21" borderId="8" xfId="0" applyFill="1" applyBorder="1"/>
    <xf numFmtId="0" fontId="0" fillId="0" borderId="2" xfId="0" applyBorder="1" applyAlignment="1">
      <alignment wrapText="1"/>
    </xf>
    <xf numFmtId="0" fontId="0" fillId="26" borderId="24" xfId="0" applyFill="1" applyBorder="1"/>
    <xf numFmtId="0" fontId="0" fillId="26" borderId="1" xfId="0" applyFill="1" applyBorder="1"/>
    <xf numFmtId="0" fontId="7" fillId="30" borderId="1" xfId="2" applyFont="1" applyFill="1" applyBorder="1" applyAlignment="1">
      <alignment horizontal="center" vertical="center"/>
    </xf>
    <xf numFmtId="0" fontId="0" fillId="21" borderId="9" xfId="0" applyFill="1" applyBorder="1"/>
    <xf numFmtId="0" fontId="34" fillId="0" borderId="2" xfId="0" applyFont="1" applyBorder="1" applyAlignment="1" applyProtection="1">
      <alignment horizontal="center" vertical="center"/>
      <protection locked="0"/>
    </xf>
    <xf numFmtId="0" fontId="35" fillId="0" borderId="2" xfId="0" applyFont="1" applyBorder="1" applyAlignment="1" applyProtection="1">
      <alignment horizontal="center" vertical="center"/>
      <protection locked="0"/>
    </xf>
    <xf numFmtId="0" fontId="35" fillId="0" borderId="1" xfId="0" applyFont="1" applyBorder="1" applyAlignment="1" applyProtection="1">
      <alignment horizontal="center" vertical="center" wrapText="1"/>
      <protection locked="0"/>
    </xf>
    <xf numFmtId="0" fontId="34" fillId="32" borderId="1" xfId="0" applyFont="1" applyFill="1" applyBorder="1" applyAlignment="1">
      <alignment horizontal="left" vertical="top" wrapText="1"/>
    </xf>
    <xf numFmtId="0" fontId="34" fillId="0" borderId="1" xfId="0" applyFont="1" applyBorder="1" applyAlignment="1" applyProtection="1">
      <alignment horizontal="center" vertical="center" wrapText="1"/>
      <protection locked="0"/>
    </xf>
    <xf numFmtId="0" fontId="34" fillId="46" borderId="1" xfId="0" applyFont="1" applyFill="1" applyBorder="1" applyAlignment="1" applyProtection="1">
      <alignment horizontal="center" vertical="center" wrapText="1"/>
      <protection locked="0"/>
    </xf>
    <xf numFmtId="0" fontId="34" fillId="29" borderId="1" xfId="0" applyFont="1" applyFill="1" applyBorder="1" applyAlignment="1">
      <alignment horizontal="left" vertical="top" wrapText="1"/>
    </xf>
    <xf numFmtId="0" fontId="34" fillId="0" borderId="1" xfId="0" applyFont="1" applyBorder="1" applyAlignment="1">
      <alignment horizontal="center" vertical="center" wrapText="1"/>
    </xf>
    <xf numFmtId="0" fontId="34" fillId="41" borderId="1" xfId="0" applyFont="1" applyFill="1" applyBorder="1" applyAlignment="1">
      <alignment horizontal="left" vertical="top" wrapText="1"/>
    </xf>
    <xf numFmtId="0" fontId="34" fillId="0" borderId="2" xfId="0" applyFont="1" applyBorder="1" applyAlignment="1" applyProtection="1">
      <alignment vertical="center"/>
      <protection locked="0"/>
    </xf>
    <xf numFmtId="0" fontId="35" fillId="44" borderId="1" xfId="0" applyFont="1" applyFill="1" applyBorder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vertical="center"/>
      <protection locked="0"/>
    </xf>
    <xf numFmtId="0" fontId="34" fillId="49" borderId="1" xfId="0" applyFont="1" applyFill="1" applyBorder="1" applyAlignment="1">
      <alignment horizontal="center" vertical="center" wrapText="1"/>
    </xf>
    <xf numFmtId="0" fontId="39" fillId="50" borderId="1" xfId="0" applyFont="1" applyFill="1" applyBorder="1" applyAlignment="1">
      <alignment horizontal="center" vertical="center" wrapText="1"/>
    </xf>
    <xf numFmtId="0" fontId="34" fillId="48" borderId="1" xfId="0" applyFont="1" applyFill="1" applyBorder="1" applyAlignment="1">
      <alignment horizontal="center" vertical="center" wrapText="1"/>
    </xf>
    <xf numFmtId="0" fontId="34" fillId="40" borderId="8" xfId="0" applyFont="1" applyFill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0" fontId="34" fillId="26" borderId="1" xfId="0" applyFont="1" applyFill="1" applyBorder="1" applyAlignment="1" applyProtection="1">
      <alignment horizontal="center" vertical="center"/>
      <protection locked="0"/>
    </xf>
    <xf numFmtId="0" fontId="34" fillId="0" borderId="1" xfId="0" applyFont="1" applyBorder="1" applyAlignment="1">
      <alignment horizontal="left" vertical="center" wrapText="1"/>
    </xf>
    <xf numFmtId="0" fontId="34" fillId="2" borderId="1" xfId="0" applyFont="1" applyFill="1" applyBorder="1" applyAlignment="1">
      <alignment horizontal="left" vertical="center" wrapText="1"/>
    </xf>
    <xf numFmtId="0" fontId="34" fillId="40" borderId="1" xfId="0" applyFont="1" applyFill="1" applyBorder="1" applyAlignment="1">
      <alignment horizontal="left" vertical="center" wrapText="1"/>
    </xf>
    <xf numFmtId="0" fontId="34" fillId="0" borderId="2" xfId="0" applyFont="1" applyBorder="1" applyAlignment="1" applyProtection="1">
      <alignment horizontal="left" vertical="center"/>
      <protection locked="0"/>
    </xf>
    <xf numFmtId="0" fontId="35" fillId="0" borderId="19" xfId="0" applyFont="1" applyBorder="1" applyAlignment="1" applyProtection="1">
      <alignment horizontal="center" vertical="center" wrapText="1"/>
      <protection locked="0"/>
    </xf>
    <xf numFmtId="0" fontId="34" fillId="67" borderId="1" xfId="0" applyFont="1" applyFill="1" applyBorder="1" applyAlignment="1">
      <alignment horizontal="left" vertical="center" wrapText="1"/>
    </xf>
    <xf numFmtId="0" fontId="34" fillId="68" borderId="1" xfId="0" applyFont="1" applyFill="1" applyBorder="1" applyAlignment="1">
      <alignment horizontal="left" vertical="center" wrapText="1"/>
    </xf>
    <xf numFmtId="0" fontId="34" fillId="66" borderId="1" xfId="0" applyFont="1" applyFill="1" applyBorder="1" applyAlignment="1">
      <alignment horizontal="left" vertical="center" wrapText="1"/>
    </xf>
    <xf numFmtId="0" fontId="34" fillId="3" borderId="1" xfId="0" applyFont="1" applyFill="1" applyBorder="1" applyAlignment="1">
      <alignment horizontal="left" vertical="center" wrapText="1"/>
    </xf>
    <xf numFmtId="0" fontId="36" fillId="69" borderId="1" xfId="0" applyFont="1" applyFill="1" applyBorder="1" applyAlignment="1">
      <alignment horizontal="left" vertical="top" wrapText="1"/>
    </xf>
    <xf numFmtId="0" fontId="34" fillId="0" borderId="9" xfId="0" applyFont="1" applyBorder="1" applyAlignment="1">
      <alignment horizontal="left" vertical="center" wrapText="1"/>
    </xf>
    <xf numFmtId="0" fontId="34" fillId="2" borderId="9" xfId="0" applyFont="1" applyFill="1" applyBorder="1" applyAlignment="1">
      <alignment horizontal="left" vertical="center" wrapText="1"/>
    </xf>
    <xf numFmtId="0" fontId="34" fillId="0" borderId="8" xfId="0" applyFont="1" applyBorder="1" applyAlignment="1">
      <alignment horizontal="left" vertical="center" wrapText="1"/>
    </xf>
    <xf numFmtId="0" fontId="34" fillId="2" borderId="8" xfId="0" applyFont="1" applyFill="1" applyBorder="1" applyAlignment="1">
      <alignment horizontal="left" vertical="center" wrapText="1"/>
    </xf>
    <xf numFmtId="0" fontId="36" fillId="69" borderId="9" xfId="0" applyFont="1" applyFill="1" applyBorder="1" applyAlignment="1">
      <alignment horizontal="left" vertical="top" wrapText="1"/>
    </xf>
    <xf numFmtId="0" fontId="34" fillId="3" borderId="9" xfId="0" applyFont="1" applyFill="1" applyBorder="1" applyAlignment="1">
      <alignment horizontal="left" vertical="center" wrapText="1"/>
    </xf>
    <xf numFmtId="0" fontId="36" fillId="69" borderId="8" xfId="0" applyFont="1" applyFill="1" applyBorder="1" applyAlignment="1">
      <alignment horizontal="left" vertical="top" wrapText="1"/>
    </xf>
    <xf numFmtId="0" fontId="34" fillId="29" borderId="9" xfId="0" applyFont="1" applyFill="1" applyBorder="1" applyAlignment="1">
      <alignment horizontal="left" vertical="top" wrapText="1"/>
    </xf>
    <xf numFmtId="0" fontId="34" fillId="3" borderId="8" xfId="0" applyFont="1" applyFill="1" applyBorder="1" applyAlignment="1">
      <alignment horizontal="left" vertical="center" wrapText="1"/>
    </xf>
    <xf numFmtId="0" fontId="31" fillId="0" borderId="0" xfId="0" applyFont="1"/>
    <xf numFmtId="0" fontId="7" fillId="70" borderId="1" xfId="2" applyFont="1" applyFill="1" applyBorder="1" applyAlignment="1">
      <alignment horizontal="center" vertical="center"/>
    </xf>
    <xf numFmtId="0" fontId="7" fillId="26" borderId="1" xfId="2" applyFont="1" applyFill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1" fillId="44" borderId="1" xfId="0" applyFont="1" applyFill="1" applyBorder="1" applyAlignment="1" applyProtection="1">
      <alignment horizontal="center" vertical="center" wrapText="1"/>
      <protection locked="0"/>
    </xf>
    <xf numFmtId="0" fontId="6" fillId="44" borderId="1" xfId="2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" fontId="7" fillId="0" borderId="1" xfId="2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34" fillId="40" borderId="1" xfId="0" applyFont="1" applyFill="1" applyBorder="1" applyAlignment="1">
      <alignment horizontal="left" vertical="top" wrapText="1"/>
    </xf>
    <xf numFmtId="0" fontId="7" fillId="70" borderId="1" xfId="2" applyFont="1" applyFill="1" applyBorder="1" applyAlignment="1">
      <alignment horizontal="left" vertical="center"/>
    </xf>
    <xf numFmtId="0" fontId="7" fillId="26" borderId="1" xfId="2" applyFont="1" applyFill="1" applyBorder="1" applyAlignment="1">
      <alignment horizontal="left" vertical="center"/>
    </xf>
    <xf numFmtId="0" fontId="41" fillId="69" borderId="1" xfId="0" applyFont="1" applyFill="1" applyBorder="1" applyAlignment="1">
      <alignment horizontal="left" vertical="center" wrapText="1"/>
    </xf>
    <xf numFmtId="0" fontId="34" fillId="40" borderId="9" xfId="0" applyFont="1" applyFill="1" applyBorder="1" applyAlignment="1">
      <alignment horizontal="left" vertical="center" wrapText="1"/>
    </xf>
    <xf numFmtId="0" fontId="34" fillId="32" borderId="9" xfId="0" applyFont="1" applyFill="1" applyBorder="1" applyAlignment="1">
      <alignment horizontal="left" vertical="top" wrapText="1"/>
    </xf>
    <xf numFmtId="0" fontId="34" fillId="32" borderId="8" xfId="0" applyFont="1" applyFill="1" applyBorder="1" applyAlignment="1">
      <alignment horizontal="left" vertical="top" wrapText="1"/>
    </xf>
    <xf numFmtId="0" fontId="34" fillId="41" borderId="9" xfId="0" applyFont="1" applyFill="1" applyBorder="1" applyAlignment="1">
      <alignment horizontal="left" vertical="top" wrapText="1"/>
    </xf>
    <xf numFmtId="0" fontId="34" fillId="29" borderId="26" xfId="0" applyFont="1" applyFill="1" applyBorder="1" applyAlignment="1">
      <alignment horizontal="left" vertical="top" wrapText="1"/>
    </xf>
    <xf numFmtId="0" fontId="34" fillId="41" borderId="8" xfId="0" applyFont="1" applyFill="1" applyBorder="1" applyAlignment="1">
      <alignment horizontal="left" vertical="top" wrapText="1"/>
    </xf>
    <xf numFmtId="0" fontId="34" fillId="0" borderId="26" xfId="0" applyFont="1" applyBorder="1" applyAlignment="1" applyProtection="1">
      <alignment horizontal="left" vertical="center"/>
      <protection locked="0"/>
    </xf>
    <xf numFmtId="0" fontId="42" fillId="0" borderId="0" xfId="0" applyFont="1"/>
    <xf numFmtId="0" fontId="42" fillId="0" borderId="2" xfId="0" applyFont="1" applyBorder="1"/>
    <xf numFmtId="0" fontId="44" fillId="5" borderId="4" xfId="0" applyFont="1" applyFill="1" applyBorder="1" applyAlignment="1" applyProtection="1">
      <alignment horizontal="center" vertical="center" wrapText="1"/>
      <protection locked="0"/>
    </xf>
    <xf numFmtId="0" fontId="45" fillId="0" borderId="2" xfId="0" applyFont="1" applyBorder="1" applyAlignment="1" applyProtection="1">
      <alignment horizontal="center" vertical="center" wrapText="1"/>
      <protection locked="0"/>
    </xf>
    <xf numFmtId="0" fontId="44" fillId="0" borderId="3" xfId="0" applyFont="1" applyBorder="1" applyAlignment="1" applyProtection="1">
      <alignment horizontal="center" vertical="center" wrapText="1"/>
      <protection locked="0"/>
    </xf>
    <xf numFmtId="0" fontId="44" fillId="0" borderId="3" xfId="0" applyFont="1" applyBorder="1" applyAlignment="1" applyProtection="1">
      <alignment horizontal="center" vertical="center"/>
      <protection locked="0"/>
    </xf>
    <xf numFmtId="0" fontId="46" fillId="32" borderId="1" xfId="0" applyFont="1" applyFill="1" applyBorder="1" applyAlignment="1">
      <alignment horizontal="center" vertical="center" wrapText="1"/>
    </xf>
    <xf numFmtId="0" fontId="45" fillId="0" borderId="2" xfId="0" applyFont="1" applyBorder="1" applyAlignment="1">
      <alignment horizontal="left" vertical="center" wrapText="1"/>
    </xf>
    <xf numFmtId="0" fontId="45" fillId="0" borderId="3" xfId="0" applyFont="1" applyBorder="1" applyAlignment="1" applyProtection="1">
      <alignment horizontal="center" vertical="center" wrapText="1"/>
      <protection locked="0"/>
    </xf>
    <xf numFmtId="9" fontId="45" fillId="0" borderId="2" xfId="0" applyNumberFormat="1" applyFont="1" applyBorder="1" applyAlignment="1" applyProtection="1">
      <alignment horizontal="center" vertical="center" wrapText="1"/>
      <protection locked="0"/>
    </xf>
    <xf numFmtId="0" fontId="46" fillId="68" borderId="1" xfId="0" applyFont="1" applyFill="1" applyBorder="1" applyAlignment="1">
      <alignment horizontal="center" vertical="center" wrapText="1"/>
    </xf>
    <xf numFmtId="0" fontId="46" fillId="37" borderId="1" xfId="0" applyFont="1" applyFill="1" applyBorder="1" applyAlignment="1">
      <alignment horizontal="center" vertical="center" wrapText="1"/>
    </xf>
    <xf numFmtId="0" fontId="46" fillId="66" borderId="1" xfId="0" applyFont="1" applyFill="1" applyBorder="1" applyAlignment="1">
      <alignment horizontal="center" vertical="center" wrapText="1"/>
    </xf>
    <xf numFmtId="0" fontId="46" fillId="40" borderId="1" xfId="0" applyFont="1" applyFill="1" applyBorder="1" applyAlignment="1">
      <alignment horizontal="center" vertical="center" wrapText="1"/>
    </xf>
    <xf numFmtId="0" fontId="47" fillId="69" borderId="1" xfId="0" applyFont="1" applyFill="1" applyBorder="1" applyAlignment="1">
      <alignment horizontal="center" vertical="center" wrapText="1"/>
    </xf>
    <xf numFmtId="0" fontId="46" fillId="3" borderId="1" xfId="0" applyFont="1" applyFill="1" applyBorder="1" applyAlignment="1">
      <alignment horizontal="center" vertical="center" wrapText="1"/>
    </xf>
    <xf numFmtId="0" fontId="46" fillId="41" borderId="1" xfId="0" applyFont="1" applyFill="1" applyBorder="1" applyAlignment="1">
      <alignment horizontal="center" vertical="center" wrapText="1"/>
    </xf>
    <xf numFmtId="0" fontId="46" fillId="29" borderId="1" xfId="0" applyFont="1" applyFill="1" applyBorder="1" applyAlignment="1">
      <alignment horizontal="center" vertical="center" wrapText="1"/>
    </xf>
    <xf numFmtId="0" fontId="44" fillId="44" borderId="1" xfId="0" applyFont="1" applyFill="1" applyBorder="1" applyAlignment="1" applyProtection="1">
      <alignment horizontal="center" vertical="center" wrapText="1"/>
      <protection locked="0"/>
    </xf>
    <xf numFmtId="0" fontId="44" fillId="0" borderId="2" xfId="0" applyFont="1" applyBorder="1" applyAlignment="1" applyProtection="1">
      <alignment horizontal="center" vertical="center" wrapText="1"/>
      <protection locked="0"/>
    </xf>
    <xf numFmtId="0" fontId="44" fillId="44" borderId="3" xfId="0" applyFont="1" applyFill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wrapText="1"/>
    </xf>
    <xf numFmtId="0" fontId="44" fillId="40" borderId="0" xfId="0" applyFont="1" applyFill="1" applyAlignment="1">
      <alignment horizontal="center" vertical="center"/>
    </xf>
    <xf numFmtId="0" fontId="49" fillId="44" borderId="1" xfId="0" applyFont="1" applyFill="1" applyBorder="1" applyAlignment="1">
      <alignment horizontal="center" vertical="center"/>
    </xf>
    <xf numFmtId="0" fontId="34" fillId="26" borderId="1" xfId="0" applyFont="1" applyFill="1" applyBorder="1" applyAlignment="1">
      <alignment horizontal="left" vertical="center" wrapText="1"/>
    </xf>
    <xf numFmtId="0" fontId="34" fillId="40" borderId="1" xfId="0" applyFont="1" applyFill="1" applyBorder="1" applyAlignment="1">
      <alignment horizontal="center" vertical="center" wrapText="1"/>
    </xf>
    <xf numFmtId="0" fontId="45" fillId="44" borderId="3" xfId="0" applyFont="1" applyFill="1" applyBorder="1" applyAlignment="1" applyProtection="1">
      <alignment horizontal="center" vertical="center" wrapText="1"/>
      <protection locked="0"/>
    </xf>
    <xf numFmtId="0" fontId="7" fillId="0" borderId="2" xfId="2" applyFont="1" applyAlignment="1">
      <alignment horizontal="center" vertical="center" wrapText="1"/>
    </xf>
    <xf numFmtId="0" fontId="11" fillId="5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41" fillId="69" borderId="1" xfId="0" applyFont="1" applyFill="1" applyBorder="1" applyAlignment="1">
      <alignment horizontal="center" vertical="center" wrapText="1"/>
    </xf>
    <xf numFmtId="0" fontId="0" fillId="0" borderId="2" xfId="0" applyBorder="1" applyProtection="1">
      <protection locked="0"/>
    </xf>
    <xf numFmtId="0" fontId="28" fillId="43" borderId="0" xfId="0" applyFont="1" applyFill="1" applyAlignment="1">
      <alignment horizontal="center" vertical="center"/>
    </xf>
    <xf numFmtId="0" fontId="11" fillId="40" borderId="1" xfId="0" applyFont="1" applyFill="1" applyBorder="1" applyAlignment="1" applyProtection="1">
      <alignment horizontal="center" vertical="center"/>
      <protection locked="0"/>
    </xf>
    <xf numFmtId="0" fontId="34" fillId="2" borderId="26" xfId="0" applyFont="1" applyFill="1" applyBorder="1" applyAlignment="1">
      <alignment horizontal="left" vertical="center" wrapText="1"/>
    </xf>
    <xf numFmtId="0" fontId="34" fillId="0" borderId="32" xfId="0" applyFont="1" applyBorder="1" applyAlignment="1">
      <alignment horizontal="left" vertical="center" wrapText="1"/>
    </xf>
    <xf numFmtId="0" fontId="34" fillId="2" borderId="32" xfId="0" applyFont="1" applyFill="1" applyBorder="1" applyAlignment="1">
      <alignment horizontal="left" vertical="center" wrapText="1"/>
    </xf>
    <xf numFmtId="0" fontId="10" fillId="73" borderId="3" xfId="0" applyFont="1" applyFill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34" fillId="0" borderId="9" xfId="0" applyFont="1" applyBorder="1" applyAlignment="1">
      <alignment horizontal="left" vertical="center"/>
    </xf>
    <xf numFmtId="0" fontId="34" fillId="26" borderId="26" xfId="0" applyFont="1" applyFill="1" applyBorder="1" applyAlignment="1">
      <alignment horizontal="left" vertical="center" wrapText="1"/>
    </xf>
    <xf numFmtId="0" fontId="34" fillId="40" borderId="8" xfId="0" applyFont="1" applyFill="1" applyBorder="1" applyAlignment="1">
      <alignment horizontal="left" vertical="center" wrapText="1"/>
    </xf>
    <xf numFmtId="0" fontId="34" fillId="0" borderId="1" xfId="0" applyFont="1" applyBorder="1" applyAlignment="1">
      <alignment horizontal="left" vertical="top" wrapText="1"/>
    </xf>
    <xf numFmtId="0" fontId="37" fillId="2" borderId="1" xfId="0" applyFont="1" applyFill="1" applyBorder="1" applyAlignment="1">
      <alignment horizontal="left" vertical="top" wrapText="1"/>
    </xf>
    <xf numFmtId="0" fontId="34" fillId="29" borderId="8" xfId="0" applyFont="1" applyFill="1" applyBorder="1" applyAlignment="1">
      <alignment horizontal="left" vertical="top" wrapText="1"/>
    </xf>
    <xf numFmtId="0" fontId="30" fillId="21" borderId="0" xfId="0" applyFont="1" applyFill="1"/>
    <xf numFmtId="0" fontId="34" fillId="0" borderId="19" xfId="0" applyFont="1" applyBorder="1" applyAlignment="1" applyProtection="1">
      <alignment horizontal="left" vertical="center"/>
      <protection locked="0"/>
    </xf>
    <xf numFmtId="0" fontId="34" fillId="0" borderId="1" xfId="0" applyFont="1" applyBorder="1" applyAlignment="1" applyProtection="1">
      <alignment horizontal="left" vertical="center"/>
      <protection locked="0"/>
    </xf>
    <xf numFmtId="0" fontId="7" fillId="0" borderId="27" xfId="2" applyFont="1" applyBorder="1" applyAlignment="1">
      <alignment horizontal="left" vertical="center"/>
    </xf>
    <xf numFmtId="0" fontId="7" fillId="0" borderId="9" xfId="2" applyFont="1" applyBorder="1" applyAlignment="1">
      <alignment horizontal="center" vertical="center"/>
    </xf>
    <xf numFmtId="0" fontId="8" fillId="29" borderId="9" xfId="0" applyFont="1" applyFill="1" applyBorder="1" applyAlignment="1">
      <alignment horizontal="center" vertical="top" wrapText="1"/>
    </xf>
    <xf numFmtId="0" fontId="7" fillId="0" borderId="9" xfId="2" applyFont="1" applyBorder="1" applyAlignment="1">
      <alignment horizontal="center" vertical="center" wrapText="1"/>
    </xf>
    <xf numFmtId="0" fontId="7" fillId="0" borderId="9" xfId="2" applyFont="1" applyBorder="1" applyAlignment="1">
      <alignment horizontal="center" vertical="top" wrapText="1"/>
    </xf>
    <xf numFmtId="0" fontId="7" fillId="0" borderId="29" xfId="2" applyFont="1" applyBorder="1" applyAlignment="1">
      <alignment vertical="top" wrapText="1"/>
    </xf>
    <xf numFmtId="0" fontId="7" fillId="0" borderId="23" xfId="2" applyFont="1" applyBorder="1" applyAlignment="1">
      <alignment horizontal="left" vertical="center"/>
    </xf>
    <xf numFmtId="0" fontId="7" fillId="0" borderId="24" xfId="2" applyFont="1" applyBorder="1" applyAlignment="1">
      <alignment vertical="top" wrapText="1"/>
    </xf>
    <xf numFmtId="0" fontId="8" fillId="0" borderId="23" xfId="2" applyFont="1" applyBorder="1" applyAlignment="1">
      <alignment horizontal="left" vertical="center"/>
    </xf>
    <xf numFmtId="0" fontId="7" fillId="0" borderId="25" xfId="2" applyFont="1" applyBorder="1" applyAlignment="1">
      <alignment horizontal="left" vertical="center"/>
    </xf>
    <xf numFmtId="0" fontId="7" fillId="0" borderId="26" xfId="2" applyFont="1" applyBorder="1" applyAlignment="1">
      <alignment horizontal="center" vertical="center"/>
    </xf>
    <xf numFmtId="0" fontId="8" fillId="28" borderId="26" xfId="0" applyFont="1" applyFill="1" applyBorder="1" applyAlignment="1">
      <alignment horizontal="center" vertical="top" wrapText="1"/>
    </xf>
    <xf numFmtId="0" fontId="7" fillId="0" borderId="26" xfId="2" applyFont="1" applyBorder="1" applyAlignment="1">
      <alignment horizontal="center" vertical="center" wrapText="1"/>
    </xf>
    <xf numFmtId="0" fontId="7" fillId="0" borderId="26" xfId="2" applyFont="1" applyBorder="1" applyAlignment="1">
      <alignment horizontal="center" vertical="top" wrapText="1"/>
    </xf>
    <xf numFmtId="0" fontId="7" fillId="0" borderId="30" xfId="2" applyFont="1" applyBorder="1" applyAlignment="1">
      <alignment vertical="top" wrapText="1"/>
    </xf>
    <xf numFmtId="0" fontId="7" fillId="0" borderId="7" xfId="2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/>
    </xf>
    <xf numFmtId="0" fontId="8" fillId="28" borderId="8" xfId="0" applyFont="1" applyFill="1" applyBorder="1" applyAlignment="1">
      <alignment horizontal="center" vertical="top" wrapText="1"/>
    </xf>
    <xf numFmtId="0" fontId="7" fillId="0" borderId="8" xfId="2" applyFont="1" applyBorder="1" applyAlignment="1">
      <alignment horizontal="center" vertical="center" wrapText="1"/>
    </xf>
    <xf numFmtId="0" fontId="7" fillId="0" borderId="8" xfId="2" applyFont="1" applyBorder="1" applyAlignment="1">
      <alignment horizontal="center" vertical="top" wrapText="1"/>
    </xf>
    <xf numFmtId="0" fontId="7" fillId="0" borderId="32" xfId="2" applyFont="1" applyBorder="1" applyAlignment="1">
      <alignment horizontal="center" vertical="center"/>
    </xf>
    <xf numFmtId="0" fontId="7" fillId="0" borderId="32" xfId="2" applyFont="1" applyBorder="1" applyAlignment="1">
      <alignment horizontal="center" vertical="center" wrapText="1"/>
    </xf>
    <xf numFmtId="0" fontId="7" fillId="0" borderId="32" xfId="2" applyFont="1" applyBorder="1" applyAlignment="1">
      <alignment horizontal="center" vertical="top" wrapText="1"/>
    </xf>
    <xf numFmtId="0" fontId="7" fillId="70" borderId="9" xfId="2" applyFont="1" applyFill="1" applyBorder="1" applyAlignment="1">
      <alignment horizontal="left" vertical="center"/>
    </xf>
    <xf numFmtId="17" fontId="7" fillId="30" borderId="9" xfId="2" applyNumberFormat="1" applyFont="1" applyFill="1" applyBorder="1" applyAlignment="1">
      <alignment horizontal="center" vertical="center"/>
    </xf>
    <xf numFmtId="0" fontId="6" fillId="44" borderId="8" xfId="2" applyFont="1" applyFill="1" applyBorder="1" applyAlignment="1">
      <alignment horizontal="center" vertical="center"/>
    </xf>
    <xf numFmtId="0" fontId="7" fillId="44" borderId="8" xfId="2" applyFont="1" applyFill="1" applyBorder="1" applyAlignment="1">
      <alignment horizontal="center" vertical="center"/>
    </xf>
    <xf numFmtId="0" fontId="7" fillId="0" borderId="33" xfId="2" applyFont="1" applyBorder="1" applyAlignment="1">
      <alignment horizontal="left" vertical="center"/>
    </xf>
    <xf numFmtId="0" fontId="7" fillId="0" borderId="34" xfId="2" applyFont="1" applyBorder="1" applyAlignment="1">
      <alignment vertical="top" wrapText="1"/>
    </xf>
    <xf numFmtId="0" fontId="7" fillId="0" borderId="28" xfId="2" applyFont="1" applyBorder="1" applyAlignment="1">
      <alignment horizontal="left" vertical="center"/>
    </xf>
    <xf numFmtId="0" fontId="7" fillId="0" borderId="31" xfId="2" applyFont="1" applyBorder="1" applyAlignment="1">
      <alignment vertical="top" wrapText="1"/>
    </xf>
    <xf numFmtId="0" fontId="41" fillId="69" borderId="9" xfId="0" applyFont="1" applyFill="1" applyBorder="1" applyAlignment="1">
      <alignment horizontal="left" vertical="center" wrapText="1"/>
    </xf>
    <xf numFmtId="14" fontId="7" fillId="0" borderId="9" xfId="2" applyNumberFormat="1" applyFont="1" applyBorder="1" applyAlignment="1">
      <alignment horizontal="center" vertical="center" wrapText="1"/>
    </xf>
    <xf numFmtId="0" fontId="8" fillId="27" borderId="26" xfId="0" applyFont="1" applyFill="1" applyBorder="1" applyAlignment="1">
      <alignment horizontal="center" vertical="top" wrapText="1"/>
    </xf>
    <xf numFmtId="0" fontId="41" fillId="69" borderId="26" xfId="0" applyFont="1" applyFill="1" applyBorder="1" applyAlignment="1">
      <alignment horizontal="left" vertical="center" wrapText="1"/>
    </xf>
    <xf numFmtId="0" fontId="7" fillId="30" borderId="26" xfId="2" applyFont="1" applyFill="1" applyBorder="1" applyAlignment="1">
      <alignment horizontal="center" vertical="center" wrapText="1"/>
    </xf>
    <xf numFmtId="0" fontId="8" fillId="22" borderId="8" xfId="0" applyFont="1" applyFill="1" applyBorder="1" applyAlignment="1">
      <alignment horizontal="center" vertical="top" wrapText="1"/>
    </xf>
    <xf numFmtId="0" fontId="7" fillId="26" borderId="8" xfId="2" applyFont="1" applyFill="1" applyBorder="1" applyAlignment="1">
      <alignment horizontal="left" vertical="center"/>
    </xf>
    <xf numFmtId="0" fontId="7" fillId="71" borderId="8" xfId="2" applyFont="1" applyFill="1" applyBorder="1" applyAlignment="1">
      <alignment horizontal="center" vertical="center" wrapText="1"/>
    </xf>
    <xf numFmtId="0" fontId="7" fillId="70" borderId="8" xfId="2" applyFont="1" applyFill="1" applyBorder="1" applyAlignment="1">
      <alignment horizontal="left" vertical="center"/>
    </xf>
    <xf numFmtId="0" fontId="8" fillId="28" borderId="32" xfId="0" applyFont="1" applyFill="1" applyBorder="1" applyAlignment="1">
      <alignment horizontal="center" vertical="top" wrapText="1"/>
    </xf>
    <xf numFmtId="0" fontId="7" fillId="26" borderId="32" xfId="2" applyFont="1" applyFill="1" applyBorder="1" applyAlignment="1">
      <alignment horizontal="left" vertical="center"/>
    </xf>
    <xf numFmtId="0" fontId="7" fillId="0" borderId="7" xfId="2" applyFont="1" applyBorder="1" applyAlignment="1">
      <alignment horizontal="center" vertical="center" wrapText="1"/>
    </xf>
    <xf numFmtId="0" fontId="7" fillId="0" borderId="35" xfId="2" applyFont="1" applyBorder="1" applyAlignment="1">
      <alignment horizontal="center" vertical="center" wrapText="1"/>
    </xf>
    <xf numFmtId="0" fontId="7" fillId="0" borderId="19" xfId="2" applyFont="1" applyBorder="1" applyAlignment="1">
      <alignment horizontal="center" vertical="center" wrapText="1"/>
    </xf>
    <xf numFmtId="0" fontId="7" fillId="0" borderId="36" xfId="2" applyFont="1" applyBorder="1" applyAlignment="1">
      <alignment horizontal="center" vertical="center" wrapText="1"/>
    </xf>
    <xf numFmtId="14" fontId="7" fillId="0" borderId="37" xfId="2" applyNumberFormat="1" applyFont="1" applyBorder="1" applyAlignment="1">
      <alignment horizontal="center" vertical="center" wrapText="1"/>
    </xf>
    <xf numFmtId="0" fontId="7" fillId="0" borderId="37" xfId="2" applyFont="1" applyBorder="1" applyAlignment="1">
      <alignment horizontal="center" vertical="center" wrapText="1"/>
    </xf>
    <xf numFmtId="0" fontId="35" fillId="5" borderId="39" xfId="0" applyFont="1" applyFill="1" applyBorder="1" applyAlignment="1" applyProtection="1">
      <alignment horizontal="center" vertical="center"/>
      <protection locked="0"/>
    </xf>
    <xf numFmtId="0" fontId="35" fillId="5" borderId="40" xfId="0" applyFont="1" applyFill="1" applyBorder="1" applyAlignment="1" applyProtection="1">
      <alignment horizontal="center" vertical="center"/>
      <protection locked="0"/>
    </xf>
    <xf numFmtId="0" fontId="35" fillId="5" borderId="40" xfId="0" applyFont="1" applyFill="1" applyBorder="1" applyAlignment="1" applyProtection="1">
      <alignment horizontal="center" vertical="center" wrapText="1"/>
      <protection locked="0"/>
    </xf>
    <xf numFmtId="0" fontId="35" fillId="5" borderId="40" xfId="7" applyFont="1" applyFill="1" applyBorder="1" applyAlignment="1" applyProtection="1">
      <alignment horizontal="center" vertical="center" wrapText="1"/>
      <protection locked="0"/>
    </xf>
    <xf numFmtId="0" fontId="35" fillId="5" borderId="40" xfId="0" applyFont="1" applyFill="1" applyBorder="1" applyAlignment="1" applyProtection="1">
      <alignment vertical="center" wrapText="1"/>
      <protection locked="0"/>
    </xf>
    <xf numFmtId="0" fontId="35" fillId="5" borderId="41" xfId="0" applyFont="1" applyFill="1" applyBorder="1" applyAlignment="1" applyProtection="1">
      <alignment horizontal="center" vertical="center" wrapText="1"/>
      <protection locked="0"/>
    </xf>
    <xf numFmtId="0" fontId="34" fillId="0" borderId="3" xfId="0" applyFont="1" applyBorder="1" applyAlignment="1" applyProtection="1">
      <alignment horizontal="center" vertical="center"/>
      <protection locked="0"/>
    </xf>
    <xf numFmtId="0" fontId="34" fillId="0" borderId="3" xfId="0" applyFont="1" applyBorder="1" applyAlignment="1">
      <alignment horizontal="left" vertical="center" wrapText="1"/>
    </xf>
    <xf numFmtId="0" fontId="34" fillId="2" borderId="3" xfId="0" applyFont="1" applyFill="1" applyBorder="1" applyAlignment="1">
      <alignment horizontal="left" vertical="center" wrapText="1"/>
    </xf>
    <xf numFmtId="0" fontId="36" fillId="11" borderId="3" xfId="0" applyFont="1" applyFill="1" applyBorder="1" applyAlignment="1">
      <alignment horizontal="left" vertical="center" wrapText="1"/>
    </xf>
    <xf numFmtId="0" fontId="37" fillId="21" borderId="3" xfId="0" applyFont="1" applyFill="1" applyBorder="1" applyAlignment="1">
      <alignment horizontal="left" vertical="center" wrapText="1"/>
    </xf>
    <xf numFmtId="0" fontId="34" fillId="32" borderId="3" xfId="0" applyFont="1" applyFill="1" applyBorder="1" applyAlignment="1">
      <alignment horizontal="left" vertical="center" wrapText="1"/>
    </xf>
    <xf numFmtId="0" fontId="34" fillId="3" borderId="3" xfId="0" applyFont="1" applyFill="1" applyBorder="1" applyAlignment="1">
      <alignment horizontal="left" vertic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/>
    </xf>
    <xf numFmtId="0" fontId="34" fillId="0" borderId="3" xfId="0" applyFont="1" applyBorder="1" applyAlignment="1" applyProtection="1">
      <alignment horizontal="center" vertical="center" wrapText="1"/>
      <protection locked="0"/>
    </xf>
    <xf numFmtId="0" fontId="34" fillId="40" borderId="3" xfId="0" applyFont="1" applyFill="1" applyBorder="1" applyAlignment="1" applyProtection="1">
      <alignment horizontal="center" vertical="center" wrapText="1"/>
      <protection locked="0"/>
    </xf>
    <xf numFmtId="0" fontId="34" fillId="0" borderId="3" xfId="0" applyFont="1" applyBorder="1" applyAlignment="1" applyProtection="1">
      <alignment horizontal="left" vertical="center" wrapText="1"/>
      <protection locked="0"/>
    </xf>
    <xf numFmtId="0" fontId="34" fillId="8" borderId="3" xfId="0" applyFont="1" applyFill="1" applyBorder="1" applyAlignment="1">
      <alignment horizontal="left" vertical="center" wrapText="1"/>
    </xf>
    <xf numFmtId="0" fontId="34" fillId="29" borderId="3" xfId="0" applyFont="1" applyFill="1" applyBorder="1" applyAlignment="1">
      <alignment horizontal="left" vertical="center" wrapText="1"/>
    </xf>
    <xf numFmtId="0" fontId="34" fillId="67" borderId="3" xfId="0" applyFont="1" applyFill="1" applyBorder="1" applyAlignment="1">
      <alignment horizontal="left" vertical="center" wrapText="1"/>
    </xf>
    <xf numFmtId="0" fontId="37" fillId="0" borderId="3" xfId="0" applyFont="1" applyBorder="1" applyAlignment="1" applyProtection="1">
      <alignment horizontal="center" vertical="center" wrapText="1"/>
      <protection locked="0"/>
    </xf>
    <xf numFmtId="0" fontId="34" fillId="0" borderId="3" xfId="0" applyFont="1" applyBorder="1" applyAlignment="1">
      <alignment horizontal="left" vertical="center"/>
    </xf>
    <xf numFmtId="0" fontId="34" fillId="0" borderId="3" xfId="0" applyFont="1" applyBorder="1" applyAlignment="1" applyProtection="1">
      <alignment horizontal="left" vertical="center"/>
      <protection locked="0"/>
    </xf>
    <xf numFmtId="0" fontId="34" fillId="42" borderId="3" xfId="0" applyFont="1" applyFill="1" applyBorder="1" applyAlignment="1" applyProtection="1">
      <alignment horizontal="left" vertical="center"/>
      <protection locked="0"/>
    </xf>
    <xf numFmtId="0" fontId="36" fillId="69" borderId="3" xfId="0" applyFont="1" applyFill="1" applyBorder="1" applyAlignment="1">
      <alignment horizontal="left" vertical="center" wrapText="1"/>
    </xf>
    <xf numFmtId="0" fontId="34" fillId="46" borderId="3" xfId="0" applyFont="1" applyFill="1" applyBorder="1" applyAlignment="1" applyProtection="1">
      <alignment horizontal="center" vertical="center" wrapText="1"/>
      <protection locked="0"/>
    </xf>
    <xf numFmtId="0" fontId="34" fillId="7" borderId="3" xfId="0" applyFont="1" applyFill="1" applyBorder="1" applyAlignment="1">
      <alignment horizontal="left" vertical="center" wrapText="1"/>
    </xf>
    <xf numFmtId="0" fontId="34" fillId="18" borderId="3" xfId="0" applyFont="1" applyFill="1" applyBorder="1" applyAlignment="1">
      <alignment horizontal="left" vertical="center" wrapText="1"/>
    </xf>
    <xf numFmtId="0" fontId="34" fillId="22" borderId="3" xfId="0" applyFont="1" applyFill="1" applyBorder="1" applyAlignment="1">
      <alignment horizontal="left" vertical="center" wrapText="1"/>
    </xf>
    <xf numFmtId="0" fontId="34" fillId="31" borderId="3" xfId="0" applyFont="1" applyFill="1" applyBorder="1" applyAlignment="1">
      <alignment horizontal="left" vertical="center" wrapText="1"/>
    </xf>
    <xf numFmtId="0" fontId="34" fillId="66" borderId="3" xfId="0" applyFont="1" applyFill="1" applyBorder="1" applyAlignment="1">
      <alignment horizontal="left" vertical="center" wrapText="1"/>
    </xf>
    <xf numFmtId="0" fontId="34" fillId="14" borderId="3" xfId="0" applyFont="1" applyFill="1" applyBorder="1" applyAlignment="1">
      <alignment horizontal="left" vertical="center" wrapText="1"/>
    </xf>
    <xf numFmtId="0" fontId="34" fillId="24" borderId="3" xfId="0" applyFont="1" applyFill="1" applyBorder="1" applyAlignment="1">
      <alignment horizontal="left" vertical="center" wrapText="1"/>
    </xf>
    <xf numFmtId="0" fontId="34" fillId="28" borderId="3" xfId="0" applyFont="1" applyFill="1" applyBorder="1" applyAlignment="1">
      <alignment horizontal="left" vertical="center" wrapText="1"/>
    </xf>
    <xf numFmtId="0" fontId="37" fillId="26" borderId="3" xfId="0" applyFont="1" applyFill="1" applyBorder="1" applyAlignment="1" applyProtection="1">
      <alignment horizontal="center" vertical="center" wrapText="1"/>
      <protection locked="0"/>
    </xf>
    <xf numFmtId="0" fontId="34" fillId="35" borderId="3" xfId="0" applyFont="1" applyFill="1" applyBorder="1" applyAlignment="1">
      <alignment horizontal="left" vertical="center" wrapText="1"/>
    </xf>
    <xf numFmtId="0" fontId="34" fillId="68" borderId="3" xfId="0" applyFont="1" applyFill="1" applyBorder="1" applyAlignment="1">
      <alignment horizontal="left" vertical="center" wrapText="1"/>
    </xf>
    <xf numFmtId="0" fontId="37" fillId="16" borderId="3" xfId="0" applyFont="1" applyFill="1" applyBorder="1" applyAlignment="1">
      <alignment horizontal="left" vertical="center" wrapText="1"/>
    </xf>
    <xf numFmtId="0" fontId="34" fillId="25" borderId="3" xfId="0" applyFont="1" applyFill="1" applyBorder="1" applyAlignment="1">
      <alignment horizontal="left" vertical="center" wrapText="1"/>
    </xf>
    <xf numFmtId="0" fontId="34" fillId="36" borderId="3" xfId="0" applyFont="1" applyFill="1" applyBorder="1" applyAlignment="1">
      <alignment horizontal="left" vertical="center" wrapText="1"/>
    </xf>
    <xf numFmtId="0" fontId="37" fillId="15" borderId="3" xfId="0" applyFont="1" applyFill="1" applyBorder="1" applyAlignment="1">
      <alignment horizontal="left" vertical="center" wrapText="1"/>
    </xf>
    <xf numFmtId="0" fontId="34" fillId="27" borderId="3" xfId="0" applyFont="1" applyFill="1" applyBorder="1" applyAlignment="1">
      <alignment horizontal="left" vertical="center" wrapText="1"/>
    </xf>
    <xf numFmtId="0" fontId="34" fillId="6" borderId="3" xfId="0" applyFont="1" applyFill="1" applyBorder="1" applyAlignment="1">
      <alignment horizontal="left" vertical="center" wrapText="1"/>
    </xf>
    <xf numFmtId="0" fontId="34" fillId="13" borderId="3" xfId="0" applyFont="1" applyFill="1" applyBorder="1" applyAlignment="1">
      <alignment horizontal="left" vertical="center" wrapText="1"/>
    </xf>
    <xf numFmtId="0" fontId="34" fillId="40" borderId="3" xfId="0" applyFont="1" applyFill="1" applyBorder="1" applyAlignment="1">
      <alignment horizontal="left" vertical="center" wrapText="1"/>
    </xf>
    <xf numFmtId="0" fontId="37" fillId="0" borderId="3" xfId="0" applyFont="1" applyBorder="1" applyAlignment="1">
      <alignment horizontal="left" vertical="center" wrapText="1"/>
    </xf>
    <xf numFmtId="0" fontId="34" fillId="26" borderId="3" xfId="0" applyFont="1" applyFill="1" applyBorder="1" applyAlignment="1">
      <alignment horizontal="left" vertical="center" wrapText="1"/>
    </xf>
    <xf numFmtId="0" fontId="34" fillId="37" borderId="3" xfId="0" applyFont="1" applyFill="1" applyBorder="1" applyAlignment="1">
      <alignment horizontal="left" vertical="center" wrapText="1"/>
    </xf>
    <xf numFmtId="0" fontId="34" fillId="19" borderId="3" xfId="0" applyFont="1" applyFill="1" applyBorder="1" applyAlignment="1">
      <alignment horizontal="left" vertical="center" wrapText="1"/>
    </xf>
    <xf numFmtId="0" fontId="34" fillId="23" borderId="3" xfId="0" applyFont="1" applyFill="1" applyBorder="1" applyAlignment="1">
      <alignment horizontal="left" vertical="center" wrapText="1"/>
    </xf>
    <xf numFmtId="0" fontId="34" fillId="38" borderId="3" xfId="0" applyFont="1" applyFill="1" applyBorder="1" applyAlignment="1">
      <alignment horizontal="left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7" fillId="0" borderId="3" xfId="0" applyFont="1" applyBorder="1" applyAlignment="1" applyProtection="1">
      <alignment horizontal="left" vertical="center" wrapText="1"/>
      <protection locked="0"/>
    </xf>
    <xf numFmtId="0" fontId="36" fillId="12" borderId="3" xfId="0" applyFont="1" applyFill="1" applyBorder="1" applyAlignment="1">
      <alignment horizontal="left" vertical="center" wrapText="1"/>
    </xf>
    <xf numFmtId="0" fontId="34" fillId="20" borderId="3" xfId="0" applyFont="1" applyFill="1" applyBorder="1" applyAlignment="1">
      <alignment horizontal="left" vertical="center" wrapText="1"/>
    </xf>
    <xf numFmtId="0" fontId="36" fillId="9" borderId="3" xfId="0" applyFont="1" applyFill="1" applyBorder="1" applyAlignment="1">
      <alignment horizontal="left" vertical="center" wrapText="1"/>
    </xf>
    <xf numFmtId="0" fontId="37" fillId="17" borderId="3" xfId="0" applyFont="1" applyFill="1" applyBorder="1" applyAlignment="1">
      <alignment horizontal="left" vertical="center" wrapText="1"/>
    </xf>
    <xf numFmtId="0" fontId="34" fillId="34" borderId="3" xfId="0" applyFont="1" applyFill="1" applyBorder="1" applyAlignment="1">
      <alignment horizontal="left" vertical="center" wrapText="1"/>
    </xf>
    <xf numFmtId="0" fontId="34" fillId="33" borderId="3" xfId="0" applyFont="1" applyFill="1" applyBorder="1" applyAlignment="1">
      <alignment horizontal="left" vertical="center" wrapText="1"/>
    </xf>
    <xf numFmtId="0" fontId="38" fillId="0" borderId="3" xfId="2" applyFont="1" applyBorder="1" applyAlignment="1">
      <alignment horizontal="center" vertical="center" wrapText="1"/>
    </xf>
    <xf numFmtId="0" fontId="34" fillId="30" borderId="3" xfId="0" applyFont="1" applyFill="1" applyBorder="1" applyAlignment="1" applyProtection="1">
      <alignment horizontal="center" vertical="center" wrapText="1"/>
      <protection locked="0"/>
    </xf>
    <xf numFmtId="0" fontId="37" fillId="0" borderId="3" xfId="0" applyFont="1" applyBorder="1" applyAlignment="1">
      <alignment horizontal="center" vertical="center"/>
    </xf>
    <xf numFmtId="0" fontId="34" fillId="67" borderId="3" xfId="0" applyFont="1" applyFill="1" applyBorder="1" applyAlignment="1" applyProtection="1">
      <alignment horizontal="center" vertical="center" wrapText="1"/>
      <protection locked="0"/>
    </xf>
    <xf numFmtId="0" fontId="34" fillId="15" borderId="3" xfId="0" applyFont="1" applyFill="1" applyBorder="1" applyAlignment="1">
      <alignment horizontal="left" vertical="center" wrapText="1"/>
    </xf>
    <xf numFmtId="0" fontId="34" fillId="41" borderId="3" xfId="0" applyFont="1" applyFill="1" applyBorder="1" applyAlignment="1">
      <alignment horizontal="left" vertical="center" wrapText="1"/>
    </xf>
    <xf numFmtId="0" fontId="34" fillId="16" borderId="3" xfId="0" applyFont="1" applyFill="1" applyBorder="1" applyAlignment="1">
      <alignment horizontal="left" vertical="center" wrapText="1"/>
    </xf>
    <xf numFmtId="0" fontId="34" fillId="39" borderId="3" xfId="0" applyFont="1" applyFill="1" applyBorder="1" applyAlignment="1">
      <alignment horizontal="left" vertical="center" wrapText="1"/>
    </xf>
    <xf numFmtId="17" fontId="34" fillId="0" borderId="3" xfId="0" applyNumberFormat="1" applyFont="1" applyBorder="1" applyAlignment="1" applyProtection="1">
      <alignment horizontal="center" vertical="center" wrapText="1"/>
      <protection locked="0"/>
    </xf>
    <xf numFmtId="17" fontId="34" fillId="30" borderId="3" xfId="0" applyNumberFormat="1" applyFont="1" applyFill="1" applyBorder="1" applyAlignment="1" applyProtection="1">
      <alignment horizontal="center" vertical="center" wrapText="1"/>
      <protection locked="0"/>
    </xf>
    <xf numFmtId="0" fontId="37" fillId="30" borderId="3" xfId="0" applyFont="1" applyFill="1" applyBorder="1" applyAlignment="1" applyProtection="1">
      <alignment horizontal="center" vertical="center" wrapText="1"/>
      <protection locked="0"/>
    </xf>
    <xf numFmtId="0" fontId="34" fillId="0" borderId="42" xfId="0" applyFont="1" applyBorder="1" applyAlignment="1" applyProtection="1">
      <alignment horizontal="center" vertical="center"/>
      <protection locked="0"/>
    </xf>
    <xf numFmtId="0" fontId="34" fillId="0" borderId="43" xfId="0" applyFont="1" applyBorder="1" applyAlignment="1">
      <alignment horizontal="left" vertical="center" wrapText="1"/>
    </xf>
    <xf numFmtId="0" fontId="34" fillId="2" borderId="43" xfId="0" applyFont="1" applyFill="1" applyBorder="1" applyAlignment="1">
      <alignment horizontal="left" vertical="center" wrapText="1"/>
    </xf>
    <xf numFmtId="0" fontId="36" fillId="11" borderId="43" xfId="0" applyFont="1" applyFill="1" applyBorder="1" applyAlignment="1">
      <alignment horizontal="left" vertical="center" wrapText="1"/>
    </xf>
    <xf numFmtId="0" fontId="37" fillId="21" borderId="43" xfId="0" applyFont="1" applyFill="1" applyBorder="1" applyAlignment="1">
      <alignment horizontal="left" vertical="center" wrapText="1"/>
    </xf>
    <xf numFmtId="0" fontId="34" fillId="32" borderId="43" xfId="0" applyFont="1" applyFill="1" applyBorder="1" applyAlignment="1">
      <alignment horizontal="left" vertical="center" wrapText="1"/>
    </xf>
    <xf numFmtId="0" fontId="34" fillId="3" borderId="43" xfId="0" applyFont="1" applyFill="1" applyBorder="1" applyAlignment="1">
      <alignment horizontal="left" vertical="center" wrapText="1"/>
    </xf>
    <xf numFmtId="0" fontId="34" fillId="0" borderId="43" xfId="0" applyFont="1" applyBorder="1" applyAlignment="1">
      <alignment horizontal="center" vertical="center" wrapText="1"/>
    </xf>
    <xf numFmtId="0" fontId="34" fillId="0" borderId="43" xfId="0" applyFont="1" applyBorder="1" applyAlignment="1">
      <alignment horizontal="center" vertical="center"/>
    </xf>
    <xf numFmtId="0" fontId="34" fillId="0" borderId="43" xfId="0" applyFont="1" applyBorder="1" applyAlignment="1" applyProtection="1">
      <alignment horizontal="center" vertical="center" wrapText="1"/>
      <protection locked="0"/>
    </xf>
    <xf numFmtId="0" fontId="34" fillId="0" borderId="43" xfId="0" applyFont="1" applyBorder="1" applyAlignment="1" applyProtection="1">
      <alignment horizontal="left" vertical="center" wrapText="1"/>
      <protection locked="0"/>
    </xf>
    <xf numFmtId="0" fontId="35" fillId="40" borderId="44" xfId="0" applyFont="1" applyFill="1" applyBorder="1" applyAlignment="1" applyProtection="1">
      <alignment horizontal="left" vertical="center" wrapText="1"/>
      <protection locked="0"/>
    </xf>
    <xf numFmtId="0" fontId="34" fillId="0" borderId="45" xfId="0" applyFont="1" applyBorder="1" applyAlignment="1" applyProtection="1">
      <alignment horizontal="center" vertical="center"/>
      <protection locked="0"/>
    </xf>
    <xf numFmtId="0" fontId="34" fillId="0" borderId="46" xfId="0" applyFont="1" applyBorder="1" applyAlignment="1" applyProtection="1">
      <alignment horizontal="left" vertical="center" wrapText="1"/>
      <protection locked="0"/>
    </xf>
    <xf numFmtId="0" fontId="34" fillId="0" borderId="46" xfId="0" applyFont="1" applyBorder="1" applyAlignment="1" applyProtection="1">
      <alignment horizontal="left" vertical="center"/>
      <protection locked="0"/>
    </xf>
    <xf numFmtId="164" fontId="34" fillId="0" borderId="46" xfId="0" applyNumberFormat="1" applyFont="1" applyBorder="1" applyAlignment="1" applyProtection="1">
      <alignment horizontal="left" vertical="center" wrapText="1"/>
      <protection locked="0"/>
    </xf>
    <xf numFmtId="0" fontId="34" fillId="0" borderId="47" xfId="0" applyFont="1" applyBorder="1" applyAlignment="1" applyProtection="1">
      <alignment horizontal="center" vertical="center"/>
      <protection locked="0"/>
    </xf>
    <xf numFmtId="0" fontId="34" fillId="0" borderId="48" xfId="0" applyFont="1" applyBorder="1" applyAlignment="1">
      <alignment horizontal="left" vertical="center" wrapText="1"/>
    </xf>
    <xf numFmtId="0" fontId="34" fillId="2" borderId="48" xfId="0" applyFont="1" applyFill="1" applyBorder="1" applyAlignment="1">
      <alignment horizontal="left" vertical="center" wrapText="1"/>
    </xf>
    <xf numFmtId="0" fontId="34" fillId="6" borderId="48" xfId="0" applyFont="1" applyFill="1" applyBorder="1" applyAlignment="1">
      <alignment horizontal="left" vertical="center" wrapText="1"/>
    </xf>
    <xf numFmtId="0" fontId="37" fillId="16" borderId="48" xfId="0" applyFont="1" applyFill="1" applyBorder="1" applyAlignment="1">
      <alignment horizontal="left" vertical="center" wrapText="1"/>
    </xf>
    <xf numFmtId="0" fontId="37" fillId="0" borderId="48" xfId="0" applyFont="1" applyBorder="1" applyAlignment="1">
      <alignment horizontal="center" vertical="center"/>
    </xf>
    <xf numFmtId="0" fontId="34" fillId="0" borderId="48" xfId="0" applyFont="1" applyBorder="1" applyAlignment="1">
      <alignment horizontal="center" vertical="center"/>
    </xf>
    <xf numFmtId="0" fontId="34" fillId="0" borderId="48" xfId="0" applyFont="1" applyBorder="1" applyAlignment="1" applyProtection="1">
      <alignment horizontal="center" vertical="center" wrapText="1"/>
      <protection locked="0"/>
    </xf>
    <xf numFmtId="0" fontId="34" fillId="46" borderId="48" xfId="0" applyFont="1" applyFill="1" applyBorder="1" applyAlignment="1" applyProtection="1">
      <alignment horizontal="center" vertical="center" wrapText="1"/>
      <protection locked="0"/>
    </xf>
    <xf numFmtId="0" fontId="37" fillId="0" borderId="48" xfId="0" applyFont="1" applyBorder="1" applyAlignment="1" applyProtection="1">
      <alignment horizontal="center" vertical="center" wrapText="1"/>
      <protection locked="0"/>
    </xf>
    <xf numFmtId="0" fontId="34" fillId="30" borderId="48" xfId="0" applyFont="1" applyFill="1" applyBorder="1" applyAlignment="1" applyProtection="1">
      <alignment horizontal="center" vertical="center" wrapText="1"/>
      <protection locked="0"/>
    </xf>
    <xf numFmtId="0" fontId="34" fillId="0" borderId="49" xfId="0" applyFont="1" applyBorder="1" applyAlignment="1" applyProtection="1">
      <alignment horizontal="left" vertical="center" wrapText="1"/>
      <protection locked="0"/>
    </xf>
    <xf numFmtId="0" fontId="34" fillId="7" borderId="48" xfId="0" applyFont="1" applyFill="1" applyBorder="1" applyAlignment="1">
      <alignment horizontal="left" vertical="center" wrapText="1"/>
    </xf>
    <xf numFmtId="0" fontId="34" fillId="68" borderId="48" xfId="0" applyFont="1" applyFill="1" applyBorder="1" applyAlignment="1">
      <alignment horizontal="left" vertical="center" wrapText="1"/>
    </xf>
    <xf numFmtId="0" fontId="34" fillId="0" borderId="48" xfId="0" applyFont="1" applyBorder="1" applyAlignment="1">
      <alignment horizontal="center" vertical="center" wrapText="1"/>
    </xf>
    <xf numFmtId="0" fontId="37" fillId="16" borderId="43" xfId="0" applyFont="1" applyFill="1" applyBorder="1" applyAlignment="1">
      <alignment horizontal="left" vertical="center" wrapText="1"/>
    </xf>
    <xf numFmtId="0" fontId="34" fillId="24" borderId="43" xfId="0" applyFont="1" applyFill="1" applyBorder="1" applyAlignment="1">
      <alignment horizontal="left" vertical="center" wrapText="1"/>
    </xf>
    <xf numFmtId="0" fontId="34" fillId="25" borderId="43" xfId="0" applyFont="1" applyFill="1" applyBorder="1" applyAlignment="1">
      <alignment horizontal="left" vertical="center" wrapText="1"/>
    </xf>
    <xf numFmtId="0" fontId="34" fillId="0" borderId="44" xfId="0" applyFont="1" applyBorder="1" applyAlignment="1" applyProtection="1">
      <alignment horizontal="left" vertical="center" wrapText="1"/>
      <protection locked="0"/>
    </xf>
    <xf numFmtId="0" fontId="34" fillId="0" borderId="48" xfId="0" applyFont="1" applyBorder="1" applyAlignment="1" applyProtection="1">
      <alignment horizontal="center" vertical="center"/>
      <protection locked="0"/>
    </xf>
    <xf numFmtId="0" fontId="34" fillId="8" borderId="43" xfId="0" applyFont="1" applyFill="1" applyBorder="1" applyAlignment="1">
      <alignment horizontal="left" vertical="center" wrapText="1"/>
    </xf>
    <xf numFmtId="0" fontId="34" fillId="28" borderId="43" xfId="0" applyFont="1" applyFill="1" applyBorder="1" applyAlignment="1">
      <alignment horizontal="left" vertical="center" wrapText="1"/>
    </xf>
    <xf numFmtId="0" fontId="34" fillId="67" borderId="43" xfId="0" applyFont="1" applyFill="1" applyBorder="1" applyAlignment="1">
      <alignment horizontal="left" vertical="center" wrapText="1"/>
    </xf>
    <xf numFmtId="0" fontId="37" fillId="0" borderId="43" xfId="0" applyFont="1" applyBorder="1" applyAlignment="1" applyProtection="1">
      <alignment horizontal="center" vertical="center" wrapText="1"/>
      <protection locked="0"/>
    </xf>
    <xf numFmtId="0" fontId="34" fillId="8" borderId="48" xfId="0" applyFont="1" applyFill="1" applyBorder="1" applyAlignment="1">
      <alignment horizontal="left" vertical="center" wrapText="1"/>
    </xf>
    <xf numFmtId="0" fontId="34" fillId="3" borderId="48" xfId="0" applyFont="1" applyFill="1" applyBorder="1" applyAlignment="1">
      <alignment horizontal="left" vertical="center" wrapText="1"/>
    </xf>
    <xf numFmtId="0" fontId="36" fillId="12" borderId="43" xfId="0" applyFont="1" applyFill="1" applyBorder="1" applyAlignment="1">
      <alignment horizontal="left" vertical="center" wrapText="1"/>
    </xf>
    <xf numFmtId="0" fontId="34" fillId="20" borderId="43" xfId="0" applyFont="1" applyFill="1" applyBorder="1" applyAlignment="1">
      <alignment horizontal="left" vertical="center" wrapText="1"/>
    </xf>
    <xf numFmtId="0" fontId="36" fillId="69" borderId="43" xfId="0" applyFont="1" applyFill="1" applyBorder="1" applyAlignment="1">
      <alignment horizontal="left" vertical="center" wrapText="1"/>
    </xf>
    <xf numFmtId="0" fontId="34" fillId="66" borderId="43" xfId="0" applyFont="1" applyFill="1" applyBorder="1" applyAlignment="1">
      <alignment horizontal="left" vertical="center" wrapText="1"/>
    </xf>
    <xf numFmtId="0" fontId="34" fillId="20" borderId="48" xfId="0" applyFont="1" applyFill="1" applyBorder="1" applyAlignment="1">
      <alignment horizontal="left" vertical="center" wrapText="1"/>
    </xf>
    <xf numFmtId="0" fontId="34" fillId="23" borderId="48" xfId="0" applyFont="1" applyFill="1" applyBorder="1" applyAlignment="1">
      <alignment horizontal="left" vertical="center" wrapText="1"/>
    </xf>
    <xf numFmtId="0" fontId="34" fillId="66" borderId="48" xfId="0" applyFont="1" applyFill="1" applyBorder="1" applyAlignment="1">
      <alignment horizontal="left" vertical="center" wrapText="1"/>
    </xf>
    <xf numFmtId="0" fontId="34" fillId="2" borderId="48" xfId="0" applyFont="1" applyFill="1" applyBorder="1" applyAlignment="1">
      <alignment horizontal="center" vertical="center" wrapText="1"/>
    </xf>
    <xf numFmtId="0" fontId="34" fillId="40" borderId="43" xfId="0" applyFont="1" applyFill="1" applyBorder="1" applyAlignment="1">
      <alignment horizontal="left" vertical="center" wrapText="1"/>
    </xf>
    <xf numFmtId="0" fontId="34" fillId="46" borderId="43" xfId="0" applyFont="1" applyFill="1" applyBorder="1" applyAlignment="1" applyProtection="1">
      <alignment horizontal="center" vertical="center" wrapText="1"/>
      <protection locked="0"/>
    </xf>
    <xf numFmtId="0" fontId="34" fillId="0" borderId="48" xfId="0" applyFont="1" applyBorder="1" applyAlignment="1" applyProtection="1">
      <alignment horizontal="left" vertical="center" wrapText="1"/>
      <protection locked="0"/>
    </xf>
    <xf numFmtId="0" fontId="34" fillId="7" borderId="43" xfId="0" applyFont="1" applyFill="1" applyBorder="1" applyAlignment="1">
      <alignment horizontal="left" vertical="center" wrapText="1"/>
    </xf>
    <xf numFmtId="0" fontId="34" fillId="27" borderId="43" xfId="0" applyFont="1" applyFill="1" applyBorder="1" applyAlignment="1">
      <alignment horizontal="left" vertical="center" wrapText="1"/>
    </xf>
    <xf numFmtId="0" fontId="34" fillId="19" borderId="48" xfId="0" applyFont="1" applyFill="1" applyBorder="1" applyAlignment="1">
      <alignment horizontal="left" vertical="center" wrapText="1"/>
    </xf>
    <xf numFmtId="0" fontId="34" fillId="27" borderId="48" xfId="0" applyFont="1" applyFill="1" applyBorder="1" applyAlignment="1">
      <alignment horizontal="left" vertical="center" wrapText="1"/>
    </xf>
    <xf numFmtId="0" fontId="36" fillId="69" borderId="48" xfId="0" applyFont="1" applyFill="1" applyBorder="1" applyAlignment="1">
      <alignment horizontal="left" vertical="center" wrapText="1"/>
    </xf>
    <xf numFmtId="0" fontId="37" fillId="0" borderId="49" xfId="0" applyFont="1" applyBorder="1" applyAlignment="1" applyProtection="1">
      <alignment horizontal="left" vertical="center" wrapText="1"/>
      <protection locked="0"/>
    </xf>
    <xf numFmtId="0" fontId="34" fillId="38" borderId="43" xfId="0" applyFont="1" applyFill="1" applyBorder="1" applyAlignment="1">
      <alignment horizontal="left" vertical="center" wrapText="1"/>
    </xf>
    <xf numFmtId="0" fontId="34" fillId="13" borderId="48" xfId="0" applyFont="1" applyFill="1" applyBorder="1" applyAlignment="1">
      <alignment horizontal="left" vertical="center" wrapText="1"/>
    </xf>
    <xf numFmtId="0" fontId="34" fillId="22" borderId="48" xfId="0" applyFont="1" applyFill="1" applyBorder="1" applyAlignment="1">
      <alignment horizontal="left" vertical="center" wrapText="1"/>
    </xf>
    <xf numFmtId="0" fontId="34" fillId="13" borderId="43" xfId="0" applyFont="1" applyFill="1" applyBorder="1" applyAlignment="1">
      <alignment horizontal="left" vertical="center" wrapText="1"/>
    </xf>
    <xf numFmtId="0" fontId="34" fillId="22" borderId="43" xfId="0" applyFont="1" applyFill="1" applyBorder="1" applyAlignment="1">
      <alignment horizontal="left" vertical="center" wrapText="1"/>
    </xf>
    <xf numFmtId="0" fontId="34" fillId="41" borderId="43" xfId="0" applyFont="1" applyFill="1" applyBorder="1" applyAlignment="1">
      <alignment horizontal="left" vertical="center" wrapText="1"/>
    </xf>
    <xf numFmtId="0" fontId="34" fillId="16" borderId="43" xfId="0" applyFont="1" applyFill="1" applyBorder="1" applyAlignment="1">
      <alignment horizontal="left" vertical="center" wrapText="1"/>
    </xf>
    <xf numFmtId="0" fontId="37" fillId="0" borderId="43" xfId="0" applyFont="1" applyBorder="1" applyAlignment="1" applyProtection="1">
      <alignment horizontal="left" vertical="center" wrapText="1"/>
      <protection locked="0"/>
    </xf>
    <xf numFmtId="0" fontId="37" fillId="0" borderId="44" xfId="0" applyFont="1" applyBorder="1" applyAlignment="1" applyProtection="1">
      <alignment horizontal="left" vertical="center" wrapText="1"/>
      <protection locked="0"/>
    </xf>
    <xf numFmtId="0" fontId="34" fillId="0" borderId="48" xfId="0" applyFont="1" applyBorder="1" applyAlignment="1" applyProtection="1">
      <alignment horizontal="left" vertical="center"/>
      <protection locked="0"/>
    </xf>
    <xf numFmtId="0" fontId="34" fillId="42" borderId="48" xfId="0" applyFont="1" applyFill="1" applyBorder="1" applyAlignment="1" applyProtection="1">
      <alignment horizontal="left" vertical="center"/>
      <protection locked="0"/>
    </xf>
    <xf numFmtId="0" fontId="34" fillId="66" borderId="48" xfId="0" applyFont="1" applyFill="1" applyBorder="1" applyAlignment="1" applyProtection="1">
      <alignment horizontal="left" vertical="center"/>
      <protection locked="0"/>
    </xf>
    <xf numFmtId="0" fontId="34" fillId="16" borderId="48" xfId="0" applyFont="1" applyFill="1" applyBorder="1" applyAlignment="1">
      <alignment horizontal="left" vertical="center" wrapText="1"/>
    </xf>
    <xf numFmtId="0" fontId="34" fillId="0" borderId="49" xfId="0" applyFont="1" applyBorder="1" applyAlignment="1" applyProtection="1">
      <alignment horizontal="left" vertical="center"/>
      <protection locked="0"/>
    </xf>
    <xf numFmtId="0" fontId="34" fillId="6" borderId="43" xfId="0" applyFont="1" applyFill="1" applyBorder="1" applyAlignment="1">
      <alignment horizontal="left" vertical="center" wrapText="1"/>
    </xf>
    <xf numFmtId="0" fontId="34" fillId="19" borderId="43" xfId="0" applyFont="1" applyFill="1" applyBorder="1" applyAlignment="1">
      <alignment horizontal="left" vertical="center" wrapText="1"/>
    </xf>
    <xf numFmtId="0" fontId="34" fillId="34" borderId="43" xfId="0" applyFont="1" applyFill="1" applyBorder="1" applyAlignment="1">
      <alignment horizontal="left" vertical="center" wrapText="1"/>
    </xf>
    <xf numFmtId="0" fontId="34" fillId="34" borderId="48" xfId="0" applyFont="1" applyFill="1" applyBorder="1" applyAlignment="1">
      <alignment horizontal="left" vertical="center" wrapText="1"/>
    </xf>
    <xf numFmtId="0" fontId="34" fillId="39" borderId="48" xfId="0" applyFont="1" applyFill="1" applyBorder="1" applyAlignment="1">
      <alignment horizontal="left" vertical="center" wrapText="1"/>
    </xf>
    <xf numFmtId="0" fontId="49" fillId="44" borderId="8" xfId="0" applyFont="1" applyFill="1" applyBorder="1" applyAlignment="1">
      <alignment horizontal="center" vertical="center"/>
    </xf>
    <xf numFmtId="0" fontId="35" fillId="37" borderId="3" xfId="0" applyFont="1" applyFill="1" applyBorder="1" applyAlignment="1">
      <alignment horizontal="left" vertical="center" wrapText="1"/>
    </xf>
    <xf numFmtId="17" fontId="37" fillId="0" borderId="3" xfId="0" applyNumberFormat="1" applyFont="1" applyBorder="1" applyAlignment="1" applyProtection="1">
      <alignment horizontal="center" vertical="center" wrapText="1"/>
      <protection locked="0"/>
    </xf>
    <xf numFmtId="0" fontId="34" fillId="0" borderId="50" xfId="0" applyFont="1" applyBorder="1" applyAlignment="1" applyProtection="1">
      <alignment horizontal="center" vertical="center"/>
      <protection locked="0"/>
    </xf>
    <xf numFmtId="0" fontId="34" fillId="2" borderId="4" xfId="0" applyFont="1" applyFill="1" applyBorder="1" applyAlignment="1">
      <alignment horizontal="left" vertic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0" fontId="34" fillId="0" borderId="4" xfId="0" applyFont="1" applyBorder="1" applyAlignment="1" applyProtection="1">
      <alignment horizontal="center" vertical="center" wrapText="1"/>
      <protection locked="0"/>
    </xf>
    <xf numFmtId="0" fontId="34" fillId="46" borderId="4" xfId="0" applyFont="1" applyFill="1" applyBorder="1" applyAlignment="1" applyProtection="1">
      <alignment horizontal="center" vertical="center" wrapText="1"/>
      <protection locked="0"/>
    </xf>
    <xf numFmtId="0" fontId="34" fillId="0" borderId="51" xfId="0" applyFont="1" applyBorder="1" applyAlignment="1" applyProtection="1">
      <alignment horizontal="left" vertical="center" wrapText="1"/>
      <protection locked="0"/>
    </xf>
    <xf numFmtId="0" fontId="34" fillId="0" borderId="52" xfId="0" applyFont="1" applyBorder="1" applyAlignment="1" applyProtection="1">
      <alignment horizontal="center" vertical="center"/>
      <protection locked="0"/>
    </xf>
    <xf numFmtId="0" fontId="34" fillId="2" borderId="53" xfId="0" applyFont="1" applyFill="1" applyBorder="1" applyAlignment="1">
      <alignment horizontal="left" vertical="center" wrapText="1"/>
    </xf>
    <xf numFmtId="0" fontId="36" fillId="12" borderId="53" xfId="0" applyFont="1" applyFill="1" applyBorder="1" applyAlignment="1">
      <alignment horizontal="left" vertical="center" wrapText="1"/>
    </xf>
    <xf numFmtId="0" fontId="34" fillId="20" borderId="53" xfId="0" applyFont="1" applyFill="1" applyBorder="1" applyAlignment="1">
      <alignment horizontal="left" vertical="center" wrapText="1"/>
    </xf>
    <xf numFmtId="0" fontId="34" fillId="28" borderId="53" xfId="0" applyFont="1" applyFill="1" applyBorder="1" applyAlignment="1">
      <alignment horizontal="left" vertical="center" wrapText="1"/>
    </xf>
    <xf numFmtId="0" fontId="36" fillId="69" borderId="53" xfId="0" applyFont="1" applyFill="1" applyBorder="1" applyAlignment="1">
      <alignment horizontal="left" vertical="center" wrapText="1"/>
    </xf>
    <xf numFmtId="0" fontId="34" fillId="0" borderId="53" xfId="0" applyFont="1" applyBorder="1" applyAlignment="1">
      <alignment horizontal="center" vertical="center"/>
    </xf>
    <xf numFmtId="0" fontId="34" fillId="0" borderId="53" xfId="0" applyFont="1" applyBorder="1" applyAlignment="1" applyProtection="1">
      <alignment horizontal="center" vertical="center" wrapText="1"/>
      <protection locked="0"/>
    </xf>
    <xf numFmtId="0" fontId="34" fillId="0" borderId="4" xfId="0" applyFont="1" applyBorder="1" applyAlignment="1">
      <alignment horizontal="left" vertical="center" wrapText="1"/>
    </xf>
    <xf numFmtId="0" fontId="34" fillId="7" borderId="4" xfId="0" applyFont="1" applyFill="1" applyBorder="1" applyAlignment="1">
      <alignment horizontal="left" vertical="center" wrapText="1"/>
    </xf>
    <xf numFmtId="0" fontId="37" fillId="0" borderId="4" xfId="0" applyFont="1" applyBorder="1" applyAlignment="1" applyProtection="1">
      <alignment horizontal="center" vertical="center" wrapText="1"/>
      <protection locked="0"/>
    </xf>
    <xf numFmtId="0" fontId="34" fillId="0" borderId="53" xfId="0" applyFont="1" applyBorder="1" applyAlignment="1">
      <alignment horizontal="left" vertical="center" wrapText="1"/>
    </xf>
    <xf numFmtId="0" fontId="34" fillId="67" borderId="53" xfId="0" applyFont="1" applyFill="1" applyBorder="1" applyAlignment="1">
      <alignment horizontal="left" vertical="center" wrapText="1"/>
    </xf>
    <xf numFmtId="0" fontId="34" fillId="0" borderId="53" xfId="0" applyFont="1" applyBorder="1" applyAlignment="1">
      <alignment horizontal="center" vertical="center" wrapText="1"/>
    </xf>
    <xf numFmtId="0" fontId="37" fillId="0" borderId="53" xfId="0" applyFont="1" applyBorder="1" applyAlignment="1" applyProtection="1">
      <alignment horizontal="center" vertical="center" wrapText="1"/>
      <protection locked="0"/>
    </xf>
    <xf numFmtId="0" fontId="34" fillId="18" borderId="4" xfId="0" applyFont="1" applyFill="1" applyBorder="1" applyAlignment="1">
      <alignment horizontal="left" vertical="center" wrapText="1"/>
    </xf>
    <xf numFmtId="0" fontId="45" fillId="40" borderId="3" xfId="0" applyFont="1" applyFill="1" applyBorder="1" applyAlignment="1" applyProtection="1">
      <alignment horizontal="center" vertical="center" wrapText="1"/>
      <protection locked="0"/>
    </xf>
    <xf numFmtId="0" fontId="7" fillId="30" borderId="1" xfId="2" applyFont="1" applyFill="1" applyBorder="1" applyAlignment="1">
      <alignment horizontal="center" vertical="center" wrapText="1"/>
    </xf>
    <xf numFmtId="0" fontId="35" fillId="0" borderId="3" xfId="0" applyFont="1" applyBorder="1" applyAlignment="1">
      <alignment horizontal="left" vertical="center" wrapText="1"/>
    </xf>
    <xf numFmtId="0" fontId="35" fillId="0" borderId="48" xfId="0" applyFont="1" applyBorder="1" applyAlignment="1">
      <alignment horizontal="left" vertical="center" wrapText="1"/>
    </xf>
    <xf numFmtId="0" fontId="35" fillId="0" borderId="46" xfId="0" applyFont="1" applyBorder="1" applyAlignment="1" applyProtection="1">
      <alignment horizontal="left" vertical="center" wrapText="1"/>
      <protection locked="0"/>
    </xf>
    <xf numFmtId="0" fontId="35" fillId="0" borderId="49" xfId="0" applyFont="1" applyBorder="1" applyAlignment="1" applyProtection="1">
      <alignment horizontal="left" vertical="center" wrapText="1"/>
      <protection locked="0"/>
    </xf>
    <xf numFmtId="0" fontId="51" fillId="46" borderId="48" xfId="0" applyFont="1" applyFill="1" applyBorder="1" applyAlignment="1" applyProtection="1">
      <alignment horizontal="center" vertical="center" wrapText="1"/>
      <protection locked="0"/>
    </xf>
    <xf numFmtId="0" fontId="51" fillId="0" borderId="48" xfId="0" applyFont="1" applyBorder="1" applyAlignment="1" applyProtection="1">
      <alignment horizontal="center" vertical="center" wrapText="1"/>
      <protection locked="0"/>
    </xf>
    <xf numFmtId="0" fontId="51" fillId="0" borderId="48" xfId="0" applyFont="1" applyBorder="1" applyAlignment="1" applyProtection="1">
      <alignment horizontal="left" vertical="center" wrapText="1"/>
      <protection locked="0"/>
    </xf>
    <xf numFmtId="0" fontId="36" fillId="9" borderId="53" xfId="0" applyFont="1" applyFill="1" applyBorder="1" applyAlignment="1">
      <alignment horizontal="left" vertical="center" wrapText="1"/>
    </xf>
    <xf numFmtId="0" fontId="37" fillId="17" borderId="53" xfId="0" applyFont="1" applyFill="1" applyBorder="1" applyAlignment="1">
      <alignment horizontal="left" vertical="center" wrapText="1"/>
    </xf>
    <xf numFmtId="0" fontId="34" fillId="18" borderId="43" xfId="0" applyFont="1" applyFill="1" applyBorder="1" applyAlignment="1">
      <alignment horizontal="left" vertical="center" wrapText="1"/>
    </xf>
    <xf numFmtId="0" fontId="34" fillId="26" borderId="43" xfId="0" applyFont="1" applyFill="1" applyBorder="1" applyAlignment="1">
      <alignment horizontal="left" vertical="center" wrapText="1"/>
    </xf>
    <xf numFmtId="0" fontId="34" fillId="32" borderId="48" xfId="0" applyFont="1" applyFill="1" applyBorder="1" applyAlignment="1">
      <alignment horizontal="left" vertical="center" wrapText="1"/>
    </xf>
    <xf numFmtId="0" fontId="34" fillId="26" borderId="3" xfId="0" applyFont="1" applyFill="1" applyBorder="1" applyAlignment="1" applyProtection="1">
      <alignment horizontal="center" vertical="center" wrapText="1"/>
      <protection locked="0"/>
    </xf>
    <xf numFmtId="0" fontId="34" fillId="0" borderId="54" xfId="0" applyFont="1" applyBorder="1" applyAlignment="1" applyProtection="1">
      <alignment horizontal="left" vertical="center" wrapText="1"/>
      <protection locked="0"/>
    </xf>
    <xf numFmtId="0" fontId="35" fillId="0" borderId="43" xfId="0" applyFont="1" applyBorder="1" applyAlignment="1">
      <alignment horizontal="left" vertical="center" wrapText="1"/>
    </xf>
    <xf numFmtId="0" fontId="34" fillId="0" borderId="53" xfId="0" applyFont="1" applyBorder="1" applyAlignment="1" applyProtection="1">
      <alignment horizontal="left" vertical="center" wrapText="1"/>
      <protection locked="0"/>
    </xf>
    <xf numFmtId="0" fontId="34" fillId="24" borderId="48" xfId="0" applyFont="1" applyFill="1" applyBorder="1" applyAlignment="1">
      <alignment horizontal="left" vertical="center" wrapText="1"/>
    </xf>
    <xf numFmtId="0" fontId="34" fillId="29" borderId="48" xfId="0" applyFont="1" applyFill="1" applyBorder="1" applyAlignment="1">
      <alignment horizontal="left" vertical="center" wrapText="1"/>
    </xf>
    <xf numFmtId="0" fontId="34" fillId="67" borderId="48" xfId="0" applyFont="1" applyFill="1" applyBorder="1" applyAlignment="1">
      <alignment horizontal="left" vertical="center" wrapText="1"/>
    </xf>
    <xf numFmtId="0" fontId="34" fillId="14" borderId="48" xfId="0" applyFont="1" applyFill="1" applyBorder="1" applyAlignment="1">
      <alignment horizontal="left" vertical="center" wrapText="1"/>
    </xf>
    <xf numFmtId="0" fontId="34" fillId="35" borderId="48" xfId="0" applyFont="1" applyFill="1" applyBorder="1" applyAlignment="1">
      <alignment horizontal="left" vertical="center" wrapText="1"/>
    </xf>
    <xf numFmtId="0" fontId="36" fillId="10" borderId="43" xfId="0" applyFont="1" applyFill="1" applyBorder="1" applyAlignment="1">
      <alignment horizontal="left" vertical="center" wrapText="1"/>
    </xf>
    <xf numFmtId="0" fontId="34" fillId="68" borderId="43" xfId="0" applyFont="1" applyFill="1" applyBorder="1" applyAlignment="1">
      <alignment horizontal="left" vertical="center" wrapText="1"/>
    </xf>
    <xf numFmtId="0" fontId="34" fillId="0" borderId="43" xfId="0" applyFont="1" applyBorder="1" applyAlignment="1" applyProtection="1">
      <alignment horizontal="center" vertical="center"/>
      <protection locked="0"/>
    </xf>
    <xf numFmtId="0" fontId="37" fillId="0" borderId="48" xfId="0" applyFont="1" applyBorder="1" applyAlignment="1">
      <alignment horizontal="left" vertical="center" wrapText="1"/>
    </xf>
    <xf numFmtId="0" fontId="34" fillId="18" borderId="48" xfId="0" applyFont="1" applyFill="1" applyBorder="1" applyAlignment="1">
      <alignment horizontal="left" vertical="center" wrapText="1"/>
    </xf>
    <xf numFmtId="0" fontId="34" fillId="25" borderId="48" xfId="0" applyFont="1" applyFill="1" applyBorder="1" applyAlignment="1">
      <alignment horizontal="left" vertical="center" wrapText="1"/>
    </xf>
    <xf numFmtId="0" fontId="34" fillId="37" borderId="43" xfId="0" applyFont="1" applyFill="1" applyBorder="1" applyAlignment="1">
      <alignment horizontal="left" vertical="center" wrapText="1"/>
    </xf>
    <xf numFmtId="0" fontId="37" fillId="21" borderId="48" xfId="0" applyFont="1" applyFill="1" applyBorder="1" applyAlignment="1">
      <alignment horizontal="left" vertical="center" wrapText="1"/>
    </xf>
    <xf numFmtId="0" fontId="34" fillId="37" borderId="48" xfId="0" applyFont="1" applyFill="1" applyBorder="1" applyAlignment="1">
      <alignment horizontal="left" vertical="center" wrapText="1"/>
    </xf>
    <xf numFmtId="0" fontId="34" fillId="40" borderId="53" xfId="0" applyFont="1" applyFill="1" applyBorder="1" applyAlignment="1">
      <alignment horizontal="left" vertical="center" wrapText="1"/>
    </xf>
    <xf numFmtId="0" fontId="34" fillId="46" borderId="53" xfId="0" applyFont="1" applyFill="1" applyBorder="1" applyAlignment="1" applyProtection="1">
      <alignment horizontal="center" vertical="center" wrapText="1"/>
      <protection locked="0"/>
    </xf>
    <xf numFmtId="0" fontId="35" fillId="0" borderId="44" xfId="0" applyFont="1" applyBorder="1" applyAlignment="1" applyProtection="1">
      <alignment horizontal="left" vertical="center" wrapText="1"/>
      <protection locked="0"/>
    </xf>
    <xf numFmtId="0" fontId="37" fillId="0" borderId="48" xfId="0" applyFont="1" applyBorder="1" applyAlignment="1" applyProtection="1">
      <alignment horizontal="left" vertical="center" wrapText="1"/>
      <protection locked="0"/>
    </xf>
    <xf numFmtId="0" fontId="37" fillId="2" borderId="4" xfId="0" applyFont="1" applyFill="1" applyBorder="1" applyAlignment="1">
      <alignment horizontal="left" vertical="center" wrapText="1"/>
    </xf>
    <xf numFmtId="0" fontId="34" fillId="20" borderId="4" xfId="0" applyFont="1" applyFill="1" applyBorder="1" applyAlignment="1">
      <alignment horizontal="left" vertical="center" wrapText="1"/>
    </xf>
    <xf numFmtId="0" fontId="34" fillId="28" borderId="4" xfId="0" applyFont="1" applyFill="1" applyBorder="1" applyAlignment="1">
      <alignment horizontal="left" vertical="center" wrapText="1"/>
    </xf>
    <xf numFmtId="0" fontId="34" fillId="26" borderId="4" xfId="0" applyFont="1" applyFill="1" applyBorder="1" applyAlignment="1">
      <alignment horizontal="left" vertical="center" wrapText="1"/>
    </xf>
    <xf numFmtId="0" fontId="34" fillId="40" borderId="4" xfId="0" applyFont="1" applyFill="1" applyBorder="1" applyAlignment="1">
      <alignment horizontal="left" vertical="center" wrapText="1"/>
    </xf>
    <xf numFmtId="0" fontId="37" fillId="0" borderId="4" xfId="0" applyFont="1" applyBorder="1" applyAlignment="1">
      <alignment horizontal="center" vertical="center"/>
    </xf>
    <xf numFmtId="0" fontId="37" fillId="21" borderId="53" xfId="0" applyFont="1" applyFill="1" applyBorder="1" applyAlignment="1">
      <alignment horizontal="left" vertical="center" wrapText="1"/>
    </xf>
    <xf numFmtId="0" fontId="34" fillId="31" borderId="53" xfId="0" applyFont="1" applyFill="1" applyBorder="1" applyAlignment="1">
      <alignment horizontal="left" vertical="center" wrapText="1"/>
    </xf>
    <xf numFmtId="0" fontId="36" fillId="12" borderId="4" xfId="0" applyFont="1" applyFill="1" applyBorder="1" applyAlignment="1">
      <alignment horizontal="left" vertical="center" wrapText="1"/>
    </xf>
    <xf numFmtId="0" fontId="34" fillId="27" borderId="4" xfId="0" applyFont="1" applyFill="1" applyBorder="1" applyAlignment="1">
      <alignment horizontal="left" vertical="center" wrapText="1"/>
    </xf>
    <xf numFmtId="0" fontId="36" fillId="69" borderId="4" xfId="0" applyFont="1" applyFill="1" applyBorder="1" applyAlignment="1">
      <alignment horizontal="left" vertical="center" wrapText="1"/>
    </xf>
    <xf numFmtId="0" fontId="37" fillId="0" borderId="51" xfId="0" applyFont="1" applyBorder="1" applyAlignment="1" applyProtection="1">
      <alignment horizontal="left" vertical="center" wrapText="1"/>
      <protection locked="0"/>
    </xf>
    <xf numFmtId="0" fontId="34" fillId="29" borderId="53" xfId="0" applyFont="1" applyFill="1" applyBorder="1" applyAlignment="1">
      <alignment horizontal="left" vertical="center" wrapText="1"/>
    </xf>
    <xf numFmtId="17" fontId="34" fillId="30" borderId="53" xfId="0" applyNumberFormat="1" applyFont="1" applyFill="1" applyBorder="1" applyAlignment="1" applyProtection="1">
      <alignment horizontal="center" vertical="center" wrapText="1"/>
      <protection locked="0"/>
    </xf>
    <xf numFmtId="17" fontId="34" fillId="0" borderId="53" xfId="0" applyNumberFormat="1" applyFont="1" applyBorder="1" applyAlignment="1" applyProtection="1">
      <alignment horizontal="center" vertical="center" wrapText="1"/>
      <protection locked="0"/>
    </xf>
    <xf numFmtId="0" fontId="34" fillId="30" borderId="53" xfId="0" applyFont="1" applyFill="1" applyBorder="1" applyAlignment="1" applyProtection="1">
      <alignment horizontal="center" vertical="center" wrapText="1"/>
      <protection locked="0"/>
    </xf>
    <xf numFmtId="0" fontId="37" fillId="30" borderId="53" xfId="0" applyFont="1" applyFill="1" applyBorder="1" applyAlignment="1" applyProtection="1">
      <alignment horizontal="center" vertical="center" wrapText="1"/>
      <protection locked="0"/>
    </xf>
    <xf numFmtId="0" fontId="34" fillId="41" borderId="48" xfId="0" applyFont="1" applyFill="1" applyBorder="1" applyAlignment="1">
      <alignment horizontal="left" vertical="center" wrapText="1"/>
    </xf>
    <xf numFmtId="0" fontId="8" fillId="40" borderId="3" xfId="0" applyFont="1" applyFill="1" applyBorder="1" applyAlignment="1" applyProtection="1">
      <alignment horizontal="center" vertical="center" wrapText="1"/>
      <protection locked="0"/>
    </xf>
    <xf numFmtId="0" fontId="4" fillId="51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51" borderId="8" xfId="0" applyFont="1" applyFill="1" applyBorder="1" applyAlignment="1">
      <alignment horizontal="center" vertical="center" wrapText="1"/>
    </xf>
    <xf numFmtId="0" fontId="26" fillId="0" borderId="1" xfId="0" applyFont="1" applyBorder="1" applyAlignment="1" applyProtection="1">
      <alignment horizontal="center" vertical="center" wrapText="1"/>
      <protection locked="0"/>
    </xf>
    <xf numFmtId="0" fontId="32" fillId="68" borderId="1" xfId="0" applyFont="1" applyFill="1" applyBorder="1" applyAlignment="1">
      <alignment horizontal="center" vertical="center" wrapText="1"/>
    </xf>
    <xf numFmtId="0" fontId="5" fillId="0" borderId="2" xfId="0" applyFont="1" applyBorder="1"/>
    <xf numFmtId="0" fontId="32" fillId="0" borderId="19" xfId="0" applyFont="1" applyBorder="1" applyAlignment="1" applyProtection="1">
      <alignment horizontal="center" vertical="center"/>
      <protection locked="0"/>
    </xf>
    <xf numFmtId="0" fontId="32" fillId="0" borderId="1" xfId="0" applyFont="1" applyBorder="1" applyAlignment="1" applyProtection="1">
      <alignment horizontal="center" vertical="center"/>
      <protection locked="0"/>
    </xf>
    <xf numFmtId="0" fontId="32" fillId="68" borderId="9" xfId="0" applyFont="1" applyFill="1" applyBorder="1" applyAlignment="1">
      <alignment horizontal="left" vertical="center" wrapText="1"/>
    </xf>
    <xf numFmtId="0" fontId="32" fillId="68" borderId="1" xfId="0" applyFont="1" applyFill="1" applyBorder="1" applyAlignment="1">
      <alignment horizontal="left" vertical="center" wrapText="1"/>
    </xf>
    <xf numFmtId="0" fontId="32" fillId="68" borderId="26" xfId="0" applyFont="1" applyFill="1" applyBorder="1" applyAlignment="1">
      <alignment horizontal="left" vertical="center" wrapText="1"/>
    </xf>
    <xf numFmtId="0" fontId="26" fillId="44" borderId="32" xfId="0" applyFont="1" applyFill="1" applyBorder="1" applyAlignment="1" applyProtection="1">
      <alignment horizontal="center" vertical="center"/>
      <protection locked="0"/>
    </xf>
    <xf numFmtId="0" fontId="26" fillId="44" borderId="2" xfId="0" applyFont="1" applyFill="1" applyBorder="1" applyAlignment="1" applyProtection="1">
      <alignment horizontal="center" vertical="center"/>
      <protection locked="0"/>
    </xf>
    <xf numFmtId="0" fontId="5" fillId="0" borderId="0" xfId="0" applyFont="1"/>
    <xf numFmtId="0" fontId="37" fillId="0" borderId="1" xfId="0" applyFont="1" applyBorder="1" applyAlignment="1" applyProtection="1">
      <alignment horizontal="center" vertical="center" wrapText="1"/>
      <protection locked="0"/>
    </xf>
    <xf numFmtId="0" fontId="34" fillId="0" borderId="5" xfId="0" applyFont="1" applyBorder="1" applyAlignment="1" applyProtection="1">
      <alignment horizontal="center" vertical="center" wrapText="1"/>
      <protection locked="0"/>
    </xf>
    <xf numFmtId="0" fontId="37" fillId="0" borderId="18" xfId="0" applyFont="1" applyBorder="1" applyAlignment="1" applyProtection="1">
      <alignment horizontal="center" vertical="center" wrapText="1"/>
      <protection locked="0"/>
    </xf>
    <xf numFmtId="0" fontId="34" fillId="0" borderId="55" xfId="0" applyFont="1" applyBorder="1" applyAlignment="1" applyProtection="1">
      <alignment horizontal="center" vertical="center" wrapText="1"/>
      <protection locked="0"/>
    </xf>
    <xf numFmtId="0" fontId="34" fillId="46" borderId="55" xfId="0" applyFont="1" applyFill="1" applyBorder="1" applyAlignment="1" applyProtection="1">
      <alignment horizontal="center" vertical="center" wrapText="1"/>
      <protection locked="0"/>
    </xf>
    <xf numFmtId="0" fontId="34" fillId="0" borderId="56" xfId="0" applyFont="1" applyBorder="1" applyAlignment="1" applyProtection="1">
      <alignment horizontal="center" vertical="center" wrapText="1"/>
      <protection locked="0"/>
    </xf>
    <xf numFmtId="0" fontId="34" fillId="0" borderId="56" xfId="0" applyFont="1" applyBorder="1" applyAlignment="1" applyProtection="1">
      <alignment horizontal="left" vertical="center" wrapText="1"/>
      <protection locked="0"/>
    </xf>
    <xf numFmtId="0" fontId="37" fillId="0" borderId="5" xfId="0" applyFont="1" applyBorder="1" applyAlignment="1" applyProtection="1">
      <alignment horizontal="center" vertical="center" wrapText="1"/>
      <protection locked="0"/>
    </xf>
    <xf numFmtId="0" fontId="34" fillId="0" borderId="57" xfId="0" applyFont="1" applyBorder="1" applyAlignment="1" applyProtection="1">
      <alignment horizontal="center" vertical="center" wrapText="1"/>
      <protection locked="0"/>
    </xf>
    <xf numFmtId="0" fontId="37" fillId="0" borderId="58" xfId="0" applyFont="1" applyBorder="1" applyAlignment="1" applyProtection="1">
      <alignment horizontal="center" vertical="center" wrapText="1"/>
      <protection locked="0"/>
    </xf>
    <xf numFmtId="0" fontId="37" fillId="0" borderId="5" xfId="0" applyFont="1" applyBorder="1" applyAlignment="1" applyProtection="1">
      <alignment horizontal="left" vertical="center" wrapText="1"/>
      <protection locked="0"/>
    </xf>
    <xf numFmtId="0" fontId="34" fillId="0" borderId="5" xfId="0" applyFont="1" applyBorder="1" applyAlignment="1" applyProtection="1">
      <alignment horizontal="left" vertical="center" wrapText="1"/>
      <protection locked="0"/>
    </xf>
    <xf numFmtId="0" fontId="37" fillId="0" borderId="57" xfId="0" applyFont="1" applyBorder="1" applyAlignment="1" applyProtection="1">
      <alignment horizontal="left" vertical="center" wrapText="1"/>
      <protection locked="0"/>
    </xf>
    <xf numFmtId="0" fontId="34" fillId="0" borderId="58" xfId="0" applyFont="1" applyBorder="1" applyAlignment="1" applyProtection="1">
      <alignment horizontal="left" vertical="center" wrapText="1"/>
      <protection locked="0"/>
    </xf>
    <xf numFmtId="0" fontId="34" fillId="0" borderId="57" xfId="0" applyFont="1" applyBorder="1" applyAlignment="1" applyProtection="1">
      <alignment horizontal="left" vertical="center" wrapText="1"/>
      <protection locked="0"/>
    </xf>
    <xf numFmtId="0" fontId="37" fillId="0" borderId="56" xfId="0" applyFont="1" applyBorder="1" applyAlignment="1" applyProtection="1">
      <alignment horizontal="left" vertical="center" wrapText="1"/>
      <protection locked="0"/>
    </xf>
    <xf numFmtId="0" fontId="34" fillId="0" borderId="59" xfId="0" applyFont="1" applyBorder="1" applyAlignment="1" applyProtection="1">
      <alignment horizontal="center" vertical="center" wrapText="1"/>
      <protection locked="0"/>
    </xf>
    <xf numFmtId="0" fontId="34" fillId="0" borderId="58" xfId="0" applyFont="1" applyBorder="1" applyAlignment="1" applyProtection="1">
      <alignment horizontal="center" vertical="center" wrapText="1"/>
      <protection locked="0"/>
    </xf>
    <xf numFmtId="0" fontId="37" fillId="0" borderId="57" xfId="0" applyFont="1" applyBorder="1" applyAlignment="1" applyProtection="1">
      <alignment horizontal="center" vertical="center" wrapText="1"/>
      <protection locked="0"/>
    </xf>
    <xf numFmtId="0" fontId="37" fillId="0" borderId="56" xfId="0" applyFont="1" applyBorder="1" applyAlignment="1" applyProtection="1">
      <alignment horizontal="center" vertical="center" wrapText="1"/>
      <protection locked="0"/>
    </xf>
    <xf numFmtId="0" fontId="34" fillId="40" borderId="1" xfId="0" applyFont="1" applyFill="1" applyBorder="1" applyAlignment="1" applyProtection="1">
      <alignment horizontal="center" vertical="center" wrapText="1"/>
      <protection locked="0"/>
    </xf>
    <xf numFmtId="0" fontId="34" fillId="0" borderId="1" xfId="0" applyFont="1" applyBorder="1" applyAlignment="1" applyProtection="1">
      <alignment horizontal="left" vertical="center" wrapText="1"/>
      <protection locked="0"/>
    </xf>
    <xf numFmtId="0" fontId="34" fillId="30" borderId="1" xfId="0" applyFont="1" applyFill="1" applyBorder="1" applyAlignment="1" applyProtection="1">
      <alignment horizontal="center" vertical="center"/>
      <protection locked="0"/>
    </xf>
    <xf numFmtId="0" fontId="34" fillId="0" borderId="60" xfId="0" applyFont="1" applyBorder="1" applyAlignment="1" applyProtection="1">
      <alignment horizontal="left" vertical="center"/>
      <protection locked="0"/>
    </xf>
    <xf numFmtId="0" fontId="34" fillId="0" borderId="61" xfId="0" applyFont="1" applyBorder="1" applyAlignment="1" applyProtection="1">
      <alignment horizontal="left" vertical="center" wrapText="1"/>
      <protection locked="0"/>
    </xf>
    <xf numFmtId="0" fontId="35" fillId="0" borderId="61" xfId="0" applyFont="1" applyBorder="1" applyAlignment="1" applyProtection="1">
      <alignment horizontal="left" vertical="center" wrapText="1"/>
      <protection locked="0"/>
    </xf>
    <xf numFmtId="0" fontId="37" fillId="0" borderId="55" xfId="0" applyFont="1" applyBorder="1" applyAlignment="1" applyProtection="1">
      <alignment horizontal="center" vertical="center" wrapText="1"/>
      <protection locked="0"/>
    </xf>
    <xf numFmtId="0" fontId="34" fillId="0" borderId="62" xfId="0" applyFont="1" applyBorder="1" applyAlignment="1" applyProtection="1">
      <alignment horizontal="center" vertical="center" wrapText="1"/>
      <protection locked="0"/>
    </xf>
    <xf numFmtId="0" fontId="7" fillId="30" borderId="9" xfId="2" applyFont="1" applyFill="1" applyBorder="1" applyAlignment="1">
      <alignment horizontal="center" vertical="center"/>
    </xf>
    <xf numFmtId="0" fontId="34" fillId="40" borderId="48" xfId="0" applyFont="1" applyFill="1" applyBorder="1" applyAlignment="1" applyProtection="1">
      <alignment horizontal="center" vertical="center" wrapText="1"/>
      <protection locked="0"/>
    </xf>
    <xf numFmtId="0" fontId="7" fillId="0" borderId="63" xfId="2" applyFont="1" applyBorder="1" applyAlignment="1">
      <alignment horizontal="center" vertical="center" wrapText="1"/>
    </xf>
    <xf numFmtId="0" fontId="7" fillId="0" borderId="65" xfId="2" applyFont="1" applyBorder="1" applyAlignment="1">
      <alignment horizontal="center" vertical="center" wrapText="1"/>
    </xf>
    <xf numFmtId="0" fontId="7" fillId="0" borderId="64" xfId="2" applyFont="1" applyBorder="1" applyAlignment="1">
      <alignment horizontal="center" vertical="center"/>
    </xf>
    <xf numFmtId="0" fontId="7" fillId="0" borderId="67" xfId="2" applyFont="1" applyBorder="1" applyAlignment="1">
      <alignment vertical="top" wrapText="1"/>
    </xf>
    <xf numFmtId="0" fontId="7" fillId="0" borderId="37" xfId="2" applyFont="1" applyBorder="1" applyAlignment="1">
      <alignment horizontal="center" vertical="center"/>
    </xf>
    <xf numFmtId="0" fontId="7" fillId="0" borderId="66" xfId="2" applyFont="1" applyBorder="1" applyAlignment="1">
      <alignment horizontal="center" vertical="center"/>
    </xf>
    <xf numFmtId="0" fontId="7" fillId="0" borderId="68" xfId="2" applyFont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 wrapText="1"/>
    </xf>
    <xf numFmtId="0" fontId="7" fillId="0" borderId="69" xfId="2" applyFont="1" applyBorder="1" applyAlignment="1">
      <alignment horizontal="center" vertical="center" wrapText="1"/>
    </xf>
    <xf numFmtId="0" fontId="7" fillId="0" borderId="70" xfId="2" applyFont="1" applyBorder="1" applyAlignment="1">
      <alignment horizontal="center" vertical="center" wrapText="1"/>
    </xf>
    <xf numFmtId="0" fontId="7" fillId="0" borderId="71" xfId="2" applyFont="1" applyBorder="1" applyAlignment="1">
      <alignment horizontal="center" vertical="center"/>
    </xf>
    <xf numFmtId="0" fontId="7" fillId="0" borderId="72" xfId="2" applyFont="1" applyBorder="1" applyAlignment="1">
      <alignment horizontal="center" vertical="center"/>
    </xf>
    <xf numFmtId="0" fontId="34" fillId="30" borderId="4" xfId="0" applyFont="1" applyFill="1" applyBorder="1" applyAlignment="1" applyProtection="1">
      <alignment horizontal="center" vertical="center" wrapText="1"/>
      <protection locked="0"/>
    </xf>
    <xf numFmtId="0" fontId="7" fillId="71" borderId="68" xfId="2" applyFont="1" applyFill="1" applyBorder="1" applyAlignment="1">
      <alignment horizontal="center" vertical="center" wrapText="1"/>
    </xf>
    <xf numFmtId="0" fontId="7" fillId="0" borderId="68" xfId="2" applyFont="1" applyBorder="1" applyAlignment="1">
      <alignment horizontal="center" vertical="center"/>
    </xf>
    <xf numFmtId="0" fontId="7" fillId="0" borderId="63" xfId="2" applyFont="1" applyBorder="1" applyAlignment="1">
      <alignment horizontal="center" vertical="center"/>
    </xf>
    <xf numFmtId="0" fontId="34" fillId="40" borderId="43" xfId="0" applyFont="1" applyFill="1" applyBorder="1" applyAlignment="1" applyProtection="1">
      <alignment horizontal="center" vertical="center" wrapText="1"/>
      <protection locked="0"/>
    </xf>
    <xf numFmtId="0" fontId="7" fillId="0" borderId="64" xfId="2" applyFont="1" applyBorder="1" applyAlignment="1">
      <alignment horizontal="center" vertical="center" wrapText="1"/>
    </xf>
    <xf numFmtId="0" fontId="34" fillId="40" borderId="5" xfId="0" applyFont="1" applyFill="1" applyBorder="1" applyAlignment="1" applyProtection="1">
      <alignment horizontal="center" vertical="center" wrapText="1"/>
      <protection locked="0"/>
    </xf>
    <xf numFmtId="0" fontId="52" fillId="0" borderId="0" xfId="0" applyFont="1"/>
    <xf numFmtId="0" fontId="42" fillId="0" borderId="1" xfId="0" applyFont="1" applyBorder="1" applyAlignment="1">
      <alignment horizontal="center" vertical="center" wrapText="1"/>
    </xf>
    <xf numFmtId="0" fontId="37" fillId="40" borderId="3" xfId="0" applyFont="1" applyFill="1" applyBorder="1" applyAlignment="1" applyProtection="1">
      <alignment horizontal="center" vertical="center" wrapText="1"/>
      <protection locked="0"/>
    </xf>
    <xf numFmtId="0" fontId="34" fillId="30" borderId="5" xfId="0" applyFont="1" applyFill="1" applyBorder="1" applyAlignment="1" applyProtection="1">
      <alignment horizontal="center" vertical="center" wrapText="1"/>
      <protection locked="0"/>
    </xf>
    <xf numFmtId="0" fontId="7" fillId="26" borderId="8" xfId="2" applyFont="1" applyFill="1" applyBorder="1" applyAlignment="1">
      <alignment horizontal="center" vertical="center" wrapText="1"/>
    </xf>
    <xf numFmtId="0" fontId="34" fillId="40" borderId="57" xfId="0" applyFont="1" applyFill="1" applyBorder="1" applyAlignment="1" applyProtection="1">
      <alignment horizontal="center" vertical="center" wrapText="1"/>
      <protection locked="0"/>
    </xf>
    <xf numFmtId="0" fontId="7" fillId="40" borderId="63" xfId="2" applyFont="1" applyFill="1" applyBorder="1" applyAlignment="1">
      <alignment horizontal="center" vertical="center" wrapText="1"/>
    </xf>
    <xf numFmtId="0" fontId="7" fillId="40" borderId="32" xfId="2" applyFont="1" applyFill="1" applyBorder="1" applyAlignment="1">
      <alignment horizontal="center" vertical="center" wrapText="1"/>
    </xf>
    <xf numFmtId="0" fontId="34" fillId="40" borderId="59" xfId="0" applyFont="1" applyFill="1" applyBorder="1" applyAlignment="1" applyProtection="1">
      <alignment horizontal="center" vertical="center" wrapText="1"/>
      <protection locked="0"/>
    </xf>
    <xf numFmtId="0" fontId="11" fillId="4" borderId="4" xfId="0" applyFont="1" applyFill="1" applyBorder="1" applyAlignment="1" applyProtection="1">
      <alignment horizontal="center" vertical="top" wrapText="1"/>
      <protection locked="0"/>
    </xf>
    <xf numFmtId="0" fontId="11" fillId="3" borderId="4" xfId="7" applyFont="1" applyFill="1" applyBorder="1" applyAlignment="1" applyProtection="1">
      <alignment horizontal="center" vertical="top" wrapText="1"/>
      <protection locked="0"/>
    </xf>
    <xf numFmtId="0" fontId="11" fillId="4" borderId="4" xfId="7" applyFont="1" applyFill="1" applyBorder="1" applyAlignment="1" applyProtection="1">
      <alignment horizontal="center" vertical="top" wrapText="1"/>
      <protection locked="0"/>
    </xf>
    <xf numFmtId="0" fontId="11" fillId="3" borderId="4" xfId="0" applyFont="1" applyFill="1" applyBorder="1" applyAlignment="1" applyProtection="1">
      <alignment horizontal="center" vertical="top" wrapText="1"/>
      <protection locked="0"/>
    </xf>
    <xf numFmtId="0" fontId="10" fillId="0" borderId="2" xfId="0" applyFont="1" applyBorder="1" applyAlignment="1" applyProtection="1">
      <alignment horizontal="left" vertical="top" wrapText="1"/>
      <protection locked="0"/>
    </xf>
    <xf numFmtId="0" fontId="10" fillId="0" borderId="2" xfId="0" applyFont="1" applyBorder="1" applyAlignment="1" applyProtection="1">
      <alignment horizontal="left" vertical="top"/>
      <protection locked="0"/>
    </xf>
    <xf numFmtId="0" fontId="10" fillId="0" borderId="14" xfId="0" applyFont="1" applyBorder="1" applyAlignment="1" applyProtection="1">
      <alignment horizontal="left" vertical="top"/>
      <protection locked="0"/>
    </xf>
    <xf numFmtId="0" fontId="10" fillId="0" borderId="16" xfId="0" applyFont="1" applyBorder="1" applyAlignment="1" applyProtection="1">
      <alignment horizontal="left" vertical="top"/>
      <protection locked="0"/>
    </xf>
    <xf numFmtId="0" fontId="10" fillId="0" borderId="17" xfId="0" applyFont="1" applyBorder="1" applyAlignment="1" applyProtection="1">
      <alignment horizontal="left" vertical="top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43" fillId="43" borderId="38" xfId="0" applyFont="1" applyFill="1" applyBorder="1" applyAlignment="1">
      <alignment horizontal="center" vertical="center"/>
    </xf>
    <xf numFmtId="0" fontId="43" fillId="43" borderId="2" xfId="0" applyFont="1" applyFill="1" applyBorder="1" applyAlignment="1">
      <alignment horizontal="center" vertical="center"/>
    </xf>
    <xf numFmtId="0" fontId="43" fillId="43" borderId="0" xfId="0" applyFont="1" applyFill="1" applyAlignment="1">
      <alignment horizontal="center" vertical="center"/>
    </xf>
    <xf numFmtId="0" fontId="43" fillId="43" borderId="0" xfId="0" applyFont="1" applyFill="1" applyAlignment="1">
      <alignment horizontal="center" vertical="center" wrapText="1"/>
    </xf>
    <xf numFmtId="0" fontId="43" fillId="43" borderId="2" xfId="0" applyFont="1" applyFill="1" applyBorder="1" applyAlignment="1">
      <alignment horizontal="center" vertical="center" wrapText="1"/>
    </xf>
    <xf numFmtId="0" fontId="48" fillId="40" borderId="0" xfId="0" applyFont="1" applyFill="1" applyAlignment="1">
      <alignment horizontal="center" vertical="center"/>
    </xf>
    <xf numFmtId="0" fontId="28" fillId="43" borderId="0" xfId="0" applyFont="1" applyFill="1" applyAlignment="1">
      <alignment horizontal="center" vertical="center"/>
    </xf>
    <xf numFmtId="0" fontId="30" fillId="40" borderId="1" xfId="0" applyFont="1" applyFill="1" applyBorder="1" applyAlignment="1">
      <alignment horizontal="center" vertical="center"/>
    </xf>
    <xf numFmtId="0" fontId="28" fillId="43" borderId="1" xfId="0" applyFont="1" applyFill="1" applyBorder="1" applyAlignment="1">
      <alignment horizontal="center" vertical="center"/>
    </xf>
    <xf numFmtId="0" fontId="30" fillId="49" borderId="1" xfId="0" applyFont="1" applyFill="1" applyBorder="1" applyAlignment="1">
      <alignment horizontal="center" vertical="center"/>
    </xf>
    <xf numFmtId="0" fontId="30" fillId="40" borderId="0" xfId="0" applyFont="1" applyFill="1" applyAlignment="1">
      <alignment horizontal="center"/>
    </xf>
    <xf numFmtId="0" fontId="30" fillId="40" borderId="2" xfId="0" applyFont="1" applyFill="1" applyBorder="1" applyAlignment="1">
      <alignment horizont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35" fillId="3" borderId="8" xfId="0" applyFont="1" applyFill="1" applyBorder="1" applyAlignment="1" applyProtection="1">
      <alignment horizontal="center" vertical="center" wrapText="1"/>
      <protection locked="0"/>
    </xf>
    <xf numFmtId="0" fontId="35" fillId="4" borderId="8" xfId="0" applyFont="1" applyFill="1" applyBorder="1" applyAlignment="1" applyProtection="1">
      <alignment horizontal="center" vertical="center" wrapText="1"/>
      <protection locked="0"/>
    </xf>
    <xf numFmtId="0" fontId="35" fillId="44" borderId="1" xfId="0" applyFont="1" applyFill="1" applyBorder="1" applyAlignment="1">
      <alignment horizontal="center" vertical="center"/>
    </xf>
    <xf numFmtId="0" fontId="35" fillId="3" borderId="8" xfId="7" applyFont="1" applyFill="1" applyBorder="1" applyAlignment="1" applyProtection="1">
      <alignment horizontal="center" vertical="center" wrapText="1"/>
      <protection locked="0"/>
    </xf>
    <xf numFmtId="0" fontId="35" fillId="4" borderId="8" xfId="7" applyFont="1" applyFill="1" applyBorder="1" applyAlignment="1" applyProtection="1">
      <alignment horizontal="center" vertical="center" wrapText="1"/>
      <protection locked="0"/>
    </xf>
    <xf numFmtId="0" fontId="4" fillId="3" borderId="3" xfId="0" applyFont="1" applyFill="1" applyBorder="1" applyAlignment="1" applyProtection="1">
      <alignment horizontal="center" vertical="center" wrapText="1"/>
      <protection locked="0"/>
    </xf>
    <xf numFmtId="0" fontId="4" fillId="4" borderId="3" xfId="0" applyFont="1" applyFill="1" applyBorder="1" applyAlignment="1" applyProtection="1">
      <alignment horizontal="center" vertical="center" wrapText="1"/>
      <protection locked="0"/>
    </xf>
    <xf numFmtId="0" fontId="50" fillId="72" borderId="1" xfId="0" applyFont="1" applyFill="1" applyBorder="1" applyAlignment="1">
      <alignment horizontal="center"/>
    </xf>
    <xf numFmtId="0" fontId="6" fillId="44" borderId="1" xfId="2" applyFont="1" applyFill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11" fillId="4" borderId="4" xfId="0" applyFont="1" applyFill="1" applyBorder="1" applyAlignment="1" applyProtection="1">
      <alignment horizontal="center" vertical="center" wrapText="1"/>
      <protection locked="0"/>
    </xf>
    <xf numFmtId="0" fontId="11" fillId="3" borderId="21" xfId="7" applyFont="1" applyFill="1" applyBorder="1" applyAlignment="1" applyProtection="1">
      <alignment horizontal="center" vertical="center" wrapText="1"/>
      <protection locked="0"/>
    </xf>
    <xf numFmtId="0" fontId="11" fillId="3" borderId="22" xfId="7" applyFont="1" applyFill="1" applyBorder="1" applyAlignment="1" applyProtection="1">
      <alignment horizontal="center" vertical="center" wrapText="1"/>
      <protection locked="0"/>
    </xf>
    <xf numFmtId="0" fontId="11" fillId="4" borderId="21" xfId="7" applyFont="1" applyFill="1" applyBorder="1" applyAlignment="1" applyProtection="1">
      <alignment horizontal="center" vertical="center" wrapText="1"/>
      <protection locked="0"/>
    </xf>
    <xf numFmtId="0" fontId="11" fillId="4" borderId="22" xfId="7" applyFont="1" applyFill="1" applyBorder="1" applyAlignment="1" applyProtection="1">
      <alignment horizontal="center" vertical="center" wrapText="1"/>
      <protection locked="0"/>
    </xf>
    <xf numFmtId="0" fontId="11" fillId="3" borderId="4" xfId="0" applyFont="1" applyFill="1" applyBorder="1" applyAlignment="1" applyProtection="1">
      <alignment horizontal="center" vertical="center" wrapText="1"/>
      <protection locked="0"/>
    </xf>
  </cellXfs>
  <cellStyles count="10">
    <cellStyle name="Hyperlink" xfId="3" xr:uid="{00000000-000B-0000-0000-000008000000}"/>
    <cellStyle name="Hyperlink 2" xfId="8" xr:uid="{4CE019DB-DF09-4FFD-ACC5-B5CCE043D1A6}"/>
    <cellStyle name="Millares 2" xfId="6" xr:uid="{7B5CE31E-BED6-4B90-B201-C398FEB80DE8}"/>
    <cellStyle name="Normal" xfId="0" builtinId="0"/>
    <cellStyle name="Normal 2" xfId="1" xr:uid="{478E2FB9-1937-460C-88A1-43CD5840E66E}"/>
    <cellStyle name="Normal 3" xfId="2" xr:uid="{A7CB7B5F-F131-43F0-A4A3-35E590A231E0}"/>
    <cellStyle name="Normal 3 2" xfId="9" xr:uid="{BE93A16C-160E-40A5-B3E4-21CC7D6F4502}"/>
    <cellStyle name="Normal 4" xfId="5" xr:uid="{CB7F5B3F-BEC1-48D8-AB7B-A80EC5D9021A}"/>
    <cellStyle name="Normal 5" xfId="7" xr:uid="{9D980BEC-B377-4B8F-BBB1-E16E78647DB0}"/>
    <cellStyle name="Porcentaje" xfId="4" builtinId="5"/>
  </cellStyles>
  <dxfs count="13856">
    <dxf>
      <font>
        <b/>
        <i val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6" tint="0.39994506668294322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theme="6" tint="0.39994506668294322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rgb="FF00EAF0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rgb="FF02EEE8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02EEE8"/>
          <bgColor theme="4" tint="0.59996337778862885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colors>
    <mruColors>
      <color rgb="FFD9FFE9"/>
      <color rgb="FFFF5050"/>
      <color rgb="FFEB2121"/>
      <color rgb="FFF05E5E"/>
      <color rgb="FFECB2B2"/>
      <color rgb="FFFF7C80"/>
      <color rgb="FFFF6600"/>
      <color rgb="FFCC6600"/>
      <color rgb="FFFF3300"/>
      <color rgb="FF6F87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Seguimiento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8153-4787-AF47-8E8CA664BE5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153-4787-AF47-8E8CA664BE5F}"/>
              </c:ext>
            </c:extLst>
          </c:dPt>
          <c:dLbls>
            <c:dLbl>
              <c:idx val="0"/>
              <c:layout>
                <c:manualLayout>
                  <c:x val="-1.4572637420243429E-3"/>
                  <c:y val="3.8206401383896843E-4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153-4787-AF47-8E8CA664BE5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dk1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'CHECKLIST VALIDACIONES'!$BU$2:$BV$2</c:f>
              <c:strCache>
                <c:ptCount val="2"/>
                <c:pt idx="0">
                  <c:v>OK</c:v>
                </c:pt>
                <c:pt idx="1">
                  <c:v>PENDIENTE</c:v>
                </c:pt>
              </c:strCache>
            </c:strRef>
          </c:cat>
          <c:val>
            <c:numRef>
              <c:f>'CHECKLIST VALIDACIONES'!$BU$79:$BV$79</c:f>
              <c:numCache>
                <c:formatCode>General</c:formatCode>
                <c:ptCount val="2"/>
                <c:pt idx="0">
                  <c:v>1129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53-4787-AF47-8E8CA664BE5F}"/>
            </c:ext>
          </c:extLst>
        </c:ser>
        <c:dLbls>
          <c:dLblPos val="bestFit"/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12700" cap="flat" cmpd="sng" algn="ctr">
      <a:solidFill>
        <a:schemeClr val="accent2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00B0F0"/>
              </a:solidFill>
              <a:ln w="19050">
                <a:solidFill>
                  <a:schemeClr val="accent1">
                    <a:alpha val="9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E4C-4A27-B1AC-CE1F27DDE000}"/>
              </c:ext>
            </c:extLst>
          </c:dPt>
          <c:dPt>
            <c:idx val="1"/>
            <c:bubble3D val="0"/>
            <c:spPr>
              <a:solidFill>
                <a:srgbClr val="FF7C80"/>
              </a:solidFill>
              <a:ln w="19050">
                <a:solidFill>
                  <a:schemeClr val="lt1"/>
                </a:solidFill>
              </a:ln>
              <a:effectLst>
                <a:glow rad="139700">
                  <a:schemeClr val="accent1">
                    <a:alpha val="40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03-2E4C-4A27-B1AC-CE1F27DDE000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E4C-4A27-B1AC-CE1F27DDE00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E4C-4A27-B1AC-CE1F27DDE00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'FSSRI SIN'!$CE$2:$CG$2</c:f>
              <c:strCache>
                <c:ptCount val="3"/>
                <c:pt idx="0">
                  <c:v>VF</c:v>
                </c:pt>
                <c:pt idx="1">
                  <c:v>VP</c:v>
                </c:pt>
                <c:pt idx="2">
                  <c:v>VI</c:v>
                </c:pt>
              </c:strCache>
            </c:strRef>
          </c:cat>
          <c:val>
            <c:numRef>
              <c:f>'FSSRI SIN'!$CE$66:$CG$66</c:f>
              <c:numCache>
                <c:formatCode>General</c:formatCode>
                <c:ptCount val="3"/>
                <c:pt idx="0">
                  <c:v>1275</c:v>
                </c:pt>
                <c:pt idx="1">
                  <c:v>18</c:v>
                </c:pt>
                <c:pt idx="2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E4C-4A27-B1AC-CE1F27DDE000}"/>
            </c:ext>
          </c:extLst>
        </c:ser>
        <c:dLbls>
          <c:dLblPos val="bestFit"/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accent1">
          <a:alpha val="95000"/>
        </a:schemeClr>
      </a:solidFill>
      <a:round/>
    </a:ln>
    <a:effectLst/>
  </c:spPr>
  <c:txPr>
    <a:bodyPr/>
    <a:lstStyle/>
    <a:p>
      <a:pPr>
        <a:defRPr sz="900">
          <a:latin typeface="Century Gothic" panose="020B0502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637CEF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57F-405F-B15C-1F8192544D32}"/>
              </c:ext>
            </c:extLst>
          </c:dPt>
          <c:dPt>
            <c:idx val="1"/>
            <c:bubble3D val="0"/>
            <c:spPr>
              <a:solidFill>
                <a:srgbClr val="E3008C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57F-405F-B15C-1F8192544D32}"/>
              </c:ext>
            </c:extLst>
          </c:dPt>
          <c:dPt>
            <c:idx val="2"/>
            <c:bubble3D val="0"/>
            <c:spPr>
              <a:solidFill>
                <a:srgbClr val="2AA0A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57F-405F-B15C-1F8192544D3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'SEGUIMIENTO FSSRI 2025'!$C$29:$E$29</c:f>
              <c:strCache>
                <c:ptCount val="3"/>
                <c:pt idx="0">
                  <c:v>VF</c:v>
                </c:pt>
                <c:pt idx="1">
                  <c:v>VP</c:v>
                </c:pt>
                <c:pt idx="2">
                  <c:v>VI</c:v>
                </c:pt>
              </c:strCache>
            </c:strRef>
          </c:cat>
          <c:val>
            <c:numRef>
              <c:f>'SEGUIMIENTO FSSRI 2025'!$C$30:$E$30</c:f>
              <c:numCache>
                <c:formatCode>General</c:formatCode>
                <c:ptCount val="3"/>
                <c:pt idx="0">
                  <c:v>1321</c:v>
                </c:pt>
                <c:pt idx="1">
                  <c:v>93</c:v>
                </c:pt>
                <c:pt idx="2">
                  <c:v>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85-482E-AA74-1FA0F13C0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00B0F0"/>
              </a:solidFill>
              <a:ln w="19050">
                <a:solidFill>
                  <a:schemeClr val="accent1">
                    <a:alpha val="9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E0A-48D2-A7F6-8B22A6F8BD4E}"/>
              </c:ext>
            </c:extLst>
          </c:dPt>
          <c:dPt>
            <c:idx val="1"/>
            <c:bubble3D val="0"/>
            <c:spPr>
              <a:solidFill>
                <a:srgbClr val="FF7C80"/>
              </a:solidFill>
              <a:ln w="19050">
                <a:solidFill>
                  <a:schemeClr val="lt1"/>
                </a:solidFill>
              </a:ln>
              <a:effectLst>
                <a:glow rad="139700">
                  <a:schemeClr val="accent1">
                    <a:alpha val="40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03-FE0A-48D2-A7F6-8B22A6F8BD4E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E0A-48D2-A7F6-8B22A6F8BD4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E0A-48D2-A7F6-8B22A6F8BD4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'FSSRI SIN'!$CE$2:$CG$2</c:f>
              <c:strCache>
                <c:ptCount val="3"/>
                <c:pt idx="0">
                  <c:v>VF</c:v>
                </c:pt>
                <c:pt idx="1">
                  <c:v>VP</c:v>
                </c:pt>
                <c:pt idx="2">
                  <c:v>VI</c:v>
                </c:pt>
              </c:strCache>
            </c:strRef>
          </c:cat>
          <c:val>
            <c:numRef>
              <c:f>'FSSRI SIN'!$CE$66:$CG$66</c:f>
              <c:numCache>
                <c:formatCode>General</c:formatCode>
                <c:ptCount val="3"/>
                <c:pt idx="0">
                  <c:v>1275</c:v>
                </c:pt>
                <c:pt idx="1">
                  <c:v>18</c:v>
                </c:pt>
                <c:pt idx="2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E0A-48D2-A7F6-8B22A6F8BD4E}"/>
            </c:ext>
          </c:extLst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accent1">
          <a:alpha val="95000"/>
        </a:schemeClr>
      </a:solidFill>
      <a:round/>
    </a:ln>
    <a:effectLst/>
  </c:spPr>
  <c:txPr>
    <a:bodyPr/>
    <a:lstStyle/>
    <a:p>
      <a:pPr>
        <a:defRPr sz="900">
          <a:latin typeface="Century Gothic" panose="020B0502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886-41D5-B27F-95A3AFA4D41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886-41D5-B27F-95A3AFA4D41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886-41D5-B27F-95A3AFA4D41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'FSSRI SIN'!$CH$2:$CJ$2</c:f>
              <c:strCache>
                <c:ptCount val="3"/>
                <c:pt idx="0">
                  <c:v>VF</c:v>
                </c:pt>
                <c:pt idx="1">
                  <c:v>VP</c:v>
                </c:pt>
                <c:pt idx="2">
                  <c:v>VI</c:v>
                </c:pt>
              </c:strCache>
            </c:strRef>
          </c:cat>
          <c:val>
            <c:numRef>
              <c:f>'FSSRI SIN'!$CH$66:$CJ$66</c:f>
              <c:numCache>
                <c:formatCode>General</c:formatCode>
                <c:ptCount val="3"/>
                <c:pt idx="0">
                  <c:v>1321</c:v>
                </c:pt>
                <c:pt idx="1">
                  <c:v>93</c:v>
                </c:pt>
                <c:pt idx="2">
                  <c:v>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886-41D5-B27F-95A3AFA4D4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spPr>
            <a:ln w="25400">
              <a:noFill/>
            </a:ln>
          </c:spPr>
          <c:dPt>
            <c:idx val="0"/>
            <c:bubble3D val="0"/>
            <c:spPr>
              <a:solidFill>
                <a:srgbClr val="00B0F0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EDE-492E-A201-F7A7D1CF7A1C}"/>
              </c:ext>
            </c:extLst>
          </c:dPt>
          <c:dPt>
            <c:idx val="1"/>
            <c:bubble3D val="0"/>
            <c:spPr>
              <a:solidFill>
                <a:srgbClr val="FF5050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7EDE-492E-A201-F7A7D1CF7A1C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7EDE-492E-A201-F7A7D1CF7A1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FOES!$BS$3:$BU$3</c:f>
              <c:strCache>
                <c:ptCount val="3"/>
                <c:pt idx="0">
                  <c:v>VF</c:v>
                </c:pt>
                <c:pt idx="1">
                  <c:v>VP</c:v>
                </c:pt>
                <c:pt idx="2">
                  <c:v>VI</c:v>
                </c:pt>
              </c:strCache>
            </c:strRef>
          </c:cat>
          <c:val>
            <c:numRef>
              <c:f>FOES!$BS$21:$BU$21</c:f>
              <c:numCache>
                <c:formatCode>General</c:formatCode>
                <c:ptCount val="3"/>
                <c:pt idx="0">
                  <c:v>446</c:v>
                </c:pt>
                <c:pt idx="1">
                  <c:v>8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EDE-492E-A201-F7A7D1CF7A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1100">
          <a:solidFill>
            <a:schemeClr val="tx1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'SEGUIMIENTO FOES'!$G$19</c:f>
              <c:strCache>
                <c:ptCount val="1"/>
                <c:pt idx="0">
                  <c:v>VP2</c:v>
                </c:pt>
              </c:strCache>
            </c:strRef>
          </c:tx>
          <c:spPr>
            <a:solidFill>
              <a:srgbClr val="FF505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'SEGUIMIENTO FOES'!$F$20:$F$23</c:f>
              <c:strCache>
                <c:ptCount val="4"/>
                <c:pt idx="0">
                  <c:v>Darwin Chamorro</c:v>
                </c:pt>
                <c:pt idx="1">
                  <c:v>Germán González</c:v>
                </c:pt>
                <c:pt idx="2">
                  <c:v>Johan Esteban Mendieta</c:v>
                </c:pt>
                <c:pt idx="3">
                  <c:v>Juan Carlos Niño</c:v>
                </c:pt>
              </c:strCache>
            </c:strRef>
          </c:cat>
          <c:val>
            <c:numRef>
              <c:f>'SEGUIMIENTO FOES'!$G$20:$G$23</c:f>
              <c:numCache>
                <c:formatCode>General</c:formatCode>
                <c:ptCount val="4"/>
                <c:pt idx="0">
                  <c:v>7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1A-47AE-A4F0-BC1C3B1F60F9}"/>
            </c:ext>
          </c:extLst>
        </c:ser>
        <c:ser>
          <c:idx val="1"/>
          <c:order val="1"/>
          <c:tx>
            <c:strRef>
              <c:f>'SEGUIMIENTO FOES'!$H$19</c:f>
              <c:strCache>
                <c:ptCount val="1"/>
                <c:pt idx="0">
                  <c:v>VI2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'SEGUIMIENTO FOES'!$F$20:$F$23</c:f>
              <c:strCache>
                <c:ptCount val="4"/>
                <c:pt idx="0">
                  <c:v>Darwin Chamorro</c:v>
                </c:pt>
                <c:pt idx="1">
                  <c:v>Germán González</c:v>
                </c:pt>
                <c:pt idx="2">
                  <c:v>Johan Esteban Mendieta</c:v>
                </c:pt>
                <c:pt idx="3">
                  <c:v>Juan Carlos Niño</c:v>
                </c:pt>
              </c:strCache>
            </c:strRef>
          </c:cat>
          <c:val>
            <c:numRef>
              <c:f>'SEGUIMIENTO FOES'!$H$20:$H$23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1A-47AE-A4F0-BC1C3B1F60F9}"/>
            </c:ext>
          </c:extLst>
        </c:ser>
        <c:ser>
          <c:idx val="2"/>
          <c:order val="2"/>
          <c:tx>
            <c:strRef>
              <c:f>'SEGUIMIENTO FOES'!$J$19</c:f>
              <c:strCache>
                <c:ptCount val="1"/>
                <c:pt idx="0">
                  <c:v>VF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'SEGUIMIENTO FOES'!$F$20:$F$23</c:f>
              <c:strCache>
                <c:ptCount val="4"/>
                <c:pt idx="0">
                  <c:v>Darwin Chamorro</c:v>
                </c:pt>
                <c:pt idx="1">
                  <c:v>Germán González</c:v>
                </c:pt>
                <c:pt idx="2">
                  <c:v>Johan Esteban Mendieta</c:v>
                </c:pt>
                <c:pt idx="3">
                  <c:v>Juan Carlos Niño</c:v>
                </c:pt>
              </c:strCache>
            </c:strRef>
          </c:cat>
          <c:val>
            <c:numRef>
              <c:f>'SEGUIMIENTO FOES'!$J$20:$J$23</c:f>
              <c:numCache>
                <c:formatCode>General</c:formatCode>
                <c:ptCount val="4"/>
                <c:pt idx="0">
                  <c:v>15</c:v>
                </c:pt>
                <c:pt idx="1">
                  <c:v>20</c:v>
                </c:pt>
                <c:pt idx="2">
                  <c:v>15</c:v>
                </c:pt>
                <c:pt idx="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10-4D3D-A9C9-E4CAD8A8A34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15"/>
        <c:overlap val="-20"/>
        <c:axId val="1702383456"/>
        <c:axId val="1702385376"/>
      </c:barChart>
      <c:catAx>
        <c:axId val="17023834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CO"/>
          </a:p>
        </c:txPr>
        <c:crossAx val="1702385376"/>
        <c:crosses val="autoZero"/>
        <c:auto val="1"/>
        <c:lblAlgn val="ctr"/>
        <c:lblOffset val="100"/>
        <c:noMultiLvlLbl val="0"/>
      </c:catAx>
      <c:valAx>
        <c:axId val="1702385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CO"/>
          </a:p>
        </c:txPr>
        <c:crossAx val="1702383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>
          <a:latin typeface="Century Gothic" panose="020B0502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000">
  <a:srgbClr val="637CEF"/>
  <a:srgbClr val="E3008C"/>
  <a:srgbClr val="2AA0A4"/>
  <a:srgbClr val="9373C0"/>
  <a:srgbClr val="13A10E"/>
  <a:srgbClr val="3A96DD"/>
  <a:srgbClr val="CA5010"/>
  <a:srgbClr val="57811B"/>
  <a:srgbClr val="B146C2"/>
  <a:srgbClr val="AE8C00"/>
  <a:srgbClr val="AE8C00"/>
  <a:srgbClr val="637CEF"/>
  <a:srgbClr val="EE5FB7"/>
  <a:srgbClr val="008B94"/>
  <a:srgbClr val="D77440"/>
  <a:srgbClr val="BA58C9"/>
  <a:srgbClr val="3A96DD"/>
  <a:srgbClr val="E3008C"/>
  <a:srgbClr val="C36BD1"/>
  <a:srgbClr val="D06228"/>
  <a:srgbClr val="57811B"/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ocumenttasks/documenttask1.xml><?xml version="1.0" encoding="utf-8"?>
<Tasks xmlns="http://schemas.microsoft.com/office/tasks/2019/documenttasks">
  <Task id="{5D825B60-2C61-4481-8BDC-469D6582D6F1}">
    <Anchor>
      <Comment id="{A9F135F3-E112-43F5-931A-7FCE3E55DD06}"/>
    </Anchor>
    <History>
      <Event time="2024-09-06T16:33:13.44" id="{04A4C79F-4B92-461D-B4FE-A419815F8C5D}">
        <Attribution userId="S::jemendieta@minenergia.gov.co::caacd0ca-2b88-402c-9393-61017310426b" userName="JOHAN ESTEBAN MENDIETA CASTANEDA" userProvider="AD"/>
        <Anchor>
          <Comment id="{A9F135F3-E112-43F5-931A-7FCE3E55DD06}"/>
        </Anchor>
        <Create/>
      </Event>
      <Event time="2024-09-06T16:33:13.44" id="{CD007A50-146B-4833-B2A0-A5D9BB65C65F}">
        <Attribution userId="S::jemendieta@minenergia.gov.co::caacd0ca-2b88-402c-9393-61017310426b" userName="JOHAN ESTEBAN MENDIETA CASTANEDA" userProvider="AD"/>
        <Anchor>
          <Comment id="{A9F135F3-E112-43F5-931A-7FCE3E55DD06}"/>
        </Anchor>
        <Assign userId="S::PPENARANDA@minenergia.gov.co::ccb5d570-ba1d-4473-b54d-e1a60acb5717" userName="PAOLA PENARANDA BARRIOS" userProvider="AD"/>
      </Event>
      <Event time="2024-09-06T16:33:13.44" id="{0F045FFC-87FD-4A53-8656-D945CF2E934A}">
        <Attribution userId="S::jemendieta@minenergia.gov.co::caacd0ca-2b88-402c-9393-61017310426b" userName="JOHAN ESTEBAN MENDIETA CASTANEDA" userProvider="AD"/>
        <Anchor>
          <Comment id="{A9F135F3-E112-43F5-931A-7FCE3E55DD06}"/>
        </Anchor>
        <SetTitle title="@PAOLA PENARANDA BARRIOS"/>
      </Event>
    </History>
  </Task>
</Tasks>
</file>

<file path=xl/documenttasks/documenttask2.xml><?xml version="1.0" encoding="utf-8"?>
<Tasks xmlns="http://schemas.microsoft.com/office/tasks/2019/documenttasks">
  <Task id="{FF34236E-D151-4A6D-88EC-1B163319D540}">
    <Anchor>
      <Comment id="{8C4C9B2F-A290-49AF-A01A-34E796127E08}"/>
    </Anchor>
    <History>
      <Event time="2024-09-06T16:33:13.44" id="{04A4C79F-4B92-461D-B4FE-A419815F8C5D}">
        <Attribution userId="S::jemendieta@minenergia.gov.co::caacd0ca-2b88-402c-9393-61017310426b" userName="JOHAN ESTEBAN MENDIETA CASTANEDA" userProvider="AD"/>
        <Anchor>
          <Comment id="{8C4C9B2F-A290-49AF-A01A-34E796127E08}"/>
        </Anchor>
        <Create/>
      </Event>
      <Event time="2024-09-06T16:33:13.44" id="{CD007A50-146B-4833-B2A0-A5D9BB65C65F}">
        <Attribution userId="S::jemendieta@minenergia.gov.co::caacd0ca-2b88-402c-9393-61017310426b" userName="JOHAN ESTEBAN MENDIETA CASTANEDA" userProvider="AD"/>
        <Anchor>
          <Comment id="{8C4C9B2F-A290-49AF-A01A-34E796127E08}"/>
        </Anchor>
        <Assign userId="S::PPENARANDA@minenergia.gov.co::ccb5d570-ba1d-4473-b54d-e1a60acb5717" userName="PAOLA PENARANDA BARRIOS" userProvider="AD"/>
      </Event>
      <Event time="2024-09-06T16:33:13.44" id="{0F045FFC-87FD-4A53-8656-D945CF2E934A}">
        <Attribution userId="S::jemendieta@minenergia.gov.co::caacd0ca-2b88-402c-9393-61017310426b" userName="JOHAN ESTEBAN MENDIETA CASTANEDA" userProvider="AD"/>
        <Anchor>
          <Comment id="{8C4C9B2F-A290-49AF-A01A-34E796127E08}"/>
        </Anchor>
        <SetTitle title="@PAOLA PENARANDA BARRIOS"/>
      </Event>
    </History>
  </Task>
</Task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67</xdr:col>
      <xdr:colOff>1095375</xdr:colOff>
      <xdr:row>89</xdr:row>
      <xdr:rowOff>0</xdr:rowOff>
    </xdr:from>
    <xdr:to>
      <xdr:col>70</xdr:col>
      <xdr:colOff>857250</xdr:colOff>
      <xdr:row>108</xdr:row>
      <xdr:rowOff>114300</xdr:rowOff>
    </xdr:to>
    <xdr:graphicFrame macro="">
      <xdr:nvGraphicFramePr>
        <xdr:cNvPr id="4" name="Gráfico 2">
          <a:extLst>
            <a:ext uri="{FF2B5EF4-FFF2-40B4-BE49-F238E27FC236}">
              <a16:creationId xmlns:a16="http://schemas.microsoft.com/office/drawing/2014/main" id="{FBD067D0-457A-F137-A715-BCE6DF1163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733425</xdr:colOff>
      <xdr:row>2</xdr:row>
      <xdr:rowOff>228600</xdr:rowOff>
    </xdr:from>
    <xdr:to>
      <xdr:col>5</xdr:col>
      <xdr:colOff>695325</xdr:colOff>
      <xdr:row>14</xdr:row>
      <xdr:rowOff>85725</xdr:rowOff>
    </xdr:to>
    <xdr:graphicFrame macro="">
      <xdr:nvGraphicFramePr>
        <xdr:cNvPr id="3" name="Gráfico 1">
          <a:extLst>
            <a:ext uri="{FF2B5EF4-FFF2-40B4-BE49-F238E27FC236}">
              <a16:creationId xmlns:a16="http://schemas.microsoft.com/office/drawing/2014/main" id="{35DA23DE-2B87-453D-B185-8839E4DC57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742950</xdr:colOff>
      <xdr:row>16</xdr:row>
      <xdr:rowOff>28575</xdr:rowOff>
    </xdr:from>
    <xdr:to>
      <xdr:col>6</xdr:col>
      <xdr:colOff>0</xdr:colOff>
      <xdr:row>27</xdr:row>
      <xdr:rowOff>76200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A0DA05C-4932-B871-F7C7-3BAF968233A4}"/>
            </a:ext>
            <a:ext uri="{147F2762-F138-4A5C-976F-8EAC2B608ADB}">
              <a16:predDERef xmlns:a16="http://schemas.microsoft.com/office/drawing/2014/main" pred="{35DA23DE-2B87-453D-B185-8839E4DC57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752475</xdr:colOff>
      <xdr:row>2</xdr:row>
      <xdr:rowOff>19050</xdr:rowOff>
    </xdr:from>
    <xdr:to>
      <xdr:col>5</xdr:col>
      <xdr:colOff>742950</xdr:colOff>
      <xdr:row>13</xdr:row>
      <xdr:rowOff>57150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BC4F2F0-E22E-465D-8003-4100F79495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304800</xdr:colOff>
      <xdr:row>26</xdr:row>
      <xdr:rowOff>114300</xdr:rowOff>
    </xdr:from>
    <xdr:to>
      <xdr:col>6</xdr:col>
      <xdr:colOff>447675</xdr:colOff>
      <xdr:row>42</xdr:row>
      <xdr:rowOff>19050</xdr:rowOff>
    </xdr:to>
    <xdr:graphicFrame macro="">
      <xdr:nvGraphicFramePr>
        <xdr:cNvPr id="3" name="Gráfico 4">
          <a:extLst>
            <a:ext uri="{FF2B5EF4-FFF2-40B4-BE49-F238E27FC236}">
              <a16:creationId xmlns:a16="http://schemas.microsoft.com/office/drawing/2014/main" id="{E6242B99-A5A6-4FBF-9754-D426AAE069CC}"/>
            </a:ext>
            <a:ext uri="{147F2762-F138-4A5C-976F-8EAC2B608ADB}">
              <a16:predDERef xmlns:a16="http://schemas.microsoft.com/office/drawing/2014/main" pred="{9BC4F2F0-E22E-465D-8003-4100F79495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180975</xdr:rowOff>
    </xdr:from>
    <xdr:to>
      <xdr:col>9</xdr:col>
      <xdr:colOff>9525</xdr:colOff>
      <xdr:row>16</xdr:row>
      <xdr:rowOff>85725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2323D28-099A-4C13-82D6-DB03E77904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47625</xdr:colOff>
      <xdr:row>2</xdr:row>
      <xdr:rowOff>0</xdr:rowOff>
    </xdr:from>
    <xdr:to>
      <xdr:col>18</xdr:col>
      <xdr:colOff>47625</xdr:colOff>
      <xdr:row>16</xdr:row>
      <xdr:rowOff>95250</xdr:rowOff>
    </xdr:to>
    <xdr:graphicFrame macro="">
      <xdr:nvGraphicFramePr>
        <xdr:cNvPr id="4" name="Gráfico 1">
          <a:extLst>
            <a:ext uri="{FF2B5EF4-FFF2-40B4-BE49-F238E27FC236}">
              <a16:creationId xmlns:a16="http://schemas.microsoft.com/office/drawing/2014/main" id="{FF7B0D4E-3DA6-74C2-F444-EB29EC59956F}"/>
            </a:ext>
            <a:ext uri="{147F2762-F138-4A5C-976F-8EAC2B608ADB}">
              <a16:predDERef xmlns:a16="http://schemas.microsoft.com/office/drawing/2014/main" pred="{F2323D28-099A-4C13-82D6-DB03E77904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AOLA PENARANDA BARRIOS" id="{9F26C28F-A10B-4137-8733-C8720469C841}" userId="PPENARANDA@minenergia.gov.co" providerId="PeoplePicker"/>
  <person displayName="JUAN JOSE ARIAS GUTIERREZ" id="{0EED1C8A-1565-4618-A229-60149D5AB3BC}" userId="S::jjarias@minenergia.gov.co::178229b8-94a5-4a16-be32-e1895ccf7eab" providerId="AD"/>
  <person displayName="EVER MAURICIO PANTOJA NARVAEZ" id="{11667239-FB1B-4736-8F8E-203EF809A2B1}" userId="S::empantoja@minenergia.gov.co::40eaa5aa-1db4-42b3-8169-f74f640f6ccf" providerId="AD"/>
  <person displayName="JOHAN ESTEBAN MENDIETA CASTANEDA" id="{14E14A3A-8E96-4A63-B3D1-6DBC820AE9BC}" userId="S::jemendieta@minenergia.gov.co::caacd0ca-2b88-402c-9393-61017310426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7" dT="2024-09-05T20:59:14.41" personId="{14E14A3A-8E96-4A63-B3D1-6DBC820AE9BC}" id="{DE06AD92-7D15-4DB9-91A5-C9FD118D298A}">
    <text>Se validó hasta 4T2021 con radicado No. 2-2022-024116 y quedó en un Déficit de $20.559.672.577 el cual es absorvido por ENEL COLOMBBIA en cuenta en las cuentas desde el 1T2022 (ENEL COLOMBIA es la fusión de CDENSA y EMGESA y siguieron con el codigo que tenía EMGESA, por eso CODENSA queda cerrada).</text>
  </threadedComment>
  <threadedComment ref="B7" dT="2024-09-05T21:01:40.96" personId="{14E14A3A-8E96-4A63-B3D1-6DBC820AE9BC}" id="{F04F127A-A306-40F1-AC49-D9330AE3CD8D}" parentId="{DE06AD92-7D15-4DB9-91A5-C9FD118D298A}">
    <text>Hay que averiguar los radicados de VF que estén antes de 1T 2021</text>
  </threadedComment>
  <threadedComment ref="B19" dT="2024-09-05T21:25:11.99" personId="{14E14A3A-8E96-4A63-B3D1-6DBC820AE9BC}" id="{45854A26-493C-4F1A-BA5B-54AC6F16321F}">
    <text>Se validó en ceros con corte al Primer Trimestre de 2022 debido a que solo atendia usuarios exentos, se cierra con el radicado 2-2023-031533 del 17 de octubre de 2023, dejo de atender usuarios finales a partir del 2T-2022</text>
  </threadedComment>
  <threadedComment ref="B19" dT="2024-09-05T21:29:51.68" personId="{14E14A3A-8E96-4A63-B3D1-6DBC820AE9BC}" id="{DC7954F2-3F7E-4F80-B9FA-6937E0D3E67B}" parentId="{45854A26-493C-4F1A-BA5B-54AC6F16321F}">
    <text>Hay que buscar los radicados de las validaciones desde 1T 2018 hasta 1T2022</text>
  </threadedComment>
  <threadedComment ref="BG24" dT="2024-09-13T12:06:09.47" personId="{11667239-FB1B-4736-8F8E-203EF809A2B1}" id="{EDCB8AD6-4451-4228-A210-D23D4BE16C8E}">
    <text>Según matriz, aún está en ARGO para revisión.</text>
  </threadedComment>
  <threadedComment ref="BG24" dT="2024-09-13T14:11:35.40" personId="{14E14A3A-8E96-4A63-B3D1-6DBC820AE9BC}" id="{0BDF7FCE-C315-442E-B739-A22B594B9E12}" parentId="{EDCB8AD6-4451-4228-A210-D23D4BE16C8E}">
    <text>Ponerla como validación inicial en ese caso</text>
  </threadedComment>
  <threadedComment ref="BG24" dT="2024-09-13T15:56:55.19" personId="{11667239-FB1B-4736-8F8E-203EF809A2B1}" id="{0F9F3677-9D53-4288-B7C4-4FB07F72040C}" parentId="{EDCB8AD6-4451-4228-A210-D23D4BE16C8E}">
    <text>Listo, 73/74.</text>
  </threadedComment>
  <threadedComment ref="B31" dT="2024-09-10T22:36:14.07" personId="{14E14A3A-8E96-4A63-B3D1-6DBC820AE9BC}" id="{ED745789-32D4-4218-B3C0-9A67B92E8CEC}">
    <text>Quedó cerrada a traves de los radicados 2015075750 (ENERGIA SOCIAL) y 2016005600, 2016026599 (ECA); en FOES, la ultima validación corresponde al radicado 2015073854 (2T-2015) en la cual tienen un valor pendiente por devolver de $33.648.997, mediante los radicados 2015089044 y 2016008761, remiten los comprobantes de las devoluciones del 4T, 1T y 2T de 2015.</text>
  </threadedComment>
  <threadedComment ref="B32" dT="2024-09-10T23:27:17.50" personId="{14E14A3A-8E96-4A63-B3D1-6DBC820AE9BC}" id="{F2D24C85-848A-4E25-98D6-304D65CE04B7}">
    <text>Cuentas cerradas (fueron hasta 4T 2016)- La EEC se fusionó con CODENSA</text>
  </threadedComment>
  <threadedComment ref="B37" dT="2024-09-05T21:10:08.56" personId="{14E14A3A-8E96-4A63-B3D1-6DBC820AE9BC}" id="{BF72C3FC-4B23-4C14-8D40-7317389FB4AF}">
    <text>Se validó en ceros hasta el primer triemstre de 2019 con el radicado 2-2023-011054, yo no atiende usuarios, de hecho ya se liquidó la empresa. Quedó cerrada</text>
  </threadedComment>
  <threadedComment ref="B46" dT="2024-09-10T22:21:51.12" personId="{14E14A3A-8E96-4A63-B3D1-6DBC820AE9BC}" id="{51E0FED7-2B4E-4DDE-AADE-E831C1B3DEC1}">
    <text>Termotasajero fue validada en ceros con radicado No. 2-2022-013386 del 22 de junio de 2022 y ellos enviaron una comunicación con radicado 2018031046 de abril de 2018 en la cual expresan que a partir de enero de 2018 no atienden usuarios.</text>
  </threadedComment>
  <threadedComment ref="B51" dT="2024-09-05T21:06:08.58" personId="{14E14A3A-8E96-4A63-B3D1-6DBC820AE9BC}" id="{D35DA12B-77DD-4ECA-B9D5-67076B727999}">
    <text>La empresa se validó en ceros bajo radicados 2-2022-013293 del 21 de junio de 2022 y 2-2022-016424 del 03 de agosto de 2022. Esta empresa atendió usuarios hasta diciembre de 2019 y el último giro lo efectuaron en enero, así que se les validó hasta el 1T2020.</text>
  </threadedComment>
  <threadedComment ref="B55" dT="2024-09-05T20:57:50.98" personId="{14E14A3A-8E96-4A63-B3D1-6DBC820AE9BC}" id="{4617D016-0CA5-41FF-AA62-0EA0A2A22BEF}">
    <text>Validada en firme en ceros radicado 2-2022-021410, se les ofició pidiendo que no envíen más conciliaciones mienstras no atiendan usuarios subsidiables, contribuyentes o exentos</text>
  </threadedComment>
  <threadedComment ref="B55" dT="2024-09-05T20:58:23.43" personId="{14E14A3A-8E96-4A63-B3D1-6DBC820AE9BC}" id="{58DE89CC-E849-4389-A63E-D92FAC13F845}" parentId="{4617D016-0CA5-41FF-AA62-0EA0A2A22BEF}">
    <text xml:space="preserve">Posteriormente se identificó que si atendian usuarios a partir de 2T 2022
</text>
  </threadedComment>
  <threadedComment ref="B56" dT="2024-09-06T16:33:13.37" personId="{14E14A3A-8E96-4A63-B3D1-6DBC820AE9BC}" id="{A9F135F3-E112-43F5-931A-7FCE3E55DD06}">
    <text xml:space="preserve">@PAOLA PENARANDA BARRIOS  </text>
    <mentions>
      <mention mentionpersonId="{9F26C28F-A10B-4137-8733-C8720469C841}" mentionId="{3A845965-7E56-4E73-BA67-7059BEDB262D}" startIndex="0" length="24"/>
    </mentions>
  </threadedComment>
  <threadedComment ref="B71" dT="2024-09-05T20:50:45.63" personId="{14E14A3A-8E96-4A63-B3D1-6DBC820AE9BC}" id="{DC52DFF0-7F0F-4CE0-87C8-A6B023D2CAC9}">
    <text>Validada en firme en ceros hasta el segundo triemstre de 2022 radicados 2-2022-012134 del 8 de junio de 2022. Su mercado ahora es atendido por la EEP</text>
  </threadedComment>
  <threadedComment ref="B71" dT="2024-09-05T20:54:37.83" personId="{14E14A3A-8E96-4A63-B3D1-6DBC820AE9BC}" id="{03D6D58D-68FB-46F2-A603-C883DC7767B5}" parentId="{DC52DFF0-7F0F-4CE0-87C8-A6B023D2CAC9}">
    <text>Hay que averiguar los radicados de validación de periodos anteriores a 4T 2022 hasta 1T 2018</text>
  </threadedComment>
  <threadedComment ref="B74" dT="2024-09-05T20:45:46.55" personId="{14E14A3A-8E96-4A63-B3D1-6DBC820AE9BC}" id="{05347685-A069-48BC-B816-A957A5E406DA}">
    <text>Hay que buscar el radicado con el que fue validada hasta 4T de 2020</text>
  </threadedComment>
  <threadedComment ref="B78" dT="2024-09-05T21:25:32.35" personId="{14E14A3A-8E96-4A63-B3D1-6DBC820AE9BC}" id="{BE0814E9-76C1-40C6-8D26-17116DBBC932}">
    <text>Validada en firme en ceros radicados 2018018150, 2-2021-025819 y 2-2022-010121, se les ofició pidiendo que no envíen más conciliaciones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J7" dT="2025-05-05T16:46:15.13" personId="{14E14A3A-8E96-4A63-B3D1-6DBC820AE9BC}" id="{719E0709-8FA6-42F4-9EF7-51B35F7F17ED}">
    <text>Inicialmente tenía 26 periodos, pero se actualizó a 34 debido a los alcances a 2023 de AFINIA y CELSIA</text>
  </threadedComment>
  <threadedComment ref="K7" dT="2025-03-27T16:52:25.12" personId="{14E14A3A-8E96-4A63-B3D1-6DBC820AE9BC}" id="{D96A1228-01D8-4D94-BFDC-F5ABA300C609}">
    <text>Se actualizó el valor puesto que se debe hacer alcance a la validación inicial de la vigencia 2023 de Celsia Colombia, y se suman los 4 periodos a las VP1</text>
  </threadedComment>
  <threadedComment ref="K7" dT="2025-05-05T16:45:35.08" personId="{14E14A3A-8E96-4A63-B3D1-6DBC820AE9BC}" id="{2410FF2C-B130-41C6-872C-2565D8868523}" parentId="{D96A1228-01D8-4D94-BFDC-F5ABA300C609}">
    <text>Se actualizó el valor debido a que se debe hacer alcance a la VI de 2023 de AFINIA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B4" dT="2024-09-05T20:57:50.98" personId="{14E14A3A-8E96-4A63-B3D1-6DBC820AE9BC}" id="{35333D77-0742-4928-9C14-2D3E52AB909D}">
    <text>Validada en firme en ceros radicado 2-2022-021410, se les ofició pidiendo que no envíen más conciliaciones mienstras no atiendan usuarios subsidiables, contribuyentes o exentos</text>
  </threadedComment>
  <threadedComment ref="B4" dT="2024-09-05T20:58:23.43" personId="{14E14A3A-8E96-4A63-B3D1-6DBC820AE9BC}" id="{801B1846-BE9C-47CF-BC12-EE20E264CB3D}" parentId="{35333D77-0742-4928-9C14-2D3E52AB909D}">
    <text xml:space="preserve">Posteriormente se identificó que si atendian usuarios a partir de 2T 2022
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B3" dT="2024-09-05T20:45:46.55" personId="{14E14A3A-8E96-4A63-B3D1-6DBC820AE9BC}" id="{6DAD7D91-959A-4D74-A075-C343BEE8A4D4}">
    <text>Hay que buscar el radicado con el que fue validada hasta 4T de 2020</text>
  </threadedComment>
  <threadedComment ref="B4" dT="2024-09-05T20:59:14.41" personId="{14E14A3A-8E96-4A63-B3D1-6DBC820AE9BC}" id="{654CE0D3-74C1-462B-9F2A-697CF6CDBBD9}">
    <text>Se validó hasta 4T2021 con radicado No. 2-2022-024116 y quedó en un Déficit de $20.559.672.577 el cual es absorvido por ENEL COLOMBBIA en cuenta en las cuentas desde el 1T2022 (ENEL COLOMBIA es la fusión de CDENSA y EMGESA y siguieron con el codigo que tenía EMGESA, por eso CODENSA queda cerrada).</text>
  </threadedComment>
  <threadedComment ref="B4" dT="2024-09-05T21:01:40.96" personId="{14E14A3A-8E96-4A63-B3D1-6DBC820AE9BC}" id="{2E046BBA-C7B2-4586-98B9-96A616BD91B6}" parentId="{654CE0D3-74C1-462B-9F2A-697CF6CDBBD9}">
    <text>Hay que averiguar los radicados de VF que estén antes de 1T 2021</text>
  </threadedComment>
  <threadedComment ref="AM4" dT="2024-09-05T21:00:12.15" personId="{14E14A3A-8E96-4A63-B3D1-6DBC820AE9BC}" id="{7DD8E803-1BF2-4ADE-9CA1-D46DFEE0C514}">
    <text xml:space="preserve">Validación en firme de las cuentas de subsidios y contribuciones de solidaridad de la empresa ENEL CODENSA S.A. E.S.P. Primer, Segundo, Tercer y Cuarto Trimestre de 2021. Fondo de Solidaridad para Subsidios y Redistribución de Ingresos MME- FSSRI. Servicio Público Domiciliario de Energía Eléctrica. </text>
  </threadedComment>
  <threadedComment ref="AO4" dT="2024-09-05T21:00:12.15" personId="{14E14A3A-8E96-4A63-B3D1-6DBC820AE9BC}" id="{13D5F81A-2AC8-4142-A84C-82014E921FAA}">
    <text xml:space="preserve">Validación en firme de las cuentas de subsidios y contribuciones de solidaridad de la empresa ENEL CODENSA S.A. E.S.P. Primer, Segundo, Tercer y Cuarto Trimestre de 2021. Fondo de Solidaridad para Subsidios y Redistribución de Ingresos MME- FSSRI. Servicio Público Domiciliario de Energía Eléctrica. </text>
  </threadedComment>
  <threadedComment ref="AQ4" dT="2024-09-05T21:00:12.15" personId="{14E14A3A-8E96-4A63-B3D1-6DBC820AE9BC}" id="{72E4AB9B-B184-4987-A292-EDD58275E9C5}">
    <text xml:space="preserve">Validación en firme de las cuentas de subsidios y contribuciones de solidaridad de la empresa ENEL CODENSA S.A. E.S.P. Primer, Segundo, Tercer y Cuarto Trimestre de 2021. Fondo de Solidaridad para Subsidios y Redistribución de Ingresos MME- FSSRI. Servicio Público Domiciliario de Energía Eléctrica. </text>
  </threadedComment>
  <threadedComment ref="AS4" dT="2024-09-05T21:00:12.15" personId="{14E14A3A-8E96-4A63-B3D1-6DBC820AE9BC}" id="{A0589CD2-269D-4C3D-9DAC-8144A54B630A}">
    <text xml:space="preserve">Validación en firme de las cuentas de subsidios y contribuciones de solidaridad de la empresa ENEL CODENSA S.A. E.S.P. Primer, Segundo, Tercer y Cuarto Trimestre de 2021. Fondo de Solidaridad para Subsidios y Redistribución de Ingresos MME- FSSRI. Servicio Público Domiciliario de Energía Eléctrica. </text>
  </threadedComment>
  <threadedComment ref="B5" dT="2024-09-06T16:33:13.37" personId="{14E14A3A-8E96-4A63-B3D1-6DBC820AE9BC}" id="{8C4C9B2F-A290-49AF-A01A-34E796127E08}">
    <text xml:space="preserve">@PAOLA PENARANDA BARRIOS  </text>
    <mentions>
      <mention mentionpersonId="{9F26C28F-A10B-4137-8733-C8720469C841}" mentionId="{09C9E488-7118-4A34-8DB9-64876E0A8337}" startIndex="0" length="24"/>
    </mentions>
  </threadedComment>
  <threadedComment ref="AJ5" dT="2024-09-13T23:32:53.01" personId="{0EED1C8A-1565-4618-A229-60149D5AB3BC}" id="{76821877-E4AF-437A-82B5-68604BE94476}">
    <text>La empresa presentó conciliación, si bien la electricaribe no aplicó subsidios
ni contribuciones a los usuarios porque ya no prestaba el servicio, ésta recibió por equivocación giros por concepto de contribuciones de otros comercializadores, que debían girarse a las nuevas empresas prestadoras del
servicio en el mercado que atendía ELECTRICARIBE.</text>
  </threadedComment>
  <threadedComment ref="B7" dT="2024-09-10T23:27:17.50" personId="{14E14A3A-8E96-4A63-B3D1-6DBC820AE9BC}" id="{E88A0EA3-74C0-4DCA-9587-223449A48755}">
    <text>Cuentas cerradas (fueron hasta 4T 2016)- La EEC se fusionó con CODENSA</text>
  </threadedComment>
  <threadedComment ref="B8" dT="2024-09-05T21:25:11.99" personId="{14E14A3A-8E96-4A63-B3D1-6DBC820AE9BC}" id="{43426EC4-6B78-4439-94E4-EE9824545915}">
    <text>Se validó en ceros con corte al Primer Trimestre de 2022 debido a que solo atendia usuarios exentos, se cierra con el radicado 2-2023-031533 del 17 de octubre de 2023, dejo de atender usuarios finales a partir del 2T-2022</text>
  </threadedComment>
  <threadedComment ref="B8" dT="2024-09-05T21:29:51.68" personId="{14E14A3A-8E96-4A63-B3D1-6DBC820AE9BC}" id="{BEF43A0F-4FDC-47D9-A876-A3E6BFA527DF}" parentId="{43426EC4-6B78-4439-94E4-EE9824545915}">
    <text>Hay que buscar los radicados de las validaciones desde 1T 2018 hasta 1T2022</text>
  </threadedComment>
  <threadedComment ref="AU8" dT="2024-09-05T21:27:38.26" personId="{14E14A3A-8E96-4A63-B3D1-6DBC820AE9BC}" id="{7F2783DB-12F4-4536-8CBA-B7D4DA01630F}">
    <text xml:space="preserve">Validación en firme de las cuentas de subsidios y contribuciones del FSSRI SIN para el Primer Trimestre de 2022 de la empresa ESANT - servicio público domiciliario de energía eléctrica. </text>
  </threadedComment>
  <threadedComment ref="B9" dT="2024-09-05T20:50:45.63" personId="{14E14A3A-8E96-4A63-B3D1-6DBC820AE9BC}" id="{40AB3DDC-26E8-4181-A17A-2454725139E4}">
    <text>Validada en firme en ceros hasta el segundo triemstre de 2022 radicados 2-2022-012134 del 8 de junio de 2022. Su mercado ahora es atendido por la EEP</text>
  </threadedComment>
  <threadedComment ref="B9" dT="2024-09-05T20:54:37.83" personId="{14E14A3A-8E96-4A63-B3D1-6DBC820AE9BC}" id="{3729CD94-F78B-495F-8F02-E6F47FC50A71}" parentId="{40AB3DDC-26E8-4181-A17A-2454725139E4}">
    <text>Hay que averiguar los radicados de validación de periodos anteriores a 4T 2022 hasta 1T 2018</text>
  </threadedComment>
  <threadedComment ref="B12" dT="2024-09-05T21:25:32.35" personId="{14E14A3A-8E96-4A63-B3D1-6DBC820AE9BC}" id="{691838BE-102F-4DFA-9F8A-D5706EBF8F3F}">
    <text>Validada en firme en ceros radicados 2018018150, 2-2021-025819 y 2-2022-010121, se les ofició pidiendo que no envíen más conciliaciones</text>
  </threadedComment>
  <threadedComment ref="O12" dT="2024-09-05T20:47:38.66" personId="{14E14A3A-8E96-4A63-B3D1-6DBC820AE9BC}" id="{B8FF8712-551C-4FB6-97D8-66A851124470}">
    <text xml:space="preserve">Validación en firme de las cuentas de subsidios y contribuciones de solidaridad para los periodos comprendidos entre el Primer Trimestre de 2018 y el Tercer Trimestre de 2021. Fondo de Solidaridad para Subsidios y Redistribución de Ingresos MME - FSSRI. Servicio Público Domiciliario de Energía Eléctrica. Energía Eficiente - E2. </text>
  </threadedComment>
  <threadedComment ref="AS12" dT="2024-09-05T20:49:58.36" personId="{14E14A3A-8E96-4A63-B3D1-6DBC820AE9BC}" id="{E07A575E-CFB8-49A1-81A8-E9FDA43328AF}">
    <text xml:space="preserve">Validación en firme de las cuentas de subsidios y contribuciones del FSSRI del cuarto trimestre de 2021 y primer trimestre de 2022 empresa Energía Eficiente S.A. E.S.P. -E2. FSSRI. Comunicación de no presentación de más conciliaciones. Servicio público domiciliario de energía eléctrica. </text>
  </threadedComment>
  <threadedComment ref="B13" dT="2024-09-05T21:10:08.56" personId="{14E14A3A-8E96-4A63-B3D1-6DBC820AE9BC}" id="{578077AD-DA7E-4377-8D3A-A92287561D7F}">
    <text>Se validó en ceros hasta el primer triemstre de 2019 con el radicado 2-2023-011054, yo no atiende usuarios, de hecho ya se liquidó la empresa. Quedó cerrada</text>
  </threadedComment>
  <threadedComment ref="O13" dT="2024-09-05T21:10:57.91" personId="{14E14A3A-8E96-4A63-B3D1-6DBC820AE9BC}" id="{45704146-68F5-40DB-8BBA-182EC395005D}">
    <text xml:space="preserve">Validación en firme de las cuentas de subsidios y contribuciones del Fondo de Solidaridad para Subsidios y Redistribución de Ingresos – FSSRI para los períodos del Primer Trimestre de 2017 al Primer Trimestre de 2019 de la empresa ENERCOSTA. Servicio Público Domiciliario de Energía Eléctrica.
</text>
  </threadedComment>
  <threadedComment ref="Q13" dT="2024-09-05T21:10:57.91" personId="{14E14A3A-8E96-4A63-B3D1-6DBC820AE9BC}" id="{4B930FFC-3E79-4942-8352-84F34C49202E}">
    <text xml:space="preserve">Validación en firme de las cuentas de subsidios y contribuciones del Fondo de Solidaridad para Subsidios y Redistribución de Ingresos – FSSRI para los períodos del Primer Trimestre de 2017 al Primer Trimestre de 2019 de la empresa ENERCOSTA. Servicio Público Domiciliario de Energía Eléctrica.
</text>
  </threadedComment>
  <threadedComment ref="S13" dT="2024-09-05T21:10:57.91" personId="{14E14A3A-8E96-4A63-B3D1-6DBC820AE9BC}" id="{71D99831-4B8F-430F-9F34-2B3B095FEA7A}">
    <text xml:space="preserve">Validación en firme de las cuentas de subsidios y contribuciones del Fondo de Solidaridad para Subsidios y Redistribución de Ingresos – FSSRI para los períodos del Primer Trimestre de 2017 al Primer Trimestre de 2019 de la empresa ENERCOSTA. Servicio Público Domiciliario de Energía Eléctrica.
</text>
  </threadedComment>
  <threadedComment ref="U13" dT="2024-09-05T21:10:57.91" personId="{14E14A3A-8E96-4A63-B3D1-6DBC820AE9BC}" id="{55EDE258-5953-4C0D-8A02-D5FBDB6DF491}">
    <text xml:space="preserve">Validación en firme de las cuentas de subsidios y contribuciones del Fondo de Solidaridad para Subsidios y Redistribución de Ingresos – FSSRI para los períodos del Primer Trimestre de 2017 al Primer Trimestre de 2019 de la empresa ENERCOSTA. Servicio Público Domiciliario de Energía Eléctrica.
</text>
  </threadedComment>
  <threadedComment ref="W13" dT="2024-09-05T21:10:57.91" personId="{14E14A3A-8E96-4A63-B3D1-6DBC820AE9BC}" id="{8BD48334-EE0E-4A05-8C8F-CC410C555E8B}">
    <text xml:space="preserve">Validación en firme de las cuentas de subsidios y contribuciones del Fondo de Solidaridad para Subsidios y Redistribución de Ingresos – FSSRI para los períodos del Primer Trimestre de 2017 al Primer Trimestre de 2019 de la empresa ENERCOSTA. Servicio Público Domiciliario de Energía Eléctrica.
</text>
  </threadedComment>
  <threadedComment ref="B14" dT="2024-09-10T22:36:14.07" personId="{14E14A3A-8E96-4A63-B3D1-6DBC820AE9BC}" id="{600695B1-2740-4484-A0B5-DD7C82A35D95}">
    <text>Quedó cerrada a traves de los radicados 2015075750 (ENERGIA SOCIAL) y 2016005600, 2016026599 (ECA); en FOES, la ultima validación corresponde al radicado 2015073854 (2T-2015) en la cual tienen un valor pendiente por devolver de $33.648.997, mediante los radicados 2015089044 y 2016008761, remiten los comprobantes de las devoluciones del 4T, 1T y 2T de 2015.</text>
  </threadedComment>
  <threadedComment ref="B15" dT="2024-09-05T21:06:08.58" personId="{14E14A3A-8E96-4A63-B3D1-6DBC820AE9BC}" id="{5BC742D2-B95E-4061-8EA6-2C9EC1895F6F}">
    <text>La empresa se validó en ceros bajo radicados 2-2022-013293 del 21 de junio de 2022 y 2-2022-016424 del 03 de agosto de 2022. Esta empresa atendió usuarios hasta diciembre de 2019 y el último giro lo efectuaron en enero, así que se les validó hasta el 1T2020.</text>
  </threadedComment>
  <threadedComment ref="O15" dT="2024-09-05T21:07:38.40" personId="{14E14A3A-8E96-4A63-B3D1-6DBC820AE9BC}" id="{0DE04176-00EF-46E1-B5EF-690056D6EDE9}">
    <text xml:space="preserve">Validación en firme de las cuentas de subsidios y contribuciones del Fondo de Solidaridad para Subsidios y Redistribución de Ingresos - FSSRI para los periodos comprendidos entre el Primer Trimestre de 2018 y el Primer Trimestre de 2020 de la empresa PROELÉCTRICA. </text>
  </threadedComment>
  <threadedComment ref="Q15" dT="2024-09-05T21:07:38.40" personId="{14E14A3A-8E96-4A63-B3D1-6DBC820AE9BC}" id="{793A418E-02C9-4799-8F71-8980274F65EE}">
    <text xml:space="preserve">Validación en firme de las cuentas de subsidios y contribuciones del Fondo de Solidaridad para Subsidios y Redistribución de Ingresos - FSSRI para los periodos comprendidos entre el Primer Trimestre de 2018 y el Primer Trimestre de 2020 de la empresa PROELÉCTRICA. </text>
  </threadedComment>
  <threadedComment ref="S15" dT="2024-09-05T21:07:38.40" personId="{14E14A3A-8E96-4A63-B3D1-6DBC820AE9BC}" id="{EB0AEE0A-B3A1-48E5-8F30-58F073A04E1B}">
    <text xml:space="preserve">Validación en firme de las cuentas de subsidios y contribuciones del Fondo de Solidaridad para Subsidios y Redistribución de Ingresos - FSSRI para los periodos comprendidos entre el Primer Trimestre de 2018 y el Primer Trimestre de 2020 de la empresa PROELÉCTRICA. </text>
  </threadedComment>
  <threadedComment ref="U15" dT="2024-09-05T21:07:38.40" personId="{14E14A3A-8E96-4A63-B3D1-6DBC820AE9BC}" id="{357AA6A9-3F20-4D58-9F7C-85FD64FFDB95}">
    <text xml:space="preserve">Validación en firme de las cuentas de subsidios y contribuciones del Fondo de Solidaridad para Subsidios y Redistribución de Ingresos - FSSRI para los periodos comprendidos entre el Primer Trimestre de 2018 y el Primer Trimestre de 2020 de la empresa PROELÉCTRICA. </text>
  </threadedComment>
  <threadedComment ref="W15" dT="2024-09-05T21:07:38.40" personId="{14E14A3A-8E96-4A63-B3D1-6DBC820AE9BC}" id="{00383C5C-C0BB-40E9-BC9C-EC81D23F2464}">
    <text xml:space="preserve">Validación en firme de las cuentas de subsidios y contribuciones del Fondo de Solidaridad para Subsidios y Redistribución de Ingresos - FSSRI para los periodos comprendidos entre el Primer Trimestre de 2018 y el Primer Trimestre de 2020 de la empresa PROELÉCTRICA. </text>
  </threadedComment>
  <threadedComment ref="Y15" dT="2024-09-05T21:07:38.40" personId="{14E14A3A-8E96-4A63-B3D1-6DBC820AE9BC}" id="{833C3A1A-FB1F-4C78-94C1-41D26AFFBB12}">
    <text xml:space="preserve">Validación en firme de las cuentas de subsidios y contribuciones del Fondo de Solidaridad para Subsidios y Redistribución de Ingresos - FSSRI para los periodos comprendidos entre el Primer Trimestre de 2018 y el Primer Trimestre de 2020 de la empresa PROELÉCTRICA. </text>
  </threadedComment>
  <threadedComment ref="AA15" dT="2024-09-05T21:07:38.40" personId="{14E14A3A-8E96-4A63-B3D1-6DBC820AE9BC}" id="{F500866C-C2CF-48CB-A1E6-29ED75AC5AB6}">
    <text xml:space="preserve">Validación en firme de las cuentas de subsidios y contribuciones del Fondo de Solidaridad para Subsidios y Redistribución de Ingresos - FSSRI para los periodos comprendidos entre el Primer Trimestre de 2018 y el Primer Trimestre de 2020 de la empresa PROELÉCTRICA. </text>
  </threadedComment>
  <threadedComment ref="AC15" dT="2024-09-05T21:07:38.40" personId="{14E14A3A-8E96-4A63-B3D1-6DBC820AE9BC}" id="{CA5BA082-C40D-401E-BE5F-A9A63CCE3F4B}">
    <text xml:space="preserve">Validación en firme de las cuentas de subsidios y contribuciones del Fondo de Solidaridad para Subsidios y Redistribución de Ingresos - FSSRI para los periodos comprendidos entre el Primer Trimestre de 2018 y el Primer Trimestre de 2020 de la empresa PROELÉCTRICA. </text>
  </threadedComment>
  <threadedComment ref="AE15" dT="2024-09-05T21:07:38.40" personId="{14E14A3A-8E96-4A63-B3D1-6DBC820AE9BC}" id="{5F01B515-55E2-4629-B324-6083601B1279}">
    <text xml:space="preserve">Validación en firme de las cuentas de subsidios y contribuciones del Fondo de Solidaridad para Subsidios y Redistribución de Ingresos - FSSRI para los periodos comprendidos entre el Primer Trimestre de 2018 y el Primer Trimestre de 2020 de la empresa PROELÉCTRICA. </text>
  </threadedComment>
  <threadedComment ref="B16" dT="2024-09-10T22:21:51.12" personId="{14E14A3A-8E96-4A63-B3D1-6DBC820AE9BC}" id="{82DD2CA2-4632-4F4E-A1B3-7ED316D46FBA}">
    <text>Termotasajero fue validada en ceros con radicado No. 2-2022-013386 del 22 de junio de 2022 y ellos enviaron una comunicación con radicado 2018031046 de abril de 2018 en la cual expresan que a partir de enero de 2018 no atienden usuarios.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B19" dT="2024-09-10T22:33:06.22" personId="{14E14A3A-8E96-4A63-B3D1-6DBC820AE9BC}" id="{9D0CFFD7-CDCD-46DF-B8D2-4B044BD7F6C3}">
    <text xml:space="preserve">Esta creo es GENERSA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microsoft.com/office/2019/04/relationships/documenttask" Target="../documenttasks/documenttask1.xml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void(0)" TargetMode="External"/><Relationship Id="rId13" Type="http://schemas.openxmlformats.org/officeDocument/2006/relationships/hyperlink" Target="javascript:void(0)" TargetMode="External"/><Relationship Id="rId18" Type="http://schemas.openxmlformats.org/officeDocument/2006/relationships/hyperlink" Target="javascript:void(0)" TargetMode="External"/><Relationship Id="rId26" Type="http://schemas.openxmlformats.org/officeDocument/2006/relationships/vmlDrawing" Target="../drawings/vmlDrawing4.vml"/><Relationship Id="rId3" Type="http://schemas.openxmlformats.org/officeDocument/2006/relationships/hyperlink" Target="javascript:void(0)" TargetMode="External"/><Relationship Id="rId21" Type="http://schemas.openxmlformats.org/officeDocument/2006/relationships/hyperlink" Target="javascript:void(0)" TargetMode="External"/><Relationship Id="rId7" Type="http://schemas.openxmlformats.org/officeDocument/2006/relationships/hyperlink" Target="javascript:void(0)" TargetMode="External"/><Relationship Id="rId12" Type="http://schemas.openxmlformats.org/officeDocument/2006/relationships/hyperlink" Target="javascript:void(0)" TargetMode="External"/><Relationship Id="rId17" Type="http://schemas.openxmlformats.org/officeDocument/2006/relationships/hyperlink" Target="javascript:void(0)" TargetMode="External"/><Relationship Id="rId25" Type="http://schemas.openxmlformats.org/officeDocument/2006/relationships/printerSettings" Target="../printerSettings/printerSettings2.bin"/><Relationship Id="rId2" Type="http://schemas.openxmlformats.org/officeDocument/2006/relationships/hyperlink" Target="javascript:void(0)" TargetMode="External"/><Relationship Id="rId16" Type="http://schemas.openxmlformats.org/officeDocument/2006/relationships/hyperlink" Target="javascript:void(0)" TargetMode="External"/><Relationship Id="rId20" Type="http://schemas.openxmlformats.org/officeDocument/2006/relationships/hyperlink" Target="javascript:void(0)" TargetMode="External"/><Relationship Id="rId1" Type="http://schemas.openxmlformats.org/officeDocument/2006/relationships/hyperlink" Target="javascript:void(0)" TargetMode="External"/><Relationship Id="rId6" Type="http://schemas.openxmlformats.org/officeDocument/2006/relationships/hyperlink" Target="javascript:void(0)" TargetMode="External"/><Relationship Id="rId11" Type="http://schemas.openxmlformats.org/officeDocument/2006/relationships/hyperlink" Target="javascript:void(0)" TargetMode="External"/><Relationship Id="rId24" Type="http://schemas.openxmlformats.org/officeDocument/2006/relationships/hyperlink" Target="javascript:void(0)" TargetMode="External"/><Relationship Id="rId5" Type="http://schemas.openxmlformats.org/officeDocument/2006/relationships/hyperlink" Target="javascript:void(0)" TargetMode="External"/><Relationship Id="rId15" Type="http://schemas.openxmlformats.org/officeDocument/2006/relationships/hyperlink" Target="javascript:void(0)" TargetMode="External"/><Relationship Id="rId23" Type="http://schemas.openxmlformats.org/officeDocument/2006/relationships/hyperlink" Target="javascript:void(0)" TargetMode="External"/><Relationship Id="rId10" Type="http://schemas.openxmlformats.org/officeDocument/2006/relationships/hyperlink" Target="javascript:void(0)" TargetMode="External"/><Relationship Id="rId19" Type="http://schemas.openxmlformats.org/officeDocument/2006/relationships/hyperlink" Target="javascript:void(0)" TargetMode="External"/><Relationship Id="rId4" Type="http://schemas.openxmlformats.org/officeDocument/2006/relationships/hyperlink" Target="javascript:void(0)" TargetMode="External"/><Relationship Id="rId9" Type="http://schemas.openxmlformats.org/officeDocument/2006/relationships/hyperlink" Target="javascript:void(0)" TargetMode="External"/><Relationship Id="rId14" Type="http://schemas.openxmlformats.org/officeDocument/2006/relationships/hyperlink" Target="javascript:void(0)" TargetMode="External"/><Relationship Id="rId22" Type="http://schemas.openxmlformats.org/officeDocument/2006/relationships/hyperlink" Target="javascript:void(0)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Relationship Id="rId5" Type="http://schemas.microsoft.com/office/2019/04/relationships/documenttask" Target="../documenttasks/documenttask2.xml"/><Relationship Id="rId4" Type="http://schemas.microsoft.com/office/2017/10/relationships/threadedComment" Target="../threadedComments/threadedComment4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52CAD-906C-4A4B-9FD2-DEC54E280E81}">
  <sheetPr>
    <tabColor rgb="FF92D050"/>
  </sheetPr>
  <dimension ref="A1:BY119"/>
  <sheetViews>
    <sheetView showGridLines="0" zoomScale="80" zoomScaleNormal="80" workbookViewId="0">
      <pane xSplit="8" ySplit="2" topLeftCell="I57" activePane="bottomRight" state="frozen"/>
      <selection pane="bottomRight" activeCell="H56" sqref="H56"/>
      <selection pane="bottomLeft" activeCell="A3" sqref="A3"/>
      <selection pane="topRight" activeCell="I1" sqref="I1"/>
    </sheetView>
  </sheetViews>
  <sheetFormatPr defaultColWidth="14.42578125" defaultRowHeight="10.5" customHeight="1" outlineLevelCol="1"/>
  <cols>
    <col min="1" max="1" width="5.28515625" style="35" customWidth="1"/>
    <col min="2" max="2" width="38.140625" style="35" customWidth="1"/>
    <col min="3" max="3" width="8" style="35" customWidth="1"/>
    <col min="4" max="4" width="12.85546875" style="35" hidden="1" customWidth="1"/>
    <col min="5" max="5" width="10.140625" style="35" hidden="1" customWidth="1"/>
    <col min="6" max="6" width="5.42578125" style="35" hidden="1" customWidth="1"/>
    <col min="7" max="7" width="20.85546875" style="35" hidden="1" customWidth="1"/>
    <col min="8" max="8" width="18.85546875" style="35" customWidth="1"/>
    <col min="9" max="9" width="7.140625" style="35" customWidth="1" outlineLevel="1"/>
    <col min="10" max="10" width="4.28515625" style="35" customWidth="1" outlineLevel="1"/>
    <col min="11" max="11" width="9.28515625" style="35" hidden="1" customWidth="1" outlineLevel="1"/>
    <col min="12" max="12" width="11.42578125" style="35" hidden="1" customWidth="1" outlineLevel="1"/>
    <col min="13" max="16" width="10.7109375" style="35" hidden="1" customWidth="1" outlineLevel="1"/>
    <col min="17" max="17" width="13.7109375" style="35" hidden="1" customWidth="1" outlineLevel="1"/>
    <col min="18" max="18" width="19" style="35" hidden="1" customWidth="1" outlineLevel="1"/>
    <col min="19" max="19" width="12.42578125" style="35" bestFit="1" customWidth="1" outlineLevel="1"/>
    <col min="20" max="20" width="19" style="35" bestFit="1" customWidth="1" outlineLevel="1"/>
    <col min="21" max="21" width="12.42578125" style="35" bestFit="1" customWidth="1" outlineLevel="1"/>
    <col min="22" max="22" width="19" style="35" bestFit="1" customWidth="1" outlineLevel="1"/>
    <col min="23" max="23" width="12.42578125" style="35" bestFit="1" customWidth="1" outlineLevel="1"/>
    <col min="24" max="24" width="19" style="35" bestFit="1" customWidth="1" outlineLevel="1"/>
    <col min="25" max="25" width="12.42578125" style="35" bestFit="1" customWidth="1" outlineLevel="1"/>
    <col min="26" max="26" width="19" style="35" bestFit="1" customWidth="1" outlineLevel="1"/>
    <col min="27" max="27" width="10.7109375" style="35" bestFit="1" customWidth="1" outlineLevel="1"/>
    <col min="28" max="28" width="17.85546875" style="35" bestFit="1" customWidth="1" outlineLevel="1"/>
    <col min="29" max="29" width="10.7109375" style="35" bestFit="1" customWidth="1" outlineLevel="1"/>
    <col min="30" max="30" width="19" style="35" bestFit="1" customWidth="1" outlineLevel="1"/>
    <col min="31" max="31" width="10.7109375" style="35" bestFit="1" customWidth="1" outlineLevel="1"/>
    <col min="32" max="32" width="17.85546875" style="35" bestFit="1" customWidth="1" outlineLevel="1"/>
    <col min="33" max="33" width="10.7109375" style="35" bestFit="1" customWidth="1" outlineLevel="1"/>
    <col min="34" max="34" width="19" style="35" bestFit="1" customWidth="1" outlineLevel="1"/>
    <col min="35" max="35" width="10.7109375" style="35" bestFit="1" customWidth="1" outlineLevel="1"/>
    <col min="36" max="36" width="27.28515625" style="35" bestFit="1" customWidth="1" outlineLevel="1"/>
    <col min="37" max="37" width="10.7109375" style="35" bestFit="1" customWidth="1" outlineLevel="1"/>
    <col min="38" max="38" width="22.28515625" style="35" customWidth="1" outlineLevel="1"/>
    <col min="39" max="39" width="10.7109375" style="35" bestFit="1" customWidth="1" outlineLevel="1"/>
    <col min="40" max="40" width="11.5703125" style="35" customWidth="1" outlineLevel="1"/>
    <col min="41" max="41" width="10.7109375" style="35" bestFit="1" customWidth="1" outlineLevel="1"/>
    <col min="42" max="42" width="14" style="35" customWidth="1" outlineLevel="1"/>
    <col min="43" max="43" width="9.42578125" style="35" customWidth="1" outlineLevel="1"/>
    <col min="44" max="44" width="11" style="35" customWidth="1" outlineLevel="1"/>
    <col min="45" max="45" width="11.28515625" style="35" bestFit="1" customWidth="1" outlineLevel="1"/>
    <col min="46" max="47" width="9.85546875" style="35" customWidth="1" outlineLevel="1"/>
    <col min="48" max="48" width="19" style="35" bestFit="1" customWidth="1" outlineLevel="1"/>
    <col min="49" max="49" width="11.28515625" style="35" bestFit="1" customWidth="1" outlineLevel="1"/>
    <col min="50" max="50" width="19" style="35" bestFit="1" customWidth="1" outlineLevel="1"/>
    <col min="51" max="51" width="11.28515625" style="35" bestFit="1" customWidth="1" outlineLevel="1"/>
    <col min="52" max="52" width="19" style="35" bestFit="1" customWidth="1" outlineLevel="1"/>
    <col min="53" max="53" width="11.28515625" style="35" bestFit="1" customWidth="1" outlineLevel="1"/>
    <col min="54" max="54" width="15.7109375" style="35" customWidth="1" outlineLevel="1"/>
    <col min="55" max="55" width="11.28515625" style="35" bestFit="1" customWidth="1" outlineLevel="1"/>
    <col min="56" max="56" width="14" style="35" customWidth="1" outlineLevel="1"/>
    <col min="57" max="57" width="11.28515625" style="35" bestFit="1" customWidth="1" outlineLevel="1"/>
    <col min="58" max="58" width="14" style="35" customWidth="1" outlineLevel="1"/>
    <col min="59" max="59" width="11.28515625" style="35" bestFit="1" customWidth="1" outlineLevel="1"/>
    <col min="60" max="60" width="14.7109375" style="35" customWidth="1" outlineLevel="1"/>
    <col min="61" max="61" width="11.28515625" style="35" bestFit="1" customWidth="1" outlineLevel="1"/>
    <col min="62" max="62" width="13" style="35" customWidth="1" outlineLevel="1"/>
    <col min="63" max="63" width="11.28515625" style="35" bestFit="1" customWidth="1" outlineLevel="1"/>
    <col min="64" max="64" width="13.5703125" style="35" customWidth="1" outlineLevel="1"/>
    <col min="65" max="65" width="11.28515625" style="35" bestFit="1" customWidth="1" outlineLevel="1"/>
    <col min="66" max="66" width="12.5703125" style="35" customWidth="1" outlineLevel="1"/>
    <col min="67" max="67" width="11.28515625" style="35" bestFit="1" customWidth="1" outlineLevel="1"/>
    <col min="68" max="68" width="14.7109375" style="35" customWidth="1" outlineLevel="1"/>
    <col min="69" max="69" width="11.28515625" style="35" bestFit="1" customWidth="1" outlineLevel="1"/>
    <col min="70" max="70" width="13.7109375" style="35" customWidth="1" outlineLevel="1"/>
    <col min="71" max="71" width="13.42578125" style="35" customWidth="1" outlineLevel="1"/>
    <col min="72" max="72" width="19.85546875" style="26" customWidth="1"/>
    <col min="73" max="73" width="14.42578125" style="26" customWidth="1"/>
    <col min="74" max="74" width="11.7109375" style="26" customWidth="1"/>
    <col min="75" max="75" width="12.140625" style="26" customWidth="1"/>
    <col min="76" max="76" width="12.42578125" style="26" customWidth="1"/>
    <col min="77" max="77" width="9" style="26" customWidth="1"/>
    <col min="78" max="78" width="16.5703125" style="26" customWidth="1"/>
    <col min="79" max="79" width="14.42578125" style="26"/>
    <col min="80" max="80" width="15.28515625" style="26" customWidth="1"/>
    <col min="81" max="16384" width="14.42578125" style="26"/>
  </cols>
  <sheetData>
    <row r="1" spans="1:74" ht="10.5" customHeight="1">
      <c r="A1" s="26"/>
      <c r="B1" s="26"/>
      <c r="C1" s="26"/>
      <c r="D1" s="26"/>
      <c r="E1" s="26"/>
      <c r="F1" s="26"/>
      <c r="G1" s="26"/>
      <c r="H1" s="26"/>
      <c r="I1" s="27"/>
      <c r="J1" s="26"/>
      <c r="K1" s="762" t="s">
        <v>0</v>
      </c>
      <c r="L1" s="762"/>
      <c r="M1" s="763" t="s">
        <v>1</v>
      </c>
      <c r="N1" s="763"/>
      <c r="O1" s="762" t="s">
        <v>2</v>
      </c>
      <c r="P1" s="762"/>
      <c r="Q1" s="763" t="s">
        <v>3</v>
      </c>
      <c r="R1" s="763"/>
      <c r="S1" s="764" t="s">
        <v>4</v>
      </c>
      <c r="T1" s="764"/>
      <c r="U1" s="761" t="s">
        <v>5</v>
      </c>
      <c r="V1" s="761"/>
      <c r="W1" s="764" t="s">
        <v>6</v>
      </c>
      <c r="X1" s="764"/>
      <c r="Y1" s="761" t="s">
        <v>7</v>
      </c>
      <c r="Z1" s="761"/>
      <c r="AA1" s="764" t="s">
        <v>8</v>
      </c>
      <c r="AB1" s="764"/>
      <c r="AC1" s="761" t="s">
        <v>9</v>
      </c>
      <c r="AD1" s="761"/>
      <c r="AE1" s="764" t="s">
        <v>10</v>
      </c>
      <c r="AF1" s="764"/>
      <c r="AG1" s="761" t="s">
        <v>11</v>
      </c>
      <c r="AH1" s="761"/>
      <c r="AI1" s="764" t="s">
        <v>12</v>
      </c>
      <c r="AJ1" s="764"/>
      <c r="AK1" s="761" t="s">
        <v>13</v>
      </c>
      <c r="AL1" s="761"/>
      <c r="AM1" s="764" t="s">
        <v>14</v>
      </c>
      <c r="AN1" s="764"/>
      <c r="AO1" s="761" t="s">
        <v>15</v>
      </c>
      <c r="AP1" s="761"/>
      <c r="AQ1" s="764" t="s">
        <v>16</v>
      </c>
      <c r="AR1" s="764"/>
      <c r="AS1" s="761" t="s">
        <v>17</v>
      </c>
      <c r="AT1" s="761"/>
      <c r="AU1" s="764" t="s">
        <v>18</v>
      </c>
      <c r="AV1" s="764"/>
      <c r="AW1" s="761" t="s">
        <v>19</v>
      </c>
      <c r="AX1" s="761"/>
      <c r="AY1" s="764" t="s">
        <v>20</v>
      </c>
      <c r="AZ1" s="764"/>
      <c r="BA1" s="761" t="s">
        <v>21</v>
      </c>
      <c r="BB1" s="761"/>
      <c r="BC1" s="764" t="s">
        <v>22</v>
      </c>
      <c r="BD1" s="764"/>
      <c r="BE1" s="761" t="s">
        <v>23</v>
      </c>
      <c r="BF1" s="761"/>
      <c r="BG1" s="764" t="s">
        <v>24</v>
      </c>
      <c r="BH1" s="764"/>
      <c r="BI1" s="761" t="s">
        <v>25</v>
      </c>
      <c r="BJ1" s="761"/>
      <c r="BK1" s="764" t="s">
        <v>26</v>
      </c>
      <c r="BL1" s="764"/>
      <c r="BM1" s="761" t="s">
        <v>27</v>
      </c>
      <c r="BN1" s="761"/>
      <c r="BO1" s="764" t="s">
        <v>28</v>
      </c>
      <c r="BP1" s="764"/>
      <c r="BQ1" s="761" t="s">
        <v>29</v>
      </c>
      <c r="BR1" s="761"/>
      <c r="BS1" s="27"/>
      <c r="BT1" s="27"/>
    </row>
    <row r="2" spans="1:74" ht="25.15" customHeight="1">
      <c r="A2" s="45" t="s">
        <v>30</v>
      </c>
      <c r="B2" s="45" t="s">
        <v>31</v>
      </c>
      <c r="C2" s="46" t="s">
        <v>32</v>
      </c>
      <c r="D2" s="45" t="s">
        <v>33</v>
      </c>
      <c r="E2" s="45" t="s">
        <v>34</v>
      </c>
      <c r="F2" s="45" t="s">
        <v>35</v>
      </c>
      <c r="G2" s="45" t="s">
        <v>36</v>
      </c>
      <c r="H2" s="45" t="s">
        <v>37</v>
      </c>
      <c r="I2" s="46" t="s">
        <v>38</v>
      </c>
      <c r="J2" s="46" t="s">
        <v>39</v>
      </c>
      <c r="K2" s="47" t="s">
        <v>40</v>
      </c>
      <c r="L2" s="47" t="s">
        <v>41</v>
      </c>
      <c r="M2" s="47" t="s">
        <v>40</v>
      </c>
      <c r="N2" s="47" t="s">
        <v>41</v>
      </c>
      <c r="O2" s="47" t="s">
        <v>40</v>
      </c>
      <c r="P2" s="47" t="s">
        <v>41</v>
      </c>
      <c r="Q2" s="47" t="s">
        <v>40</v>
      </c>
      <c r="R2" s="47" t="s">
        <v>41</v>
      </c>
      <c r="S2" s="47" t="s">
        <v>40</v>
      </c>
      <c r="T2" s="47" t="s">
        <v>41</v>
      </c>
      <c r="U2" s="47" t="s">
        <v>40</v>
      </c>
      <c r="V2" s="47" t="s">
        <v>41</v>
      </c>
      <c r="W2" s="47" t="s">
        <v>40</v>
      </c>
      <c r="X2" s="47" t="s">
        <v>41</v>
      </c>
      <c r="Y2" s="47" t="s">
        <v>40</v>
      </c>
      <c r="Z2" s="47" t="s">
        <v>41</v>
      </c>
      <c r="AA2" s="47" t="s">
        <v>40</v>
      </c>
      <c r="AB2" s="47" t="s">
        <v>41</v>
      </c>
      <c r="AC2" s="47" t="s">
        <v>40</v>
      </c>
      <c r="AD2" s="47" t="s">
        <v>41</v>
      </c>
      <c r="AE2" s="47" t="s">
        <v>40</v>
      </c>
      <c r="AF2" s="47" t="s">
        <v>41</v>
      </c>
      <c r="AG2" s="47" t="s">
        <v>40</v>
      </c>
      <c r="AH2" s="47" t="s">
        <v>41</v>
      </c>
      <c r="AI2" s="47" t="s">
        <v>40</v>
      </c>
      <c r="AJ2" s="47" t="s">
        <v>41</v>
      </c>
      <c r="AK2" s="47" t="s">
        <v>40</v>
      </c>
      <c r="AL2" s="47" t="s">
        <v>41</v>
      </c>
      <c r="AM2" s="47" t="s">
        <v>40</v>
      </c>
      <c r="AN2" s="47" t="s">
        <v>41</v>
      </c>
      <c r="AO2" s="47" t="s">
        <v>40</v>
      </c>
      <c r="AP2" s="47" t="s">
        <v>41</v>
      </c>
      <c r="AQ2" s="47" t="s">
        <v>40</v>
      </c>
      <c r="AR2" s="47" t="s">
        <v>41</v>
      </c>
      <c r="AS2" s="47" t="s">
        <v>40</v>
      </c>
      <c r="AT2" s="47" t="s">
        <v>41</v>
      </c>
      <c r="AU2" s="47" t="s">
        <v>40</v>
      </c>
      <c r="AV2" s="47" t="s">
        <v>41</v>
      </c>
      <c r="AW2" s="47" t="s">
        <v>40</v>
      </c>
      <c r="AX2" s="47" t="s">
        <v>41</v>
      </c>
      <c r="AY2" s="47" t="s">
        <v>40</v>
      </c>
      <c r="AZ2" s="47" t="s">
        <v>41</v>
      </c>
      <c r="BA2" s="47" t="s">
        <v>40</v>
      </c>
      <c r="BB2" s="47" t="s">
        <v>41</v>
      </c>
      <c r="BC2" s="47" t="s">
        <v>40</v>
      </c>
      <c r="BD2" s="47" t="s">
        <v>41</v>
      </c>
      <c r="BE2" s="47" t="s">
        <v>40</v>
      </c>
      <c r="BF2" s="47" t="s">
        <v>41</v>
      </c>
      <c r="BG2" s="47" t="s">
        <v>40</v>
      </c>
      <c r="BH2" s="47" t="s">
        <v>41</v>
      </c>
      <c r="BI2" s="47" t="s">
        <v>40</v>
      </c>
      <c r="BJ2" s="47" t="s">
        <v>41</v>
      </c>
      <c r="BK2" s="47" t="s">
        <v>40</v>
      </c>
      <c r="BL2" s="47" t="s">
        <v>41</v>
      </c>
      <c r="BM2" s="47" t="s">
        <v>40</v>
      </c>
      <c r="BN2" s="47" t="s">
        <v>41</v>
      </c>
      <c r="BO2" s="47" t="s">
        <v>40</v>
      </c>
      <c r="BP2" s="47" t="s">
        <v>41</v>
      </c>
      <c r="BQ2" s="47" t="s">
        <v>40</v>
      </c>
      <c r="BR2" s="47" t="s">
        <v>41</v>
      </c>
      <c r="BS2" s="142" t="s">
        <v>42</v>
      </c>
      <c r="BT2" s="142" t="s">
        <v>43</v>
      </c>
      <c r="BU2" s="141" t="s">
        <v>44</v>
      </c>
      <c r="BV2" s="163" t="s">
        <v>45</v>
      </c>
    </row>
    <row r="3" spans="1:74" ht="10.5" customHeight="1">
      <c r="A3" s="43">
        <v>1</v>
      </c>
      <c r="B3" s="49" t="s">
        <v>46</v>
      </c>
      <c r="C3" s="50">
        <v>1241</v>
      </c>
      <c r="D3" s="51" t="s">
        <v>47</v>
      </c>
      <c r="E3" s="52" t="s">
        <v>48</v>
      </c>
      <c r="F3" s="53" t="s">
        <v>49</v>
      </c>
      <c r="G3" s="53" t="s">
        <v>49</v>
      </c>
      <c r="H3" s="53" t="s">
        <v>49</v>
      </c>
      <c r="I3" s="54" t="s">
        <v>50</v>
      </c>
      <c r="J3" s="55" t="s">
        <v>51</v>
      </c>
      <c r="K3" s="104" t="s">
        <v>45</v>
      </c>
      <c r="L3" s="43"/>
      <c r="M3" s="104" t="s">
        <v>45</v>
      </c>
      <c r="N3" s="43"/>
      <c r="O3" s="104" t="s">
        <v>45</v>
      </c>
      <c r="P3" s="43"/>
      <c r="Q3" s="104" t="s">
        <v>45</v>
      </c>
      <c r="R3" s="43"/>
      <c r="S3" s="141" t="s">
        <v>44</v>
      </c>
      <c r="T3" s="94" t="s">
        <v>52</v>
      </c>
      <c r="U3" s="141" t="s">
        <v>44</v>
      </c>
      <c r="V3" s="94" t="s">
        <v>52</v>
      </c>
      <c r="W3" s="141" t="s">
        <v>44</v>
      </c>
      <c r="X3" s="94" t="s">
        <v>52</v>
      </c>
      <c r="Y3" s="141" t="s">
        <v>44</v>
      </c>
      <c r="Z3" s="94" t="s">
        <v>52</v>
      </c>
      <c r="AA3" s="141" t="s">
        <v>44</v>
      </c>
      <c r="AB3" s="94" t="s">
        <v>52</v>
      </c>
      <c r="AC3" s="141" t="s">
        <v>44</v>
      </c>
      <c r="AD3" s="94" t="s">
        <v>52</v>
      </c>
      <c r="AE3" s="141" t="s">
        <v>44</v>
      </c>
      <c r="AF3" s="94" t="s">
        <v>52</v>
      </c>
      <c r="AG3" s="141" t="s">
        <v>44</v>
      </c>
      <c r="AH3" s="94" t="s">
        <v>52</v>
      </c>
      <c r="AI3" s="141" t="s">
        <v>44</v>
      </c>
      <c r="AJ3" s="94" t="s">
        <v>52</v>
      </c>
      <c r="AK3" s="141" t="s">
        <v>44</v>
      </c>
      <c r="AL3" s="94" t="s">
        <v>52</v>
      </c>
      <c r="AM3" s="141" t="s">
        <v>44</v>
      </c>
      <c r="AN3" s="94" t="s">
        <v>52</v>
      </c>
      <c r="AO3" s="141" t="s">
        <v>44</v>
      </c>
      <c r="AP3" s="94" t="s">
        <v>52</v>
      </c>
      <c r="AQ3" s="141" t="s">
        <v>44</v>
      </c>
      <c r="AR3" s="94" t="s">
        <v>52</v>
      </c>
      <c r="AS3" s="141" t="s">
        <v>44</v>
      </c>
      <c r="AT3" s="94" t="s">
        <v>52</v>
      </c>
      <c r="AU3" s="141" t="s">
        <v>44</v>
      </c>
      <c r="AV3" s="94" t="s">
        <v>52</v>
      </c>
      <c r="AW3" s="141" t="s">
        <v>44</v>
      </c>
      <c r="AX3" s="94" t="s">
        <v>52</v>
      </c>
      <c r="AY3" s="43" t="s">
        <v>43</v>
      </c>
      <c r="AZ3" s="43"/>
      <c r="BA3" s="43" t="s">
        <v>43</v>
      </c>
      <c r="BB3" s="43"/>
      <c r="BC3" s="43" t="s">
        <v>43</v>
      </c>
      <c r="BD3" s="43"/>
      <c r="BE3" s="43" t="s">
        <v>43</v>
      </c>
      <c r="BF3" s="43"/>
      <c r="BG3" s="43" t="s">
        <v>43</v>
      </c>
      <c r="BH3" s="43"/>
      <c r="BI3" s="43" t="s">
        <v>43</v>
      </c>
      <c r="BJ3" s="43"/>
      <c r="BK3" s="43" t="s">
        <v>43</v>
      </c>
      <c r="BL3" s="43"/>
      <c r="BM3" s="43" t="s">
        <v>43</v>
      </c>
      <c r="BN3" s="43"/>
      <c r="BO3" s="43" t="s">
        <v>43</v>
      </c>
      <c r="BP3" s="43"/>
      <c r="BQ3" s="43" t="s">
        <v>43</v>
      </c>
      <c r="BR3" s="43"/>
      <c r="BS3" s="43">
        <f t="shared" ref="BS3:BS34" si="0">COUNTIF(S3:BR3,"N.A.")</f>
        <v>0</v>
      </c>
      <c r="BT3" s="43">
        <f t="shared" ref="BT3:BT34" si="1">COUNTIF(S3:BR3,"VP")</f>
        <v>10</v>
      </c>
      <c r="BU3" s="43">
        <f t="shared" ref="BU3:BU34" si="2">COUNTIF(S3:BR3,"OK")</f>
        <v>16</v>
      </c>
      <c r="BV3" s="43">
        <f t="shared" ref="BV3:BV34" si="3">COUNTIF(S3:BR3,"PENDIENTE")</f>
        <v>0</v>
      </c>
    </row>
    <row r="4" spans="1:74" ht="10.5" customHeight="1">
      <c r="A4" s="43">
        <v>2</v>
      </c>
      <c r="B4" s="49" t="s">
        <v>53</v>
      </c>
      <c r="C4" s="50">
        <v>1421</v>
      </c>
      <c r="D4" s="56"/>
      <c r="E4" s="57" t="s">
        <v>54</v>
      </c>
      <c r="F4" s="58" t="s">
        <v>55</v>
      </c>
      <c r="G4" s="53" t="s">
        <v>49</v>
      </c>
      <c r="H4" s="53" t="s">
        <v>49</v>
      </c>
      <c r="I4" s="54" t="s">
        <v>50</v>
      </c>
      <c r="J4" s="55" t="s">
        <v>56</v>
      </c>
      <c r="K4" s="43" t="s">
        <v>42</v>
      </c>
      <c r="L4" s="60"/>
      <c r="M4" s="43" t="s">
        <v>42</v>
      </c>
      <c r="N4" s="60"/>
      <c r="O4" s="43" t="s">
        <v>42</v>
      </c>
      <c r="P4" s="60"/>
      <c r="Q4" s="43" t="s">
        <v>42</v>
      </c>
      <c r="R4" s="60"/>
      <c r="S4" s="140" t="s">
        <v>42</v>
      </c>
      <c r="T4" s="59"/>
      <c r="U4" s="140" t="s">
        <v>42</v>
      </c>
      <c r="V4" s="59"/>
      <c r="W4" s="140" t="s">
        <v>42</v>
      </c>
      <c r="X4" s="59"/>
      <c r="Y4" s="140" t="s">
        <v>42</v>
      </c>
      <c r="Z4" s="59"/>
      <c r="AA4" s="140" t="s">
        <v>42</v>
      </c>
      <c r="AB4" s="59"/>
      <c r="AC4" s="140" t="s">
        <v>42</v>
      </c>
      <c r="AD4" s="59"/>
      <c r="AE4" s="140" t="s">
        <v>42</v>
      </c>
      <c r="AF4" s="59"/>
      <c r="AG4" s="140" t="s">
        <v>42</v>
      </c>
      <c r="AH4" s="59"/>
      <c r="AI4" s="140" t="s">
        <v>42</v>
      </c>
      <c r="AJ4" s="59"/>
      <c r="AK4" s="140" t="s">
        <v>42</v>
      </c>
      <c r="AL4" s="59"/>
      <c r="AM4" s="140" t="s">
        <v>42</v>
      </c>
      <c r="AN4" s="59"/>
      <c r="AO4" s="140" t="s">
        <v>42</v>
      </c>
      <c r="AP4" s="59"/>
      <c r="AQ4" s="140" t="s">
        <v>42</v>
      </c>
      <c r="AR4" s="59"/>
      <c r="AS4" s="140" t="s">
        <v>42</v>
      </c>
      <c r="AT4" s="59"/>
      <c r="AU4" s="140" t="s">
        <v>42</v>
      </c>
      <c r="AV4" s="59"/>
      <c r="AW4" s="140" t="s">
        <v>42</v>
      </c>
      <c r="AX4" s="59"/>
      <c r="AY4" s="140" t="s">
        <v>42</v>
      </c>
      <c r="AZ4" s="59"/>
      <c r="BA4" s="140" t="s">
        <v>42</v>
      </c>
      <c r="BB4" s="59"/>
      <c r="BC4" s="141" t="s">
        <v>44</v>
      </c>
      <c r="BD4" s="94" t="s">
        <v>52</v>
      </c>
      <c r="BE4" s="43" t="s">
        <v>43</v>
      </c>
      <c r="BF4" s="59"/>
      <c r="BG4" s="43" t="s">
        <v>43</v>
      </c>
      <c r="BH4" s="59"/>
      <c r="BI4" s="43" t="s">
        <v>43</v>
      </c>
      <c r="BJ4" s="59"/>
      <c r="BK4" s="43" t="s">
        <v>43</v>
      </c>
      <c r="BL4" s="59"/>
      <c r="BM4" s="60" t="s">
        <v>43</v>
      </c>
      <c r="BN4" s="59"/>
      <c r="BO4" s="60" t="s">
        <v>43</v>
      </c>
      <c r="BP4" s="59"/>
      <c r="BQ4" s="60" t="s">
        <v>43</v>
      </c>
      <c r="BR4" s="59"/>
      <c r="BS4" s="43">
        <f t="shared" si="0"/>
        <v>18</v>
      </c>
      <c r="BT4" s="43">
        <f t="shared" si="1"/>
        <v>7</v>
      </c>
      <c r="BU4" s="43">
        <f t="shared" si="2"/>
        <v>1</v>
      </c>
      <c r="BV4" s="43">
        <f t="shared" si="3"/>
        <v>0</v>
      </c>
    </row>
    <row r="5" spans="1:74" ht="10.5" customHeight="1">
      <c r="A5" s="43">
        <v>3</v>
      </c>
      <c r="B5" s="49" t="s">
        <v>57</v>
      </c>
      <c r="C5" s="50">
        <v>1281</v>
      </c>
      <c r="D5" s="61" t="s">
        <v>58</v>
      </c>
      <c r="E5" s="52" t="s">
        <v>48</v>
      </c>
      <c r="F5" s="62" t="s">
        <v>59</v>
      </c>
      <c r="G5" s="53" t="s">
        <v>49</v>
      </c>
      <c r="H5" s="53" t="s">
        <v>49</v>
      </c>
      <c r="I5" s="54" t="s">
        <v>50</v>
      </c>
      <c r="J5" s="55" t="s">
        <v>56</v>
      </c>
      <c r="K5" s="104" t="s">
        <v>45</v>
      </c>
      <c r="L5" s="43"/>
      <c r="M5" s="104" t="s">
        <v>45</v>
      </c>
      <c r="N5" s="43"/>
      <c r="O5" s="104" t="s">
        <v>45</v>
      </c>
      <c r="P5" s="43"/>
      <c r="Q5" s="104" t="s">
        <v>45</v>
      </c>
      <c r="R5" s="43"/>
      <c r="S5" s="141" t="s">
        <v>44</v>
      </c>
      <c r="T5" s="94" t="s">
        <v>52</v>
      </c>
      <c r="U5" s="141" t="s">
        <v>44</v>
      </c>
      <c r="V5" s="94" t="s">
        <v>52</v>
      </c>
      <c r="W5" s="141" t="s">
        <v>44</v>
      </c>
      <c r="X5" s="94" t="s">
        <v>52</v>
      </c>
      <c r="Y5" s="141" t="s">
        <v>44</v>
      </c>
      <c r="Z5" s="94" t="s">
        <v>52</v>
      </c>
      <c r="AA5" s="141" t="s">
        <v>44</v>
      </c>
      <c r="AB5" s="94" t="s">
        <v>52</v>
      </c>
      <c r="AC5" s="141" t="s">
        <v>44</v>
      </c>
      <c r="AD5" s="94" t="s">
        <v>52</v>
      </c>
      <c r="AE5" s="141" t="s">
        <v>44</v>
      </c>
      <c r="AF5" s="94" t="s">
        <v>52</v>
      </c>
      <c r="AG5" s="141" t="s">
        <v>44</v>
      </c>
      <c r="AH5" s="94" t="s">
        <v>52</v>
      </c>
      <c r="AI5" s="141" t="s">
        <v>44</v>
      </c>
      <c r="AJ5" s="94" t="s">
        <v>52</v>
      </c>
      <c r="AK5" s="141" t="s">
        <v>44</v>
      </c>
      <c r="AL5" s="94" t="s">
        <v>52</v>
      </c>
      <c r="AM5" s="141" t="s">
        <v>44</v>
      </c>
      <c r="AN5" s="94" t="s">
        <v>52</v>
      </c>
      <c r="AO5" s="141" t="s">
        <v>44</v>
      </c>
      <c r="AP5" s="94" t="s">
        <v>52</v>
      </c>
      <c r="AQ5" s="141" t="s">
        <v>44</v>
      </c>
      <c r="AR5" s="94" t="s">
        <v>52</v>
      </c>
      <c r="AS5" s="141" t="s">
        <v>44</v>
      </c>
      <c r="AT5" s="94" t="s">
        <v>52</v>
      </c>
      <c r="AU5" s="141" t="s">
        <v>44</v>
      </c>
      <c r="AV5" s="94" t="s">
        <v>52</v>
      </c>
      <c r="AW5" s="141" t="s">
        <v>44</v>
      </c>
      <c r="AX5" s="94" t="s">
        <v>52</v>
      </c>
      <c r="AY5" s="141" t="s">
        <v>44</v>
      </c>
      <c r="AZ5" s="94" t="s">
        <v>52</v>
      </c>
      <c r="BA5" s="141" t="s">
        <v>44</v>
      </c>
      <c r="BB5" s="94" t="s">
        <v>52</v>
      </c>
      <c r="BC5" s="141" t="s">
        <v>44</v>
      </c>
      <c r="BD5" s="94" t="s">
        <v>52</v>
      </c>
      <c r="BE5" s="141" t="s">
        <v>44</v>
      </c>
      <c r="BF5" s="94" t="s">
        <v>52</v>
      </c>
      <c r="BG5" s="141" t="s">
        <v>44</v>
      </c>
      <c r="BH5" s="94" t="s">
        <v>52</v>
      </c>
      <c r="BI5" s="43" t="s">
        <v>43</v>
      </c>
      <c r="BJ5" s="63"/>
      <c r="BK5" s="43" t="s">
        <v>43</v>
      </c>
      <c r="BL5" s="63"/>
      <c r="BM5" s="43" t="s">
        <v>43</v>
      </c>
      <c r="BN5" s="63"/>
      <c r="BO5" s="43" t="s">
        <v>43</v>
      </c>
      <c r="BP5" s="63"/>
      <c r="BQ5" s="43" t="s">
        <v>43</v>
      </c>
      <c r="BR5" s="63"/>
      <c r="BS5" s="43">
        <f t="shared" si="0"/>
        <v>0</v>
      </c>
      <c r="BT5" s="43">
        <f t="shared" si="1"/>
        <v>5</v>
      </c>
      <c r="BU5" s="43">
        <f t="shared" si="2"/>
        <v>21</v>
      </c>
      <c r="BV5" s="43">
        <f t="shared" si="3"/>
        <v>0</v>
      </c>
    </row>
    <row r="6" spans="1:74" ht="10.5" customHeight="1">
      <c r="A6" s="43">
        <v>4</v>
      </c>
      <c r="B6" s="49" t="s">
        <v>60</v>
      </c>
      <c r="C6" s="50">
        <v>1418</v>
      </c>
      <c r="D6" s="64" t="s">
        <v>61</v>
      </c>
      <c r="E6" s="65" t="s">
        <v>62</v>
      </c>
      <c r="F6" s="66" t="s">
        <v>63</v>
      </c>
      <c r="G6" s="66" t="s">
        <v>63</v>
      </c>
      <c r="H6" s="53" t="s">
        <v>49</v>
      </c>
      <c r="I6" s="54" t="s">
        <v>50</v>
      </c>
      <c r="J6" s="55" t="s">
        <v>56</v>
      </c>
      <c r="K6" s="43" t="s">
        <v>42</v>
      </c>
      <c r="L6" s="43"/>
      <c r="M6" s="43" t="s">
        <v>42</v>
      </c>
      <c r="N6" s="43"/>
      <c r="O6" s="43" t="s">
        <v>42</v>
      </c>
      <c r="P6" s="43"/>
      <c r="Q6" s="43" t="s">
        <v>42</v>
      </c>
      <c r="R6" s="43"/>
      <c r="S6" s="140" t="s">
        <v>42</v>
      </c>
      <c r="T6" s="60"/>
      <c r="U6" s="140" t="s">
        <v>42</v>
      </c>
      <c r="V6" s="60"/>
      <c r="W6" s="140" t="s">
        <v>42</v>
      </c>
      <c r="X6" s="60"/>
      <c r="Y6" s="140" t="s">
        <v>42</v>
      </c>
      <c r="Z6" s="60"/>
      <c r="AA6" s="140" t="s">
        <v>42</v>
      </c>
      <c r="AB6" s="60"/>
      <c r="AC6" s="140" t="s">
        <v>42</v>
      </c>
      <c r="AD6" s="60"/>
      <c r="AE6" s="140" t="s">
        <v>42</v>
      </c>
      <c r="AF6" s="60"/>
      <c r="AG6" s="140" t="s">
        <v>42</v>
      </c>
      <c r="AH6" s="60"/>
      <c r="AI6" s="140" t="s">
        <v>42</v>
      </c>
      <c r="AJ6" s="60"/>
      <c r="AK6" s="140" t="s">
        <v>42</v>
      </c>
      <c r="AL6" s="60"/>
      <c r="AM6" s="141" t="s">
        <v>44</v>
      </c>
      <c r="AN6" s="94" t="s">
        <v>52</v>
      </c>
      <c r="AO6" s="141" t="s">
        <v>44</v>
      </c>
      <c r="AP6" s="94" t="s">
        <v>52</v>
      </c>
      <c r="AQ6" s="141" t="s">
        <v>44</v>
      </c>
      <c r="AR6" s="94" t="s">
        <v>52</v>
      </c>
      <c r="AS6" s="141" t="s">
        <v>44</v>
      </c>
      <c r="AT6" s="94" t="s">
        <v>52</v>
      </c>
      <c r="AU6" s="141" t="s">
        <v>44</v>
      </c>
      <c r="AV6" s="94" t="s">
        <v>52</v>
      </c>
      <c r="AW6" s="141" t="s">
        <v>44</v>
      </c>
      <c r="AX6" s="94" t="s">
        <v>52</v>
      </c>
      <c r="AY6" s="141" t="s">
        <v>44</v>
      </c>
      <c r="AZ6" s="94" t="s">
        <v>52</v>
      </c>
      <c r="BA6" s="141" t="s">
        <v>44</v>
      </c>
      <c r="BB6" s="94" t="s">
        <v>52</v>
      </c>
      <c r="BC6" s="141" t="s">
        <v>44</v>
      </c>
      <c r="BD6" s="94" t="s">
        <v>52</v>
      </c>
      <c r="BE6" s="141" t="s">
        <v>44</v>
      </c>
      <c r="BF6" s="94" t="s">
        <v>52</v>
      </c>
      <c r="BG6" s="141" t="s">
        <v>44</v>
      </c>
      <c r="BH6" s="94" t="s">
        <v>52</v>
      </c>
      <c r="BI6" s="141" t="s">
        <v>44</v>
      </c>
      <c r="BJ6" s="94" t="s">
        <v>52</v>
      </c>
      <c r="BK6" s="141" t="s">
        <v>44</v>
      </c>
      <c r="BL6" s="94" t="s">
        <v>52</v>
      </c>
      <c r="BM6" s="141" t="s">
        <v>44</v>
      </c>
      <c r="BN6" s="94" t="s">
        <v>52</v>
      </c>
      <c r="BO6" s="141" t="s">
        <v>44</v>
      </c>
      <c r="BP6" s="94" t="s">
        <v>52</v>
      </c>
      <c r="BQ6" s="60" t="s">
        <v>64</v>
      </c>
      <c r="BR6" s="60"/>
      <c r="BS6" s="43">
        <f t="shared" si="0"/>
        <v>10</v>
      </c>
      <c r="BT6" s="43">
        <f t="shared" si="1"/>
        <v>0</v>
      </c>
      <c r="BU6" s="43">
        <f t="shared" si="2"/>
        <v>15</v>
      </c>
      <c r="BV6" s="43">
        <f t="shared" si="3"/>
        <v>0</v>
      </c>
    </row>
    <row r="7" spans="1:74" ht="10.5" customHeight="1">
      <c r="A7" s="120">
        <v>67</v>
      </c>
      <c r="B7" s="117" t="s">
        <v>65</v>
      </c>
      <c r="C7" s="50">
        <v>1224</v>
      </c>
      <c r="D7" s="75"/>
      <c r="E7" s="76"/>
      <c r="F7" s="62"/>
      <c r="G7" s="139" t="s">
        <v>66</v>
      </c>
      <c r="H7" s="53" t="s">
        <v>49</v>
      </c>
      <c r="I7" s="145" t="s">
        <v>67</v>
      </c>
      <c r="J7" s="55" t="s">
        <v>51</v>
      </c>
      <c r="K7" s="43" t="s">
        <v>68</v>
      </c>
      <c r="L7" s="43"/>
      <c r="M7" s="43" t="s">
        <v>68</v>
      </c>
      <c r="N7" s="43"/>
      <c r="O7" s="43" t="s">
        <v>68</v>
      </c>
      <c r="P7" s="43"/>
      <c r="Q7" s="43" t="s">
        <v>68</v>
      </c>
      <c r="R7" s="43"/>
      <c r="S7" s="141" t="s">
        <v>44</v>
      </c>
      <c r="T7" s="94" t="s">
        <v>52</v>
      </c>
      <c r="U7" s="141" t="s">
        <v>44</v>
      </c>
      <c r="V7" s="94" t="s">
        <v>52</v>
      </c>
      <c r="W7" s="141" t="s">
        <v>44</v>
      </c>
      <c r="X7" s="94" t="s">
        <v>52</v>
      </c>
      <c r="Y7" s="141" t="s">
        <v>44</v>
      </c>
      <c r="Z7" s="94" t="s">
        <v>52</v>
      </c>
      <c r="AA7" s="141" t="s">
        <v>44</v>
      </c>
      <c r="AB7" s="94" t="s">
        <v>52</v>
      </c>
      <c r="AC7" s="141" t="s">
        <v>44</v>
      </c>
      <c r="AD7" s="94" t="s">
        <v>52</v>
      </c>
      <c r="AE7" s="141" t="s">
        <v>44</v>
      </c>
      <c r="AF7" s="94" t="s">
        <v>52</v>
      </c>
      <c r="AG7" s="141" t="s">
        <v>44</v>
      </c>
      <c r="AH7" s="94" t="s">
        <v>52</v>
      </c>
      <c r="AI7" s="141" t="s">
        <v>44</v>
      </c>
      <c r="AJ7" s="94" t="s">
        <v>52</v>
      </c>
      <c r="AK7" s="141" t="s">
        <v>44</v>
      </c>
      <c r="AL7" s="94" t="s">
        <v>52</v>
      </c>
      <c r="AM7" s="141" t="s">
        <v>44</v>
      </c>
      <c r="AN7" s="94" t="s">
        <v>52</v>
      </c>
      <c r="AO7" s="141" t="s">
        <v>44</v>
      </c>
      <c r="AP7" s="94" t="s">
        <v>52</v>
      </c>
      <c r="AQ7" s="141" t="s">
        <v>44</v>
      </c>
      <c r="AR7" s="94" t="s">
        <v>52</v>
      </c>
      <c r="AS7" s="141" t="s">
        <v>44</v>
      </c>
      <c r="AT7" s="94" t="s">
        <v>52</v>
      </c>
      <c r="AU7" s="141" t="s">
        <v>44</v>
      </c>
      <c r="AV7" s="94" t="s">
        <v>52</v>
      </c>
      <c r="AW7" s="141" t="s">
        <v>44</v>
      </c>
      <c r="AX7" s="94" t="s">
        <v>52</v>
      </c>
      <c r="AY7" s="140" t="s">
        <v>42</v>
      </c>
      <c r="AZ7" s="43"/>
      <c r="BA7" s="140" t="s">
        <v>42</v>
      </c>
      <c r="BB7" s="43"/>
      <c r="BC7" s="140" t="s">
        <v>42</v>
      </c>
      <c r="BD7" s="43"/>
      <c r="BE7" s="140" t="s">
        <v>42</v>
      </c>
      <c r="BF7" s="43"/>
      <c r="BG7" s="140" t="s">
        <v>42</v>
      </c>
      <c r="BH7" s="43"/>
      <c r="BI7" s="140" t="s">
        <v>42</v>
      </c>
      <c r="BJ7" s="43"/>
      <c r="BK7" s="140" t="s">
        <v>42</v>
      </c>
      <c r="BL7" s="43"/>
      <c r="BM7" s="140" t="s">
        <v>42</v>
      </c>
      <c r="BN7" s="43"/>
      <c r="BO7" s="140" t="s">
        <v>42</v>
      </c>
      <c r="BP7" s="43"/>
      <c r="BQ7" s="140" t="s">
        <v>42</v>
      </c>
      <c r="BR7" s="43"/>
      <c r="BS7" s="43">
        <f t="shared" si="0"/>
        <v>10</v>
      </c>
      <c r="BT7" s="43">
        <f t="shared" si="1"/>
        <v>0</v>
      </c>
      <c r="BU7" s="43">
        <f t="shared" si="2"/>
        <v>16</v>
      </c>
      <c r="BV7" s="43">
        <f t="shared" si="3"/>
        <v>0</v>
      </c>
    </row>
    <row r="8" spans="1:74" ht="10.5" customHeight="1">
      <c r="A8" s="43">
        <v>5</v>
      </c>
      <c r="B8" s="49" t="s">
        <v>69</v>
      </c>
      <c r="C8" s="50">
        <v>1234</v>
      </c>
      <c r="D8" s="61" t="s">
        <v>58</v>
      </c>
      <c r="E8" s="67" t="s">
        <v>70</v>
      </c>
      <c r="F8" s="58" t="s">
        <v>55</v>
      </c>
      <c r="G8" s="68" t="s">
        <v>71</v>
      </c>
      <c r="H8" s="68" t="s">
        <v>71</v>
      </c>
      <c r="I8" s="55" t="s">
        <v>50</v>
      </c>
      <c r="J8" s="55" t="s">
        <v>51</v>
      </c>
      <c r="K8" s="104" t="s">
        <v>45</v>
      </c>
      <c r="L8" s="43"/>
      <c r="M8" s="104" t="s">
        <v>45</v>
      </c>
      <c r="N8" s="43"/>
      <c r="O8" s="104" t="s">
        <v>45</v>
      </c>
      <c r="P8" s="43"/>
      <c r="Q8" s="104" t="s">
        <v>45</v>
      </c>
      <c r="R8" s="43"/>
      <c r="S8" s="141" t="s">
        <v>44</v>
      </c>
      <c r="T8" s="94" t="s">
        <v>52</v>
      </c>
      <c r="U8" s="141" t="s">
        <v>44</v>
      </c>
      <c r="V8" s="94" t="s">
        <v>52</v>
      </c>
      <c r="W8" s="141" t="s">
        <v>44</v>
      </c>
      <c r="X8" s="94" t="s">
        <v>52</v>
      </c>
      <c r="Y8" s="141" t="s">
        <v>44</v>
      </c>
      <c r="Z8" s="94" t="s">
        <v>52</v>
      </c>
      <c r="AA8" s="141" t="s">
        <v>44</v>
      </c>
      <c r="AB8" s="94" t="s">
        <v>52</v>
      </c>
      <c r="AC8" s="141" t="s">
        <v>44</v>
      </c>
      <c r="AD8" s="94" t="s">
        <v>52</v>
      </c>
      <c r="AE8" s="141" t="s">
        <v>44</v>
      </c>
      <c r="AF8" s="94" t="s">
        <v>52</v>
      </c>
      <c r="AG8" s="141" t="s">
        <v>44</v>
      </c>
      <c r="AH8" s="94" t="s">
        <v>52</v>
      </c>
      <c r="AI8" s="141" t="s">
        <v>44</v>
      </c>
      <c r="AJ8" s="94" t="s">
        <v>52</v>
      </c>
      <c r="AK8" s="141" t="s">
        <v>44</v>
      </c>
      <c r="AL8" s="94" t="s">
        <v>52</v>
      </c>
      <c r="AM8" s="141" t="s">
        <v>44</v>
      </c>
      <c r="AN8" s="94" t="s">
        <v>52</v>
      </c>
      <c r="AO8" s="141" t="s">
        <v>44</v>
      </c>
      <c r="AP8" s="94" t="s">
        <v>52</v>
      </c>
      <c r="AQ8" s="141" t="s">
        <v>44</v>
      </c>
      <c r="AR8" s="94" t="s">
        <v>52</v>
      </c>
      <c r="AS8" s="141" t="s">
        <v>44</v>
      </c>
      <c r="AT8" s="94" t="s">
        <v>52</v>
      </c>
      <c r="AU8" s="141" t="s">
        <v>44</v>
      </c>
      <c r="AV8" s="94" t="s">
        <v>52</v>
      </c>
      <c r="AW8" s="141" t="s">
        <v>44</v>
      </c>
      <c r="AX8" s="94" t="s">
        <v>52</v>
      </c>
      <c r="AY8" s="141" t="s">
        <v>44</v>
      </c>
      <c r="AZ8" s="94" t="s">
        <v>52</v>
      </c>
      <c r="BA8" s="141" t="s">
        <v>44</v>
      </c>
      <c r="BB8" s="94" t="s">
        <v>52</v>
      </c>
      <c r="BC8" s="141" t="s">
        <v>44</v>
      </c>
      <c r="BD8" s="94" t="s">
        <v>52</v>
      </c>
      <c r="BE8" s="141" t="s">
        <v>44</v>
      </c>
      <c r="BF8" s="94" t="s">
        <v>52</v>
      </c>
      <c r="BG8" s="141" t="s">
        <v>44</v>
      </c>
      <c r="BH8" s="94" t="s">
        <v>52</v>
      </c>
      <c r="BI8" s="141" t="s">
        <v>44</v>
      </c>
      <c r="BJ8" s="94" t="s">
        <v>52</v>
      </c>
      <c r="BK8" s="141" t="s">
        <v>44</v>
      </c>
      <c r="BL8" s="94" t="s">
        <v>52</v>
      </c>
      <c r="BM8" s="43" t="s">
        <v>64</v>
      </c>
      <c r="BN8" s="43"/>
      <c r="BO8" s="43" t="s">
        <v>43</v>
      </c>
      <c r="BP8" s="43"/>
      <c r="BQ8" s="43" t="s">
        <v>43</v>
      </c>
      <c r="BR8" s="43"/>
      <c r="BS8" s="43">
        <f t="shared" si="0"/>
        <v>0</v>
      </c>
      <c r="BT8" s="43">
        <f t="shared" si="1"/>
        <v>2</v>
      </c>
      <c r="BU8" s="43">
        <f t="shared" si="2"/>
        <v>23</v>
      </c>
      <c r="BV8" s="43">
        <f t="shared" si="3"/>
        <v>0</v>
      </c>
    </row>
    <row r="9" spans="1:74" ht="10.5" customHeight="1">
      <c r="A9" s="43">
        <v>6</v>
      </c>
      <c r="B9" s="49" t="s">
        <v>72</v>
      </c>
      <c r="C9" s="50">
        <v>1285</v>
      </c>
      <c r="D9" s="61" t="s">
        <v>58</v>
      </c>
      <c r="E9" s="69" t="s">
        <v>47</v>
      </c>
      <c r="F9" s="70" t="s">
        <v>73</v>
      </c>
      <c r="G9" s="68" t="s">
        <v>71</v>
      </c>
      <c r="H9" s="68" t="s">
        <v>71</v>
      </c>
      <c r="I9" s="54" t="s">
        <v>50</v>
      </c>
      <c r="J9" s="55" t="s">
        <v>56</v>
      </c>
      <c r="K9" s="43" t="s">
        <v>42</v>
      </c>
      <c r="L9" s="43"/>
      <c r="M9" s="43" t="s">
        <v>42</v>
      </c>
      <c r="N9" s="43"/>
      <c r="O9" s="43" t="s">
        <v>42</v>
      </c>
      <c r="P9" s="43"/>
      <c r="Q9" s="43" t="s">
        <v>42</v>
      </c>
      <c r="R9" s="43"/>
      <c r="S9" s="140" t="s">
        <v>42</v>
      </c>
      <c r="T9" s="43">
        <v>0</v>
      </c>
      <c r="U9" s="140" t="s">
        <v>42</v>
      </c>
      <c r="V9" s="43">
        <v>0</v>
      </c>
      <c r="W9" s="140" t="s">
        <v>42</v>
      </c>
      <c r="X9" s="43">
        <v>0</v>
      </c>
      <c r="Y9" s="140" t="s">
        <v>42</v>
      </c>
      <c r="Z9" s="43">
        <v>0</v>
      </c>
      <c r="AA9" s="140" t="s">
        <v>42</v>
      </c>
      <c r="AB9" s="43">
        <v>0</v>
      </c>
      <c r="AC9" s="140" t="s">
        <v>42</v>
      </c>
      <c r="AD9" s="43">
        <v>0</v>
      </c>
      <c r="AE9" s="140" t="s">
        <v>42</v>
      </c>
      <c r="AF9" s="43">
        <v>0</v>
      </c>
      <c r="AG9" s="141" t="s">
        <v>44</v>
      </c>
      <c r="AH9" s="94" t="s">
        <v>52</v>
      </c>
      <c r="AI9" s="141" t="s">
        <v>44</v>
      </c>
      <c r="AJ9" s="94" t="s">
        <v>52</v>
      </c>
      <c r="AK9" s="141" t="s">
        <v>44</v>
      </c>
      <c r="AL9" s="94" t="s">
        <v>52</v>
      </c>
      <c r="AM9" s="141" t="s">
        <v>44</v>
      </c>
      <c r="AN9" s="94" t="s">
        <v>52</v>
      </c>
      <c r="AO9" s="141" t="s">
        <v>44</v>
      </c>
      <c r="AP9" s="94" t="s">
        <v>52</v>
      </c>
      <c r="AQ9" s="141" t="s">
        <v>44</v>
      </c>
      <c r="AR9" s="94" t="s">
        <v>52</v>
      </c>
      <c r="AS9" s="141" t="s">
        <v>44</v>
      </c>
      <c r="AT9" s="94" t="s">
        <v>52</v>
      </c>
      <c r="AU9" s="141" t="s">
        <v>44</v>
      </c>
      <c r="AV9" s="94" t="s">
        <v>52</v>
      </c>
      <c r="AW9" s="141" t="s">
        <v>44</v>
      </c>
      <c r="AX9" s="94" t="s">
        <v>52</v>
      </c>
      <c r="AY9" s="141" t="s">
        <v>44</v>
      </c>
      <c r="AZ9" s="94" t="s">
        <v>52</v>
      </c>
      <c r="BA9" s="141" t="s">
        <v>44</v>
      </c>
      <c r="BB9" s="94" t="s">
        <v>52</v>
      </c>
      <c r="BC9" s="141" t="s">
        <v>44</v>
      </c>
      <c r="BD9" s="94" t="s">
        <v>52</v>
      </c>
      <c r="BE9" s="141" t="s">
        <v>44</v>
      </c>
      <c r="BF9" s="94" t="s">
        <v>52</v>
      </c>
      <c r="BG9" s="141" t="s">
        <v>44</v>
      </c>
      <c r="BH9" s="94" t="s">
        <v>52</v>
      </c>
      <c r="BI9" s="141" t="s">
        <v>44</v>
      </c>
      <c r="BJ9" s="94" t="s">
        <v>52</v>
      </c>
      <c r="BK9" s="141" t="s">
        <v>44</v>
      </c>
      <c r="BL9" s="94" t="s">
        <v>52</v>
      </c>
      <c r="BM9" s="141" t="s">
        <v>44</v>
      </c>
      <c r="BN9" s="94" t="s">
        <v>52</v>
      </c>
      <c r="BO9" s="43" t="s">
        <v>64</v>
      </c>
      <c r="BP9" s="43"/>
      <c r="BQ9" s="43" t="s">
        <v>64</v>
      </c>
      <c r="BR9" s="43"/>
      <c r="BS9" s="43">
        <f t="shared" si="0"/>
        <v>7</v>
      </c>
      <c r="BT9" s="43">
        <f t="shared" si="1"/>
        <v>0</v>
      </c>
      <c r="BU9" s="43">
        <f t="shared" si="2"/>
        <v>17</v>
      </c>
      <c r="BV9" s="43">
        <f t="shared" si="3"/>
        <v>0</v>
      </c>
    </row>
    <row r="10" spans="1:74" ht="10.5" customHeight="1">
      <c r="A10" s="43">
        <v>8</v>
      </c>
      <c r="B10" s="49" t="s">
        <v>74</v>
      </c>
      <c r="C10" s="50">
        <v>1233</v>
      </c>
      <c r="D10" s="51" t="s">
        <v>47</v>
      </c>
      <c r="E10" s="69" t="s">
        <v>47</v>
      </c>
      <c r="F10" s="74" t="s">
        <v>75</v>
      </c>
      <c r="G10" s="74" t="s">
        <v>75</v>
      </c>
      <c r="H10" s="152" t="s">
        <v>75</v>
      </c>
      <c r="I10" s="54" t="s">
        <v>50</v>
      </c>
      <c r="J10" s="55" t="s">
        <v>51</v>
      </c>
      <c r="K10" s="104" t="s">
        <v>45</v>
      </c>
      <c r="L10" s="43"/>
      <c r="M10" s="104" t="s">
        <v>45</v>
      </c>
      <c r="N10" s="43"/>
      <c r="O10" s="104" t="s">
        <v>45</v>
      </c>
      <c r="P10" s="43"/>
      <c r="Q10" s="104" t="s">
        <v>45</v>
      </c>
      <c r="R10" s="43"/>
      <c r="S10" s="141" t="s">
        <v>44</v>
      </c>
      <c r="T10" s="94" t="s">
        <v>52</v>
      </c>
      <c r="U10" s="141" t="s">
        <v>44</v>
      </c>
      <c r="V10" s="94" t="s">
        <v>52</v>
      </c>
      <c r="W10" s="141" t="s">
        <v>44</v>
      </c>
      <c r="X10" s="94" t="s">
        <v>52</v>
      </c>
      <c r="Y10" s="141" t="s">
        <v>44</v>
      </c>
      <c r="Z10" s="94" t="s">
        <v>52</v>
      </c>
      <c r="AA10" s="141" t="s">
        <v>44</v>
      </c>
      <c r="AB10" s="94" t="s">
        <v>52</v>
      </c>
      <c r="AC10" s="141" t="s">
        <v>44</v>
      </c>
      <c r="AD10" s="94" t="s">
        <v>52</v>
      </c>
      <c r="AE10" s="141" t="s">
        <v>44</v>
      </c>
      <c r="AF10" s="94" t="s">
        <v>52</v>
      </c>
      <c r="AG10" s="141" t="s">
        <v>44</v>
      </c>
      <c r="AH10" s="94" t="s">
        <v>52</v>
      </c>
      <c r="AI10" s="141" t="s">
        <v>44</v>
      </c>
      <c r="AJ10" s="94" t="s">
        <v>52</v>
      </c>
      <c r="AK10" s="141" t="s">
        <v>44</v>
      </c>
      <c r="AL10" s="94" t="s">
        <v>52</v>
      </c>
      <c r="AM10" s="141" t="s">
        <v>44</v>
      </c>
      <c r="AN10" s="94" t="s">
        <v>52</v>
      </c>
      <c r="AO10" s="141" t="s">
        <v>44</v>
      </c>
      <c r="AP10" s="94" t="s">
        <v>52</v>
      </c>
      <c r="AQ10" s="141" t="s">
        <v>44</v>
      </c>
      <c r="AR10" s="94" t="s">
        <v>52</v>
      </c>
      <c r="AS10" s="141" t="s">
        <v>44</v>
      </c>
      <c r="AT10" s="94" t="s">
        <v>52</v>
      </c>
      <c r="AU10" s="141" t="s">
        <v>44</v>
      </c>
      <c r="AV10" s="94" t="s">
        <v>52</v>
      </c>
      <c r="AW10" s="141" t="s">
        <v>44</v>
      </c>
      <c r="AX10" s="94" t="s">
        <v>52</v>
      </c>
      <c r="AY10" s="43" t="s">
        <v>43</v>
      </c>
      <c r="AZ10" s="43"/>
      <c r="BA10" s="43" t="s">
        <v>43</v>
      </c>
      <c r="BB10" s="43"/>
      <c r="BC10" s="43" t="s">
        <v>43</v>
      </c>
      <c r="BD10" s="43"/>
      <c r="BE10" s="43" t="s">
        <v>43</v>
      </c>
      <c r="BF10" s="43"/>
      <c r="BG10" s="43" t="s">
        <v>43</v>
      </c>
      <c r="BH10" s="43"/>
      <c r="BI10" s="43" t="s">
        <v>43</v>
      </c>
      <c r="BJ10" s="43"/>
      <c r="BK10" s="43" t="s">
        <v>43</v>
      </c>
      <c r="BL10" s="43"/>
      <c r="BM10" s="43" t="s">
        <v>43</v>
      </c>
      <c r="BN10" s="43"/>
      <c r="BO10" s="43" t="s">
        <v>43</v>
      </c>
      <c r="BP10" s="43"/>
      <c r="BQ10" s="43" t="s">
        <v>43</v>
      </c>
      <c r="BR10" s="43"/>
      <c r="BS10" s="43">
        <f t="shared" si="0"/>
        <v>0</v>
      </c>
      <c r="BT10" s="43">
        <f t="shared" si="1"/>
        <v>10</v>
      </c>
      <c r="BU10" s="43">
        <f t="shared" si="2"/>
        <v>16</v>
      </c>
      <c r="BV10" s="43">
        <f t="shared" si="3"/>
        <v>0</v>
      </c>
    </row>
    <row r="11" spans="1:74" ht="10.5" customHeight="1">
      <c r="A11" s="43">
        <v>9</v>
      </c>
      <c r="B11" s="49" t="s">
        <v>76</v>
      </c>
      <c r="C11" s="50">
        <v>1266</v>
      </c>
      <c r="D11" s="56" t="s">
        <v>54</v>
      </c>
      <c r="E11" s="57" t="s">
        <v>54</v>
      </c>
      <c r="F11" s="74" t="s">
        <v>75</v>
      </c>
      <c r="G11" s="74" t="s">
        <v>75</v>
      </c>
      <c r="H11" s="74" t="s">
        <v>75</v>
      </c>
      <c r="I11" s="54" t="s">
        <v>50</v>
      </c>
      <c r="J11" s="55" t="s">
        <v>56</v>
      </c>
      <c r="K11" s="104" t="s">
        <v>45</v>
      </c>
      <c r="L11" s="43"/>
      <c r="M11" s="104" t="s">
        <v>45</v>
      </c>
      <c r="N11" s="43"/>
      <c r="O11" s="104" t="s">
        <v>45</v>
      </c>
      <c r="P11" s="43"/>
      <c r="Q11" s="104" t="s">
        <v>45</v>
      </c>
      <c r="R11" s="43"/>
      <c r="S11" s="141" t="s">
        <v>44</v>
      </c>
      <c r="T11" s="94" t="s">
        <v>52</v>
      </c>
      <c r="U11" s="141" t="s">
        <v>44</v>
      </c>
      <c r="V11" s="94" t="s">
        <v>52</v>
      </c>
      <c r="W11" s="141" t="s">
        <v>44</v>
      </c>
      <c r="X11" s="94" t="s">
        <v>52</v>
      </c>
      <c r="Y11" s="141" t="s">
        <v>44</v>
      </c>
      <c r="Z11" s="94" t="s">
        <v>52</v>
      </c>
      <c r="AA11" s="141" t="s">
        <v>44</v>
      </c>
      <c r="AB11" s="94" t="s">
        <v>52</v>
      </c>
      <c r="AC11" s="141" t="s">
        <v>44</v>
      </c>
      <c r="AD11" s="94" t="s">
        <v>52</v>
      </c>
      <c r="AE11" s="141" t="s">
        <v>44</v>
      </c>
      <c r="AF11" s="94" t="s">
        <v>52</v>
      </c>
      <c r="AG11" s="141" t="s">
        <v>44</v>
      </c>
      <c r="AH11" s="94" t="s">
        <v>52</v>
      </c>
      <c r="AI11" s="141" t="s">
        <v>44</v>
      </c>
      <c r="AJ11" s="94" t="s">
        <v>52</v>
      </c>
      <c r="AK11" s="141" t="s">
        <v>44</v>
      </c>
      <c r="AL11" s="94" t="s">
        <v>52</v>
      </c>
      <c r="AM11" s="141" t="s">
        <v>44</v>
      </c>
      <c r="AN11" s="94" t="s">
        <v>52</v>
      </c>
      <c r="AO11" s="141" t="s">
        <v>44</v>
      </c>
      <c r="AP11" s="94" t="s">
        <v>52</v>
      </c>
      <c r="AQ11" s="141" t="s">
        <v>44</v>
      </c>
      <c r="AR11" s="94" t="s">
        <v>52</v>
      </c>
      <c r="AS11" s="141" t="s">
        <v>44</v>
      </c>
      <c r="AT11" s="94" t="s">
        <v>52</v>
      </c>
      <c r="AU11" s="141" t="s">
        <v>44</v>
      </c>
      <c r="AV11" s="94" t="s">
        <v>52</v>
      </c>
      <c r="AW11" s="141" t="s">
        <v>44</v>
      </c>
      <c r="AX11" s="94" t="s">
        <v>52</v>
      </c>
      <c r="AY11" s="141" t="s">
        <v>44</v>
      </c>
      <c r="AZ11" s="94" t="s">
        <v>52</v>
      </c>
      <c r="BA11" s="141" t="s">
        <v>44</v>
      </c>
      <c r="BB11" s="94" t="s">
        <v>52</v>
      </c>
      <c r="BC11" s="141" t="s">
        <v>44</v>
      </c>
      <c r="BD11" s="94" t="s">
        <v>52</v>
      </c>
      <c r="BE11" s="141" t="s">
        <v>44</v>
      </c>
      <c r="BF11" s="94" t="s">
        <v>52</v>
      </c>
      <c r="BG11" s="141" t="s">
        <v>44</v>
      </c>
      <c r="BH11" s="94" t="s">
        <v>52</v>
      </c>
      <c r="BI11" s="141" t="s">
        <v>44</v>
      </c>
      <c r="BJ11" s="94" t="s">
        <v>52</v>
      </c>
      <c r="BK11" s="141" t="s">
        <v>44</v>
      </c>
      <c r="BL11" s="94" t="s">
        <v>52</v>
      </c>
      <c r="BM11" s="141" t="s">
        <v>44</v>
      </c>
      <c r="BN11" s="94" t="s">
        <v>52</v>
      </c>
      <c r="BO11" s="43" t="s">
        <v>64</v>
      </c>
      <c r="BP11" s="43"/>
      <c r="BQ11" s="43" t="s">
        <v>43</v>
      </c>
      <c r="BR11" s="43"/>
      <c r="BS11" s="43">
        <f t="shared" si="0"/>
        <v>0</v>
      </c>
      <c r="BT11" s="43">
        <f t="shared" si="1"/>
        <v>1</v>
      </c>
      <c r="BU11" s="43">
        <f t="shared" si="2"/>
        <v>24</v>
      </c>
      <c r="BV11" s="43">
        <f t="shared" si="3"/>
        <v>0</v>
      </c>
    </row>
    <row r="12" spans="1:74" ht="10.5" customHeight="1">
      <c r="A12" s="43">
        <v>10</v>
      </c>
      <c r="B12" s="49" t="s">
        <v>77</v>
      </c>
      <c r="C12" s="50">
        <v>1220</v>
      </c>
      <c r="D12" s="56" t="s">
        <v>54</v>
      </c>
      <c r="E12" s="57" t="s">
        <v>54</v>
      </c>
      <c r="F12" s="74" t="s">
        <v>75</v>
      </c>
      <c r="G12" s="74" t="s">
        <v>75</v>
      </c>
      <c r="H12" s="74" t="s">
        <v>75</v>
      </c>
      <c r="I12" s="54" t="s">
        <v>50</v>
      </c>
      <c r="J12" s="55" t="s">
        <v>56</v>
      </c>
      <c r="K12" s="104" t="s">
        <v>45</v>
      </c>
      <c r="L12" s="71"/>
      <c r="M12" s="104" t="s">
        <v>45</v>
      </c>
      <c r="N12" s="71"/>
      <c r="O12" s="104" t="s">
        <v>45</v>
      </c>
      <c r="P12" s="71"/>
      <c r="Q12" s="104" t="s">
        <v>45</v>
      </c>
      <c r="R12" s="71"/>
      <c r="S12" s="141" t="s">
        <v>44</v>
      </c>
      <c r="T12" s="94" t="s">
        <v>52</v>
      </c>
      <c r="U12" s="141" t="s">
        <v>44</v>
      </c>
      <c r="V12" s="94" t="s">
        <v>52</v>
      </c>
      <c r="W12" s="141" t="s">
        <v>44</v>
      </c>
      <c r="X12" s="94" t="s">
        <v>52</v>
      </c>
      <c r="Y12" s="141" t="s">
        <v>44</v>
      </c>
      <c r="Z12" s="94" t="s">
        <v>52</v>
      </c>
      <c r="AA12" s="141" t="s">
        <v>44</v>
      </c>
      <c r="AB12" s="94" t="s">
        <v>52</v>
      </c>
      <c r="AC12" s="141" t="s">
        <v>44</v>
      </c>
      <c r="AD12" s="94" t="s">
        <v>52</v>
      </c>
      <c r="AE12" s="141" t="s">
        <v>44</v>
      </c>
      <c r="AF12" s="94" t="s">
        <v>52</v>
      </c>
      <c r="AG12" s="141" t="s">
        <v>44</v>
      </c>
      <c r="AH12" s="94" t="s">
        <v>52</v>
      </c>
      <c r="AI12" s="141" t="s">
        <v>44</v>
      </c>
      <c r="AJ12" s="94" t="s">
        <v>52</v>
      </c>
      <c r="AK12" s="141" t="s">
        <v>44</v>
      </c>
      <c r="AL12" s="94" t="s">
        <v>52</v>
      </c>
      <c r="AM12" s="141" t="s">
        <v>44</v>
      </c>
      <c r="AN12" s="94" t="s">
        <v>52</v>
      </c>
      <c r="AO12" s="141" t="s">
        <v>44</v>
      </c>
      <c r="AP12" s="94" t="s">
        <v>52</v>
      </c>
      <c r="AQ12" s="141" t="s">
        <v>44</v>
      </c>
      <c r="AR12" s="94" t="s">
        <v>52</v>
      </c>
      <c r="AS12" s="141" t="s">
        <v>44</v>
      </c>
      <c r="AT12" s="94" t="s">
        <v>52</v>
      </c>
      <c r="AU12" s="141" t="s">
        <v>44</v>
      </c>
      <c r="AV12" s="94" t="s">
        <v>52</v>
      </c>
      <c r="AW12" s="141" t="s">
        <v>44</v>
      </c>
      <c r="AX12" s="94" t="s">
        <v>52</v>
      </c>
      <c r="AY12" s="141" t="s">
        <v>44</v>
      </c>
      <c r="AZ12" s="94" t="s">
        <v>52</v>
      </c>
      <c r="BA12" s="141" t="s">
        <v>44</v>
      </c>
      <c r="BB12" s="94" t="s">
        <v>52</v>
      </c>
      <c r="BC12" s="141" t="s">
        <v>44</v>
      </c>
      <c r="BD12" s="94" t="s">
        <v>52</v>
      </c>
      <c r="BE12" s="141" t="s">
        <v>44</v>
      </c>
      <c r="BF12" s="94" t="s">
        <v>52</v>
      </c>
      <c r="BG12" s="141" t="s">
        <v>44</v>
      </c>
      <c r="BH12" s="94" t="s">
        <v>52</v>
      </c>
      <c r="BI12" s="141" t="s">
        <v>44</v>
      </c>
      <c r="BJ12" s="94" t="s">
        <v>52</v>
      </c>
      <c r="BK12" s="141" t="s">
        <v>44</v>
      </c>
      <c r="BL12" s="94" t="s">
        <v>52</v>
      </c>
      <c r="BM12" s="141" t="s">
        <v>44</v>
      </c>
      <c r="BN12" s="94" t="s">
        <v>52</v>
      </c>
      <c r="BO12" s="60" t="s">
        <v>43</v>
      </c>
      <c r="BP12" s="71"/>
      <c r="BQ12" s="60" t="s">
        <v>43</v>
      </c>
      <c r="BR12" s="71"/>
      <c r="BS12" s="43">
        <f t="shared" si="0"/>
        <v>0</v>
      </c>
      <c r="BT12" s="43">
        <f t="shared" si="1"/>
        <v>2</v>
      </c>
      <c r="BU12" s="43">
        <f t="shared" si="2"/>
        <v>24</v>
      </c>
      <c r="BV12" s="43">
        <f t="shared" si="3"/>
        <v>0</v>
      </c>
    </row>
    <row r="13" spans="1:74" ht="10.5" customHeight="1">
      <c r="A13" s="43">
        <v>15</v>
      </c>
      <c r="B13" s="49" t="s">
        <v>78</v>
      </c>
      <c r="C13" s="50">
        <v>1411</v>
      </c>
      <c r="D13" s="61" t="s">
        <v>58</v>
      </c>
      <c r="E13" s="78" t="s">
        <v>79</v>
      </c>
      <c r="F13" s="74" t="s">
        <v>75</v>
      </c>
      <c r="G13" s="74" t="s">
        <v>75</v>
      </c>
      <c r="H13" s="74" t="s">
        <v>75</v>
      </c>
      <c r="I13" s="50" t="s">
        <v>50</v>
      </c>
      <c r="J13" s="55" t="s">
        <v>51</v>
      </c>
      <c r="K13" s="43" t="s">
        <v>42</v>
      </c>
      <c r="L13" s="59"/>
      <c r="M13" s="43" t="s">
        <v>42</v>
      </c>
      <c r="N13" s="59"/>
      <c r="O13" s="43" t="s">
        <v>42</v>
      </c>
      <c r="P13" s="59"/>
      <c r="Q13" s="43" t="s">
        <v>42</v>
      </c>
      <c r="R13" s="59"/>
      <c r="S13" s="140" t="s">
        <v>42</v>
      </c>
      <c r="T13" s="59">
        <v>0</v>
      </c>
      <c r="U13" s="140" t="s">
        <v>42</v>
      </c>
      <c r="V13" s="59">
        <v>0</v>
      </c>
      <c r="W13" s="140" t="s">
        <v>42</v>
      </c>
      <c r="X13" s="59">
        <v>0</v>
      </c>
      <c r="Y13" s="140" t="s">
        <v>42</v>
      </c>
      <c r="Z13" s="59">
        <v>0</v>
      </c>
      <c r="AA13" s="140" t="s">
        <v>42</v>
      </c>
      <c r="AB13" s="59">
        <v>0</v>
      </c>
      <c r="AC13" s="140" t="s">
        <v>42</v>
      </c>
      <c r="AD13" s="59">
        <v>0</v>
      </c>
      <c r="AE13" s="140" t="s">
        <v>42</v>
      </c>
      <c r="AF13" s="59">
        <v>0</v>
      </c>
      <c r="AG13" s="140" t="s">
        <v>42</v>
      </c>
      <c r="AH13" s="59">
        <v>0</v>
      </c>
      <c r="AI13" s="140" t="s">
        <v>42</v>
      </c>
      <c r="AJ13" s="59">
        <v>0</v>
      </c>
      <c r="AK13" s="140" t="s">
        <v>42</v>
      </c>
      <c r="AL13" s="59">
        <v>0</v>
      </c>
      <c r="AM13" s="140" t="s">
        <v>42</v>
      </c>
      <c r="AN13" s="59">
        <v>0</v>
      </c>
      <c r="AO13" s="141" t="s">
        <v>44</v>
      </c>
      <c r="AP13" s="94" t="s">
        <v>52</v>
      </c>
      <c r="AQ13" s="141" t="s">
        <v>44</v>
      </c>
      <c r="AR13" s="94" t="s">
        <v>52</v>
      </c>
      <c r="AS13" s="141" t="s">
        <v>44</v>
      </c>
      <c r="AT13" s="94" t="s">
        <v>52</v>
      </c>
      <c r="AU13" s="141" t="s">
        <v>44</v>
      </c>
      <c r="AV13" s="94" t="s">
        <v>52</v>
      </c>
      <c r="AW13" s="141" t="s">
        <v>44</v>
      </c>
      <c r="AX13" s="94" t="s">
        <v>52</v>
      </c>
      <c r="AY13" s="141" t="s">
        <v>44</v>
      </c>
      <c r="AZ13" s="94" t="s">
        <v>52</v>
      </c>
      <c r="BA13" s="141" t="s">
        <v>44</v>
      </c>
      <c r="BB13" s="94" t="s">
        <v>52</v>
      </c>
      <c r="BC13" s="141" t="s">
        <v>44</v>
      </c>
      <c r="BD13" s="94" t="s">
        <v>52</v>
      </c>
      <c r="BE13" s="141" t="s">
        <v>44</v>
      </c>
      <c r="BF13" s="94" t="s">
        <v>52</v>
      </c>
      <c r="BG13" s="43" t="s">
        <v>64</v>
      </c>
      <c r="BH13" s="59"/>
      <c r="BI13" s="43" t="s">
        <v>43</v>
      </c>
      <c r="BJ13" s="59"/>
      <c r="BK13" s="43" t="s">
        <v>43</v>
      </c>
      <c r="BL13" s="59"/>
      <c r="BM13" s="59" t="s">
        <v>43</v>
      </c>
      <c r="BN13" s="59"/>
      <c r="BO13" s="59" t="s">
        <v>43</v>
      </c>
      <c r="BP13" s="59"/>
      <c r="BQ13" s="59" t="s">
        <v>43</v>
      </c>
      <c r="BR13" s="59"/>
      <c r="BS13" s="43">
        <f t="shared" si="0"/>
        <v>11</v>
      </c>
      <c r="BT13" s="43">
        <f t="shared" si="1"/>
        <v>5</v>
      </c>
      <c r="BU13" s="43">
        <f t="shared" si="2"/>
        <v>9</v>
      </c>
      <c r="BV13" s="43">
        <f t="shared" si="3"/>
        <v>0</v>
      </c>
    </row>
    <row r="14" spans="1:74" ht="10.5" customHeight="1">
      <c r="A14" s="43">
        <v>11</v>
      </c>
      <c r="B14" s="49" t="s">
        <v>80</v>
      </c>
      <c r="C14" s="50">
        <v>1226</v>
      </c>
      <c r="D14" s="75" t="s">
        <v>81</v>
      </c>
      <c r="E14" s="76" t="s">
        <v>81</v>
      </c>
      <c r="F14" s="77" t="s">
        <v>82</v>
      </c>
      <c r="G14" s="77" t="s">
        <v>82</v>
      </c>
      <c r="H14" s="77" t="s">
        <v>82</v>
      </c>
      <c r="I14" s="54" t="s">
        <v>50</v>
      </c>
      <c r="J14" s="55" t="s">
        <v>51</v>
      </c>
      <c r="K14" s="104" t="s">
        <v>45</v>
      </c>
      <c r="L14" s="60"/>
      <c r="M14" s="104" t="s">
        <v>45</v>
      </c>
      <c r="N14" s="60"/>
      <c r="O14" s="104" t="s">
        <v>45</v>
      </c>
      <c r="P14" s="60"/>
      <c r="Q14" s="104" t="s">
        <v>45</v>
      </c>
      <c r="R14" s="60"/>
      <c r="S14" s="141" t="s">
        <v>44</v>
      </c>
      <c r="T14" s="94" t="s">
        <v>83</v>
      </c>
      <c r="U14" s="141" t="s">
        <v>44</v>
      </c>
      <c r="V14" s="94" t="s">
        <v>52</v>
      </c>
      <c r="W14" s="141" t="s">
        <v>44</v>
      </c>
      <c r="X14" s="94" t="s">
        <v>52</v>
      </c>
      <c r="Y14" s="141" t="s">
        <v>44</v>
      </c>
      <c r="Z14" s="94" t="s">
        <v>52</v>
      </c>
      <c r="AA14" s="141" t="s">
        <v>44</v>
      </c>
      <c r="AB14" s="94" t="s">
        <v>52</v>
      </c>
      <c r="AC14" s="141" t="s">
        <v>44</v>
      </c>
      <c r="AD14" s="94" t="s">
        <v>52</v>
      </c>
      <c r="AE14" s="141" t="s">
        <v>44</v>
      </c>
      <c r="AF14" s="94" t="s">
        <v>52</v>
      </c>
      <c r="AG14" s="141" t="s">
        <v>44</v>
      </c>
      <c r="AH14" s="94" t="s">
        <v>52</v>
      </c>
      <c r="AI14" s="141" t="s">
        <v>44</v>
      </c>
      <c r="AJ14" s="94" t="s">
        <v>52</v>
      </c>
      <c r="AK14" s="141" t="s">
        <v>44</v>
      </c>
      <c r="AL14" s="94" t="s">
        <v>52</v>
      </c>
      <c r="AM14" s="141" t="s">
        <v>44</v>
      </c>
      <c r="AN14" s="94" t="s">
        <v>52</v>
      </c>
      <c r="AO14" s="141" t="s">
        <v>44</v>
      </c>
      <c r="AP14" s="94" t="s">
        <v>52</v>
      </c>
      <c r="AQ14" s="141" t="s">
        <v>44</v>
      </c>
      <c r="AR14" s="94" t="s">
        <v>52</v>
      </c>
      <c r="AS14" s="141" t="s">
        <v>44</v>
      </c>
      <c r="AT14" s="94" t="s">
        <v>52</v>
      </c>
      <c r="AU14" s="141" t="s">
        <v>44</v>
      </c>
      <c r="AV14" s="94" t="s">
        <v>52</v>
      </c>
      <c r="AW14" s="141" t="s">
        <v>44</v>
      </c>
      <c r="AX14" s="94" t="s">
        <v>52</v>
      </c>
      <c r="AY14" s="141" t="s">
        <v>44</v>
      </c>
      <c r="AZ14" s="94" t="s">
        <v>52</v>
      </c>
      <c r="BA14" s="141" t="s">
        <v>44</v>
      </c>
      <c r="BB14" s="94" t="s">
        <v>52</v>
      </c>
      <c r="BC14" s="141" t="s">
        <v>44</v>
      </c>
      <c r="BD14" s="94" t="s">
        <v>52</v>
      </c>
      <c r="BE14" s="141" t="s">
        <v>44</v>
      </c>
      <c r="BF14" s="94" t="s">
        <v>52</v>
      </c>
      <c r="BG14" s="141" t="s">
        <v>44</v>
      </c>
      <c r="BH14" s="94" t="s">
        <v>52</v>
      </c>
      <c r="BI14" s="141" t="s">
        <v>44</v>
      </c>
      <c r="BJ14" s="94" t="s">
        <v>52</v>
      </c>
      <c r="BK14" s="141" t="s">
        <v>44</v>
      </c>
      <c r="BL14" s="94" t="s">
        <v>52</v>
      </c>
      <c r="BM14" s="43" t="s">
        <v>64</v>
      </c>
      <c r="BN14" s="43"/>
      <c r="BO14" s="43" t="s">
        <v>64</v>
      </c>
      <c r="BP14" s="43"/>
      <c r="BQ14" s="43" t="s">
        <v>43</v>
      </c>
      <c r="BR14" s="43"/>
      <c r="BS14" s="43">
        <f t="shared" si="0"/>
        <v>0</v>
      </c>
      <c r="BT14" s="43">
        <f t="shared" si="1"/>
        <v>1</v>
      </c>
      <c r="BU14" s="43">
        <f t="shared" si="2"/>
        <v>23</v>
      </c>
      <c r="BV14" s="43">
        <f t="shared" si="3"/>
        <v>0</v>
      </c>
    </row>
    <row r="15" spans="1:74" ht="10.5" customHeight="1">
      <c r="A15" s="43">
        <v>12</v>
      </c>
      <c r="B15" s="49" t="s">
        <v>84</v>
      </c>
      <c r="C15" s="50">
        <v>1279</v>
      </c>
      <c r="D15" s="51" t="s">
        <v>47</v>
      </c>
      <c r="E15" s="78" t="s">
        <v>79</v>
      </c>
      <c r="F15" s="77" t="s">
        <v>82</v>
      </c>
      <c r="G15" s="77" t="s">
        <v>82</v>
      </c>
      <c r="H15" s="77" t="s">
        <v>82</v>
      </c>
      <c r="I15" s="54" t="s">
        <v>50</v>
      </c>
      <c r="J15" s="55" t="s">
        <v>51</v>
      </c>
      <c r="K15" s="104" t="s">
        <v>45</v>
      </c>
      <c r="L15" s="43"/>
      <c r="M15" s="104" t="s">
        <v>45</v>
      </c>
      <c r="N15" s="43"/>
      <c r="O15" s="104" t="s">
        <v>45</v>
      </c>
      <c r="P15" s="43"/>
      <c r="Q15" s="104" t="s">
        <v>45</v>
      </c>
      <c r="R15" s="43"/>
      <c r="S15" s="141" t="s">
        <v>44</v>
      </c>
      <c r="T15" s="94" t="s">
        <v>52</v>
      </c>
      <c r="U15" s="141" t="s">
        <v>44</v>
      </c>
      <c r="V15" s="94" t="s">
        <v>52</v>
      </c>
      <c r="W15" s="141" t="s">
        <v>44</v>
      </c>
      <c r="X15" s="94" t="s">
        <v>52</v>
      </c>
      <c r="Y15" s="141" t="s">
        <v>44</v>
      </c>
      <c r="Z15" s="94" t="s">
        <v>52</v>
      </c>
      <c r="AA15" s="141" t="s">
        <v>44</v>
      </c>
      <c r="AB15" s="94" t="s">
        <v>52</v>
      </c>
      <c r="AC15" s="141" t="s">
        <v>44</v>
      </c>
      <c r="AD15" s="94" t="s">
        <v>52</v>
      </c>
      <c r="AE15" s="141" t="s">
        <v>44</v>
      </c>
      <c r="AF15" s="94" t="s">
        <v>52</v>
      </c>
      <c r="AG15" s="141" t="s">
        <v>44</v>
      </c>
      <c r="AH15" s="94" t="s">
        <v>52</v>
      </c>
      <c r="AI15" s="141" t="s">
        <v>44</v>
      </c>
      <c r="AJ15" s="94" t="s">
        <v>52</v>
      </c>
      <c r="AK15" s="141" t="s">
        <v>44</v>
      </c>
      <c r="AL15" s="94" t="s">
        <v>52</v>
      </c>
      <c r="AM15" s="141" t="s">
        <v>44</v>
      </c>
      <c r="AN15" s="94" t="s">
        <v>52</v>
      </c>
      <c r="AO15" s="141" t="s">
        <v>44</v>
      </c>
      <c r="AP15" s="94" t="s">
        <v>52</v>
      </c>
      <c r="AQ15" s="43" t="s">
        <v>43</v>
      </c>
      <c r="AR15" s="43"/>
      <c r="AS15" s="43" t="s">
        <v>43</v>
      </c>
      <c r="AT15" s="43"/>
      <c r="AU15" s="43" t="s">
        <v>43</v>
      </c>
      <c r="AV15" s="43"/>
      <c r="AW15" s="43" t="s">
        <v>43</v>
      </c>
      <c r="AX15" s="43"/>
      <c r="AY15" s="43" t="s">
        <v>43</v>
      </c>
      <c r="AZ15" s="43"/>
      <c r="BA15" s="43" t="s">
        <v>43</v>
      </c>
      <c r="BB15" s="43"/>
      <c r="BC15" s="43" t="s">
        <v>43</v>
      </c>
      <c r="BD15" s="43"/>
      <c r="BE15" s="43" t="s">
        <v>43</v>
      </c>
      <c r="BF15" s="43"/>
      <c r="BG15" s="43" t="s">
        <v>43</v>
      </c>
      <c r="BH15" s="43"/>
      <c r="BI15" s="43" t="s">
        <v>43</v>
      </c>
      <c r="BJ15" s="43"/>
      <c r="BK15" s="43" t="s">
        <v>43</v>
      </c>
      <c r="BL15" s="43"/>
      <c r="BM15" s="43" t="s">
        <v>43</v>
      </c>
      <c r="BN15" s="43"/>
      <c r="BO15" s="43" t="s">
        <v>43</v>
      </c>
      <c r="BP15" s="43"/>
      <c r="BQ15" s="43" t="s">
        <v>43</v>
      </c>
      <c r="BR15" s="43"/>
      <c r="BS15" s="43">
        <f t="shared" si="0"/>
        <v>0</v>
      </c>
      <c r="BT15" s="43">
        <f t="shared" si="1"/>
        <v>14</v>
      </c>
      <c r="BU15" s="43">
        <f t="shared" si="2"/>
        <v>12</v>
      </c>
      <c r="BV15" s="43">
        <f t="shared" si="3"/>
        <v>0</v>
      </c>
    </row>
    <row r="16" spans="1:74" ht="10.5" customHeight="1">
      <c r="A16" s="43">
        <v>13</v>
      </c>
      <c r="B16" s="49" t="s">
        <v>85</v>
      </c>
      <c r="C16" s="50">
        <v>1209</v>
      </c>
      <c r="D16" s="56" t="s">
        <v>54</v>
      </c>
      <c r="E16" s="78" t="s">
        <v>79</v>
      </c>
      <c r="F16" s="70" t="s">
        <v>73</v>
      </c>
      <c r="G16" s="70" t="s">
        <v>73</v>
      </c>
      <c r="H16" s="77" t="s">
        <v>82</v>
      </c>
      <c r="I16" s="54" t="s">
        <v>50</v>
      </c>
      <c r="J16" s="55" t="s">
        <v>56</v>
      </c>
      <c r="K16" s="104" t="s">
        <v>45</v>
      </c>
      <c r="L16" s="43"/>
      <c r="M16" s="104" t="s">
        <v>45</v>
      </c>
      <c r="N16" s="43"/>
      <c r="O16" s="104" t="s">
        <v>45</v>
      </c>
      <c r="P16" s="43"/>
      <c r="Q16" s="104" t="s">
        <v>45</v>
      </c>
      <c r="R16" s="43"/>
      <c r="S16" s="141" t="s">
        <v>44</v>
      </c>
      <c r="T16" s="94" t="s">
        <v>52</v>
      </c>
      <c r="U16" s="141" t="s">
        <v>44</v>
      </c>
      <c r="V16" s="94" t="s">
        <v>52</v>
      </c>
      <c r="W16" s="141" t="s">
        <v>44</v>
      </c>
      <c r="X16" s="94" t="s">
        <v>52</v>
      </c>
      <c r="Y16" s="141" t="s">
        <v>44</v>
      </c>
      <c r="Z16" s="94" t="s">
        <v>52</v>
      </c>
      <c r="AA16" s="141" t="s">
        <v>44</v>
      </c>
      <c r="AB16" s="94" t="s">
        <v>52</v>
      </c>
      <c r="AC16" s="141" t="s">
        <v>44</v>
      </c>
      <c r="AD16" s="94" t="s">
        <v>52</v>
      </c>
      <c r="AE16" s="141" t="s">
        <v>44</v>
      </c>
      <c r="AF16" s="94" t="s">
        <v>52</v>
      </c>
      <c r="AG16" s="141" t="s">
        <v>44</v>
      </c>
      <c r="AH16" s="94" t="s">
        <v>52</v>
      </c>
      <c r="AI16" s="141" t="s">
        <v>44</v>
      </c>
      <c r="AJ16" s="94" t="s">
        <v>52</v>
      </c>
      <c r="AK16" s="141" t="s">
        <v>44</v>
      </c>
      <c r="AL16" s="94" t="s">
        <v>52</v>
      </c>
      <c r="AM16" s="141" t="s">
        <v>44</v>
      </c>
      <c r="AN16" s="94" t="s">
        <v>52</v>
      </c>
      <c r="AO16" s="141" t="s">
        <v>44</v>
      </c>
      <c r="AP16" s="94" t="s">
        <v>52</v>
      </c>
      <c r="AQ16" s="141" t="s">
        <v>44</v>
      </c>
      <c r="AR16" s="94" t="s">
        <v>52</v>
      </c>
      <c r="AS16" s="141" t="s">
        <v>44</v>
      </c>
      <c r="AT16" s="94" t="s">
        <v>52</v>
      </c>
      <c r="AU16" s="141" t="s">
        <v>44</v>
      </c>
      <c r="AV16" s="94" t="s">
        <v>52</v>
      </c>
      <c r="AW16" s="141" t="s">
        <v>44</v>
      </c>
      <c r="AX16" s="94" t="s">
        <v>52</v>
      </c>
      <c r="AY16" s="43" t="s">
        <v>64</v>
      </c>
      <c r="AZ16" s="59"/>
      <c r="BA16" s="43" t="s">
        <v>64</v>
      </c>
      <c r="BB16" s="59"/>
      <c r="BC16" s="43" t="s">
        <v>64</v>
      </c>
      <c r="BD16" s="59"/>
      <c r="BE16" s="43" t="s">
        <v>64</v>
      </c>
      <c r="BF16" s="59"/>
      <c r="BG16" s="43" t="s">
        <v>43</v>
      </c>
      <c r="BH16" s="59"/>
      <c r="BI16" s="43" t="s">
        <v>43</v>
      </c>
      <c r="BJ16" s="59"/>
      <c r="BK16" s="43" t="s">
        <v>43</v>
      </c>
      <c r="BL16" s="59"/>
      <c r="BM16" s="43" t="s">
        <v>43</v>
      </c>
      <c r="BN16" s="59"/>
      <c r="BO16" s="60" t="s">
        <v>43</v>
      </c>
      <c r="BP16" s="59"/>
      <c r="BQ16" s="60" t="s">
        <v>43</v>
      </c>
      <c r="BR16" s="59"/>
      <c r="BS16" s="43">
        <f t="shared" si="0"/>
        <v>0</v>
      </c>
      <c r="BT16" s="43">
        <f t="shared" si="1"/>
        <v>6</v>
      </c>
      <c r="BU16" s="43">
        <f t="shared" si="2"/>
        <v>16</v>
      </c>
      <c r="BV16" s="43">
        <f t="shared" si="3"/>
        <v>0</v>
      </c>
    </row>
    <row r="17" spans="1:74" ht="10.5" customHeight="1">
      <c r="A17" s="43">
        <v>14</v>
      </c>
      <c r="B17" s="49" t="s">
        <v>86</v>
      </c>
      <c r="C17" s="50">
        <v>1422</v>
      </c>
      <c r="D17" s="56"/>
      <c r="E17" s="57" t="s">
        <v>54</v>
      </c>
      <c r="F17" s="79" t="s">
        <v>79</v>
      </c>
      <c r="G17" s="79" t="s">
        <v>79</v>
      </c>
      <c r="H17" s="77" t="s">
        <v>82</v>
      </c>
      <c r="I17" s="54" t="s">
        <v>50</v>
      </c>
      <c r="J17" s="55" t="s">
        <v>56</v>
      </c>
      <c r="K17" s="43" t="s">
        <v>42</v>
      </c>
      <c r="L17" s="60"/>
      <c r="M17" s="43" t="s">
        <v>42</v>
      </c>
      <c r="N17" s="60"/>
      <c r="O17" s="43" t="s">
        <v>42</v>
      </c>
      <c r="P17" s="60"/>
      <c r="Q17" s="43" t="s">
        <v>42</v>
      </c>
      <c r="R17" s="60"/>
      <c r="S17" s="140" t="s">
        <v>42</v>
      </c>
      <c r="T17" s="59">
        <v>0</v>
      </c>
      <c r="U17" s="140" t="s">
        <v>42</v>
      </c>
      <c r="V17" s="59">
        <v>0</v>
      </c>
      <c r="W17" s="140" t="s">
        <v>42</v>
      </c>
      <c r="X17" s="59">
        <v>0</v>
      </c>
      <c r="Y17" s="140" t="s">
        <v>42</v>
      </c>
      <c r="Z17" s="59">
        <v>0</v>
      </c>
      <c r="AA17" s="140" t="s">
        <v>42</v>
      </c>
      <c r="AB17" s="59">
        <v>0</v>
      </c>
      <c r="AC17" s="140" t="s">
        <v>42</v>
      </c>
      <c r="AD17" s="59">
        <v>0</v>
      </c>
      <c r="AE17" s="140" t="s">
        <v>42</v>
      </c>
      <c r="AF17" s="59">
        <v>0</v>
      </c>
      <c r="AG17" s="140" t="s">
        <v>42</v>
      </c>
      <c r="AH17" s="59">
        <v>0</v>
      </c>
      <c r="AI17" s="140" t="s">
        <v>42</v>
      </c>
      <c r="AJ17" s="59">
        <v>0</v>
      </c>
      <c r="AK17" s="140" t="s">
        <v>42</v>
      </c>
      <c r="AL17" s="59">
        <v>0</v>
      </c>
      <c r="AM17" s="140" t="s">
        <v>42</v>
      </c>
      <c r="AN17" s="59">
        <v>0</v>
      </c>
      <c r="AO17" s="140" t="s">
        <v>42</v>
      </c>
      <c r="AP17" s="59">
        <v>0</v>
      </c>
      <c r="AQ17" s="140" t="s">
        <v>42</v>
      </c>
      <c r="AR17" s="59">
        <v>0</v>
      </c>
      <c r="AS17" s="140" t="s">
        <v>42</v>
      </c>
      <c r="AT17" s="59">
        <v>0</v>
      </c>
      <c r="AU17" s="140" t="s">
        <v>42</v>
      </c>
      <c r="AV17" s="59">
        <v>0</v>
      </c>
      <c r="AW17" s="140" t="s">
        <v>42</v>
      </c>
      <c r="AX17" s="59">
        <v>0</v>
      </c>
      <c r="AY17" s="140" t="s">
        <v>42</v>
      </c>
      <c r="AZ17" s="59">
        <v>0</v>
      </c>
      <c r="BA17" s="140" t="s">
        <v>42</v>
      </c>
      <c r="BB17" s="59">
        <v>0</v>
      </c>
      <c r="BC17" s="141" t="s">
        <v>44</v>
      </c>
      <c r="BD17" s="59" t="s">
        <v>52</v>
      </c>
      <c r="BE17" s="43" t="s">
        <v>43</v>
      </c>
      <c r="BF17" s="59"/>
      <c r="BG17" s="43" t="s">
        <v>43</v>
      </c>
      <c r="BH17" s="59"/>
      <c r="BI17" s="43" t="s">
        <v>43</v>
      </c>
      <c r="BJ17" s="59"/>
      <c r="BK17" s="43" t="s">
        <v>43</v>
      </c>
      <c r="BL17" s="59"/>
      <c r="BM17" s="60" t="s">
        <v>43</v>
      </c>
      <c r="BN17" s="59"/>
      <c r="BO17" s="60" t="s">
        <v>43</v>
      </c>
      <c r="BP17" s="59"/>
      <c r="BQ17" s="60" t="s">
        <v>43</v>
      </c>
      <c r="BR17" s="59"/>
      <c r="BS17" s="43">
        <f t="shared" si="0"/>
        <v>18</v>
      </c>
      <c r="BT17" s="43">
        <f t="shared" si="1"/>
        <v>7</v>
      </c>
      <c r="BU17" s="43">
        <f t="shared" si="2"/>
        <v>1</v>
      </c>
      <c r="BV17" s="43">
        <f t="shared" si="3"/>
        <v>0</v>
      </c>
    </row>
    <row r="18" spans="1:74" ht="21" customHeight="1">
      <c r="A18" s="43">
        <v>24</v>
      </c>
      <c r="B18" s="88" t="s">
        <v>87</v>
      </c>
      <c r="C18" s="89">
        <v>1427</v>
      </c>
      <c r="D18" s="61"/>
      <c r="E18" s="52"/>
      <c r="F18" s="66" t="s">
        <v>63</v>
      </c>
      <c r="G18" s="87" t="s">
        <v>88</v>
      </c>
      <c r="H18" s="77" t="s">
        <v>82</v>
      </c>
      <c r="I18" s="153" t="s">
        <v>50</v>
      </c>
      <c r="J18" s="91" t="s">
        <v>56</v>
      </c>
      <c r="K18" s="43" t="s">
        <v>42</v>
      </c>
      <c r="L18" s="94"/>
      <c r="M18" s="43" t="s">
        <v>42</v>
      </c>
      <c r="N18" s="94"/>
      <c r="O18" s="43" t="s">
        <v>42</v>
      </c>
      <c r="P18" s="94"/>
      <c r="Q18" s="43" t="s">
        <v>42</v>
      </c>
      <c r="R18" s="94"/>
      <c r="S18" s="140" t="s">
        <v>42</v>
      </c>
      <c r="T18" s="59">
        <v>0</v>
      </c>
      <c r="U18" s="140" t="s">
        <v>42</v>
      </c>
      <c r="V18" s="59">
        <v>0</v>
      </c>
      <c r="W18" s="140" t="s">
        <v>42</v>
      </c>
      <c r="X18" s="59">
        <v>0</v>
      </c>
      <c r="Y18" s="140" t="s">
        <v>42</v>
      </c>
      <c r="Z18" s="59">
        <v>0</v>
      </c>
      <c r="AA18" s="140" t="s">
        <v>42</v>
      </c>
      <c r="AB18" s="59">
        <v>0</v>
      </c>
      <c r="AC18" s="140" t="s">
        <v>42</v>
      </c>
      <c r="AD18" s="59">
        <v>0</v>
      </c>
      <c r="AE18" s="140" t="s">
        <v>42</v>
      </c>
      <c r="AF18" s="59">
        <v>0</v>
      </c>
      <c r="AG18" s="140" t="s">
        <v>42</v>
      </c>
      <c r="AH18" s="59">
        <v>0</v>
      </c>
      <c r="AI18" s="140" t="s">
        <v>42</v>
      </c>
      <c r="AJ18" s="59">
        <v>0</v>
      </c>
      <c r="AK18" s="140" t="s">
        <v>42</v>
      </c>
      <c r="AL18" s="59">
        <v>0</v>
      </c>
      <c r="AM18" s="140" t="s">
        <v>42</v>
      </c>
      <c r="AN18" s="59">
        <v>0</v>
      </c>
      <c r="AO18" s="140" t="s">
        <v>42</v>
      </c>
      <c r="AP18" s="59">
        <v>0</v>
      </c>
      <c r="AQ18" s="140" t="s">
        <v>42</v>
      </c>
      <c r="AR18" s="59">
        <v>0</v>
      </c>
      <c r="AS18" s="140" t="s">
        <v>42</v>
      </c>
      <c r="AT18" s="59">
        <v>0</v>
      </c>
      <c r="AU18" s="140" t="s">
        <v>42</v>
      </c>
      <c r="AV18" s="59">
        <v>0</v>
      </c>
      <c r="AW18" s="140" t="s">
        <v>42</v>
      </c>
      <c r="AX18" s="59">
        <v>0</v>
      </c>
      <c r="AY18" s="140" t="s">
        <v>42</v>
      </c>
      <c r="AZ18" s="59">
        <v>0</v>
      </c>
      <c r="BA18" s="140" t="s">
        <v>42</v>
      </c>
      <c r="BB18" s="59">
        <v>0</v>
      </c>
      <c r="BC18" s="140" t="s">
        <v>42</v>
      </c>
      <c r="BD18" s="59">
        <v>0</v>
      </c>
      <c r="BE18" s="140" t="s">
        <v>42</v>
      </c>
      <c r="BF18" s="59">
        <v>0</v>
      </c>
      <c r="BG18" s="140" t="s">
        <v>42</v>
      </c>
      <c r="BH18" s="59">
        <v>0</v>
      </c>
      <c r="BI18" s="141" t="s">
        <v>44</v>
      </c>
      <c r="BJ18" s="94" t="s">
        <v>52</v>
      </c>
      <c r="BK18" s="141" t="s">
        <v>44</v>
      </c>
      <c r="BL18" s="94" t="s">
        <v>52</v>
      </c>
      <c r="BM18" s="141" t="s">
        <v>44</v>
      </c>
      <c r="BN18" s="94" t="s">
        <v>52</v>
      </c>
      <c r="BO18" s="95" t="s">
        <v>64</v>
      </c>
      <c r="BP18" s="93"/>
      <c r="BQ18" s="95" t="s">
        <v>64</v>
      </c>
      <c r="BR18" s="93"/>
      <c r="BS18" s="43">
        <f t="shared" si="0"/>
        <v>21</v>
      </c>
      <c r="BT18" s="43">
        <f t="shared" si="1"/>
        <v>0</v>
      </c>
      <c r="BU18" s="43">
        <f t="shared" si="2"/>
        <v>3</v>
      </c>
      <c r="BV18" s="43">
        <f t="shared" si="3"/>
        <v>0</v>
      </c>
    </row>
    <row r="19" spans="1:74" ht="10.5" customHeight="1">
      <c r="A19" s="120">
        <v>71</v>
      </c>
      <c r="B19" s="117" t="s">
        <v>89</v>
      </c>
      <c r="C19" s="151">
        <v>1290</v>
      </c>
      <c r="D19" s="75"/>
      <c r="E19" s="76"/>
      <c r="F19" s="62"/>
      <c r="G19" s="139" t="s">
        <v>66</v>
      </c>
      <c r="H19" s="77" t="s">
        <v>82</v>
      </c>
      <c r="I19" s="157" t="s">
        <v>67</v>
      </c>
      <c r="J19" s="55" t="s">
        <v>90</v>
      </c>
      <c r="K19" s="43" t="s">
        <v>68</v>
      </c>
      <c r="L19" s="43"/>
      <c r="M19" s="43" t="s">
        <v>68</v>
      </c>
      <c r="N19" s="43"/>
      <c r="O19" s="43" t="s">
        <v>68</v>
      </c>
      <c r="P19" s="43"/>
      <c r="Q19" s="43" t="s">
        <v>68</v>
      </c>
      <c r="R19" s="43"/>
      <c r="S19" s="141" t="s">
        <v>44</v>
      </c>
      <c r="T19" s="94" t="s">
        <v>52</v>
      </c>
      <c r="U19" s="141" t="s">
        <v>44</v>
      </c>
      <c r="V19" s="94" t="s">
        <v>52</v>
      </c>
      <c r="W19" s="141" t="s">
        <v>44</v>
      </c>
      <c r="X19" s="94" t="s">
        <v>52</v>
      </c>
      <c r="Y19" s="141" t="s">
        <v>44</v>
      </c>
      <c r="Z19" s="94" t="s">
        <v>52</v>
      </c>
      <c r="AA19" s="141" t="s">
        <v>44</v>
      </c>
      <c r="AB19" s="94" t="s">
        <v>52</v>
      </c>
      <c r="AC19" s="141" t="s">
        <v>44</v>
      </c>
      <c r="AD19" s="94" t="s">
        <v>52</v>
      </c>
      <c r="AE19" s="141" t="s">
        <v>44</v>
      </c>
      <c r="AF19" s="94" t="s">
        <v>52</v>
      </c>
      <c r="AG19" s="141" t="s">
        <v>44</v>
      </c>
      <c r="AH19" s="94" t="s">
        <v>52</v>
      </c>
      <c r="AI19" s="141" t="s">
        <v>44</v>
      </c>
      <c r="AJ19" s="94" t="s">
        <v>52</v>
      </c>
      <c r="AK19" s="141" t="s">
        <v>44</v>
      </c>
      <c r="AL19" s="94" t="s">
        <v>52</v>
      </c>
      <c r="AM19" s="141" t="s">
        <v>44</v>
      </c>
      <c r="AN19" s="94" t="s">
        <v>52</v>
      </c>
      <c r="AO19" s="141" t="s">
        <v>44</v>
      </c>
      <c r="AP19" s="94" t="s">
        <v>52</v>
      </c>
      <c r="AQ19" s="141" t="s">
        <v>44</v>
      </c>
      <c r="AR19" s="94" t="s">
        <v>52</v>
      </c>
      <c r="AS19" s="141" t="s">
        <v>44</v>
      </c>
      <c r="AT19" s="94" t="s">
        <v>52</v>
      </c>
      <c r="AU19" s="141" t="s">
        <v>44</v>
      </c>
      <c r="AV19" s="94" t="s">
        <v>52</v>
      </c>
      <c r="AW19" s="141" t="s">
        <v>44</v>
      </c>
      <c r="AX19" s="94" t="s">
        <v>52</v>
      </c>
      <c r="AY19" s="141" t="s">
        <v>44</v>
      </c>
      <c r="AZ19" s="94" t="s">
        <v>52</v>
      </c>
      <c r="BA19" s="140" t="s">
        <v>42</v>
      </c>
      <c r="BB19" s="43">
        <v>0</v>
      </c>
      <c r="BC19" s="140" t="s">
        <v>42</v>
      </c>
      <c r="BD19" s="43">
        <v>0</v>
      </c>
      <c r="BE19" s="140" t="s">
        <v>42</v>
      </c>
      <c r="BF19" s="43">
        <v>0</v>
      </c>
      <c r="BG19" s="140" t="s">
        <v>42</v>
      </c>
      <c r="BH19" s="43">
        <v>0</v>
      </c>
      <c r="BI19" s="140" t="s">
        <v>42</v>
      </c>
      <c r="BJ19" s="43">
        <v>0</v>
      </c>
      <c r="BK19" s="140" t="s">
        <v>42</v>
      </c>
      <c r="BL19" s="43">
        <v>0</v>
      </c>
      <c r="BM19" s="140" t="s">
        <v>42</v>
      </c>
      <c r="BN19" s="43">
        <v>0</v>
      </c>
      <c r="BO19" s="140" t="s">
        <v>42</v>
      </c>
      <c r="BP19" s="43">
        <v>0</v>
      </c>
      <c r="BQ19" s="140" t="s">
        <v>42</v>
      </c>
      <c r="BR19" s="43">
        <v>0</v>
      </c>
      <c r="BS19" s="43">
        <f t="shared" si="0"/>
        <v>9</v>
      </c>
      <c r="BT19" s="43">
        <f t="shared" si="1"/>
        <v>0</v>
      </c>
      <c r="BU19" s="43">
        <f t="shared" si="2"/>
        <v>17</v>
      </c>
      <c r="BV19" s="43">
        <f t="shared" si="3"/>
        <v>0</v>
      </c>
    </row>
    <row r="20" spans="1:74" ht="10.5" customHeight="1">
      <c r="A20" s="43">
        <v>16</v>
      </c>
      <c r="B20" s="49" t="s">
        <v>91</v>
      </c>
      <c r="C20" s="50">
        <v>1426</v>
      </c>
      <c r="D20" s="43"/>
      <c r="E20" s="65" t="s">
        <v>62</v>
      </c>
      <c r="F20" s="66" t="s">
        <v>63</v>
      </c>
      <c r="G20" s="80" t="s">
        <v>92</v>
      </c>
      <c r="H20" s="80" t="s">
        <v>92</v>
      </c>
      <c r="I20" s="154" t="s">
        <v>50</v>
      </c>
      <c r="J20" s="55" t="s">
        <v>51</v>
      </c>
      <c r="K20" s="43" t="s">
        <v>42</v>
      </c>
      <c r="L20" s="43"/>
      <c r="M20" s="43" t="s">
        <v>42</v>
      </c>
      <c r="N20" s="43"/>
      <c r="O20" s="43" t="s">
        <v>42</v>
      </c>
      <c r="P20" s="43"/>
      <c r="Q20" s="43" t="s">
        <v>42</v>
      </c>
      <c r="R20" s="43"/>
      <c r="S20" s="140" t="s">
        <v>42</v>
      </c>
      <c r="T20" s="43"/>
      <c r="U20" s="140" t="s">
        <v>42</v>
      </c>
      <c r="V20" s="43"/>
      <c r="W20" s="140" t="s">
        <v>42</v>
      </c>
      <c r="X20" s="43"/>
      <c r="Y20" s="140" t="s">
        <v>42</v>
      </c>
      <c r="Z20" s="43"/>
      <c r="AA20" s="140" t="s">
        <v>42</v>
      </c>
      <c r="AB20" s="43"/>
      <c r="AC20" s="140" t="s">
        <v>42</v>
      </c>
      <c r="AD20" s="43"/>
      <c r="AE20" s="140" t="s">
        <v>42</v>
      </c>
      <c r="AF20" s="43"/>
      <c r="AG20" s="140" t="s">
        <v>42</v>
      </c>
      <c r="AH20" s="43"/>
      <c r="AI20" s="140" t="s">
        <v>42</v>
      </c>
      <c r="AJ20" s="43"/>
      <c r="AK20" s="140" t="s">
        <v>42</v>
      </c>
      <c r="AL20" s="43"/>
      <c r="AM20" s="140" t="s">
        <v>42</v>
      </c>
      <c r="AN20" s="43"/>
      <c r="AO20" s="140" t="s">
        <v>42</v>
      </c>
      <c r="AP20" s="43"/>
      <c r="AQ20" s="140" t="s">
        <v>42</v>
      </c>
      <c r="AR20" s="43"/>
      <c r="AS20" s="140" t="s">
        <v>42</v>
      </c>
      <c r="AT20" s="43"/>
      <c r="AU20" s="140" t="s">
        <v>42</v>
      </c>
      <c r="AV20" s="43"/>
      <c r="AW20" s="140" t="s">
        <v>42</v>
      </c>
      <c r="AX20" s="43"/>
      <c r="AY20" s="140" t="s">
        <v>42</v>
      </c>
      <c r="AZ20" s="43"/>
      <c r="BA20" s="140" t="s">
        <v>42</v>
      </c>
      <c r="BB20" s="43"/>
      <c r="BC20" s="140" t="s">
        <v>42</v>
      </c>
      <c r="BD20" s="43"/>
      <c r="BE20" s="140" t="s">
        <v>42</v>
      </c>
      <c r="BF20" s="43"/>
      <c r="BG20" s="140" t="s">
        <v>42</v>
      </c>
      <c r="BH20" s="43"/>
      <c r="BI20" s="141" t="s">
        <v>44</v>
      </c>
      <c r="BJ20" s="43" t="s">
        <v>52</v>
      </c>
      <c r="BK20" s="141" t="s">
        <v>44</v>
      </c>
      <c r="BL20" s="43" t="s">
        <v>52</v>
      </c>
      <c r="BM20" s="141" t="s">
        <v>44</v>
      </c>
      <c r="BN20" s="43" t="s">
        <v>52</v>
      </c>
      <c r="BO20" s="43" t="s">
        <v>43</v>
      </c>
      <c r="BP20" s="43"/>
      <c r="BQ20" s="43" t="s">
        <v>43</v>
      </c>
      <c r="BR20" s="43"/>
      <c r="BS20" s="43">
        <f t="shared" si="0"/>
        <v>21</v>
      </c>
      <c r="BT20" s="43">
        <f t="shared" si="1"/>
        <v>2</v>
      </c>
      <c r="BU20" s="43">
        <f t="shared" si="2"/>
        <v>3</v>
      </c>
      <c r="BV20" s="43">
        <f t="shared" si="3"/>
        <v>0</v>
      </c>
    </row>
    <row r="21" spans="1:74" ht="10.5" customHeight="1">
      <c r="A21" s="43">
        <v>18</v>
      </c>
      <c r="B21" s="49" t="s">
        <v>93</v>
      </c>
      <c r="C21" s="50">
        <v>1424</v>
      </c>
      <c r="D21" s="56"/>
      <c r="E21" s="57" t="s">
        <v>54</v>
      </c>
      <c r="F21" s="80" t="s">
        <v>92</v>
      </c>
      <c r="G21" s="80" t="s">
        <v>92</v>
      </c>
      <c r="H21" s="80" t="s">
        <v>92</v>
      </c>
      <c r="I21" s="154" t="s">
        <v>50</v>
      </c>
      <c r="J21" s="55" t="s">
        <v>56</v>
      </c>
      <c r="K21" s="43" t="s">
        <v>42</v>
      </c>
      <c r="L21" s="60"/>
      <c r="M21" s="43" t="s">
        <v>42</v>
      </c>
      <c r="N21" s="60"/>
      <c r="O21" s="43" t="s">
        <v>42</v>
      </c>
      <c r="P21" s="60"/>
      <c r="Q21" s="43" t="s">
        <v>42</v>
      </c>
      <c r="R21" s="60"/>
      <c r="S21" s="140" t="s">
        <v>42</v>
      </c>
      <c r="T21" s="59"/>
      <c r="U21" s="140" t="s">
        <v>42</v>
      </c>
      <c r="V21" s="59"/>
      <c r="W21" s="140" t="s">
        <v>42</v>
      </c>
      <c r="X21" s="59"/>
      <c r="Y21" s="140" t="s">
        <v>42</v>
      </c>
      <c r="Z21" s="59"/>
      <c r="AA21" s="140" t="s">
        <v>42</v>
      </c>
      <c r="AB21" s="59"/>
      <c r="AC21" s="140" t="s">
        <v>42</v>
      </c>
      <c r="AD21" s="59"/>
      <c r="AE21" s="140" t="s">
        <v>42</v>
      </c>
      <c r="AF21" s="59"/>
      <c r="AG21" s="140" t="s">
        <v>42</v>
      </c>
      <c r="AH21" s="59"/>
      <c r="AI21" s="140" t="s">
        <v>42</v>
      </c>
      <c r="AJ21" s="59"/>
      <c r="AK21" s="140" t="s">
        <v>42</v>
      </c>
      <c r="AL21" s="59"/>
      <c r="AM21" s="140" t="s">
        <v>42</v>
      </c>
      <c r="AN21" s="59"/>
      <c r="AO21" s="140" t="s">
        <v>42</v>
      </c>
      <c r="AP21" s="59"/>
      <c r="AQ21" s="140" t="s">
        <v>42</v>
      </c>
      <c r="AR21" s="59"/>
      <c r="AS21" s="140" t="s">
        <v>42</v>
      </c>
      <c r="AT21" s="59"/>
      <c r="AU21" s="140" t="s">
        <v>42</v>
      </c>
      <c r="AV21" s="59"/>
      <c r="AW21" s="140" t="s">
        <v>42</v>
      </c>
      <c r="AX21" s="59"/>
      <c r="AY21" s="140" t="s">
        <v>42</v>
      </c>
      <c r="AZ21" s="59"/>
      <c r="BA21" s="140" t="s">
        <v>42</v>
      </c>
      <c r="BB21" s="59"/>
      <c r="BC21" s="141" t="s">
        <v>44</v>
      </c>
      <c r="BD21" s="59" t="s">
        <v>52</v>
      </c>
      <c r="BE21" s="141" t="s">
        <v>44</v>
      </c>
      <c r="BF21" s="59" t="s">
        <v>52</v>
      </c>
      <c r="BG21" s="43" t="s">
        <v>43</v>
      </c>
      <c r="BH21" s="59"/>
      <c r="BI21" s="43" t="s">
        <v>43</v>
      </c>
      <c r="BJ21" s="59"/>
      <c r="BK21" s="43" t="s">
        <v>43</v>
      </c>
      <c r="BL21" s="59"/>
      <c r="BM21" s="60" t="s">
        <v>43</v>
      </c>
      <c r="BN21" s="59"/>
      <c r="BO21" s="60" t="s">
        <v>43</v>
      </c>
      <c r="BP21" s="59"/>
      <c r="BQ21" s="60" t="s">
        <v>43</v>
      </c>
      <c r="BR21" s="59"/>
      <c r="BS21" s="43">
        <f t="shared" si="0"/>
        <v>18</v>
      </c>
      <c r="BT21" s="43">
        <f t="shared" si="1"/>
        <v>6</v>
      </c>
      <c r="BU21" s="43">
        <f t="shared" si="2"/>
        <v>2</v>
      </c>
      <c r="BV21" s="43">
        <f t="shared" si="3"/>
        <v>0</v>
      </c>
    </row>
    <row r="22" spans="1:74" ht="10.5" customHeight="1">
      <c r="A22" s="43">
        <v>19</v>
      </c>
      <c r="B22" s="49" t="s">
        <v>94</v>
      </c>
      <c r="C22" s="50">
        <v>1248</v>
      </c>
      <c r="D22" s="61" t="s">
        <v>58</v>
      </c>
      <c r="E22" s="65" t="s">
        <v>62</v>
      </c>
      <c r="F22" s="83" t="s">
        <v>62</v>
      </c>
      <c r="G22" s="79" t="s">
        <v>79</v>
      </c>
      <c r="H22" s="80" t="s">
        <v>92</v>
      </c>
      <c r="I22" s="154" t="s">
        <v>50</v>
      </c>
      <c r="J22" s="55" t="s">
        <v>56</v>
      </c>
      <c r="K22" s="104" t="s">
        <v>45</v>
      </c>
      <c r="L22" s="60"/>
      <c r="M22" s="104" t="s">
        <v>45</v>
      </c>
      <c r="N22" s="60"/>
      <c r="O22" s="104" t="s">
        <v>45</v>
      </c>
      <c r="P22" s="60"/>
      <c r="Q22" s="104" t="s">
        <v>45</v>
      </c>
      <c r="R22" s="60"/>
      <c r="S22" s="141" t="s">
        <v>44</v>
      </c>
      <c r="T22" s="94" t="s">
        <v>52</v>
      </c>
      <c r="U22" s="141" t="s">
        <v>44</v>
      </c>
      <c r="V22" s="94" t="s">
        <v>52</v>
      </c>
      <c r="W22" s="141" t="s">
        <v>44</v>
      </c>
      <c r="X22" s="94" t="s">
        <v>52</v>
      </c>
      <c r="Y22" s="141" t="s">
        <v>44</v>
      </c>
      <c r="Z22" s="94" t="s">
        <v>52</v>
      </c>
      <c r="AA22" s="141" t="s">
        <v>44</v>
      </c>
      <c r="AB22" s="94" t="s">
        <v>52</v>
      </c>
      <c r="AC22" s="141" t="s">
        <v>44</v>
      </c>
      <c r="AD22" s="94" t="s">
        <v>52</v>
      </c>
      <c r="AE22" s="141" t="s">
        <v>44</v>
      </c>
      <c r="AF22" s="94" t="s">
        <v>52</v>
      </c>
      <c r="AG22" s="141" t="s">
        <v>44</v>
      </c>
      <c r="AH22" s="94" t="s">
        <v>52</v>
      </c>
      <c r="AI22" s="141" t="s">
        <v>44</v>
      </c>
      <c r="AJ22" s="94" t="s">
        <v>52</v>
      </c>
      <c r="AK22" s="141" t="s">
        <v>44</v>
      </c>
      <c r="AL22" s="94" t="s">
        <v>52</v>
      </c>
      <c r="AM22" s="141" t="s">
        <v>44</v>
      </c>
      <c r="AN22" s="94" t="s">
        <v>52</v>
      </c>
      <c r="AO22" s="141" t="s">
        <v>44</v>
      </c>
      <c r="AP22" s="94" t="s">
        <v>52</v>
      </c>
      <c r="AQ22" s="141" t="s">
        <v>44</v>
      </c>
      <c r="AR22" s="94" t="s">
        <v>52</v>
      </c>
      <c r="AS22" s="141" t="s">
        <v>44</v>
      </c>
      <c r="AT22" s="94" t="s">
        <v>52</v>
      </c>
      <c r="AU22" s="141" t="s">
        <v>44</v>
      </c>
      <c r="AV22" s="94" t="s">
        <v>52</v>
      </c>
      <c r="AW22" s="141" t="s">
        <v>44</v>
      </c>
      <c r="AX22" s="94" t="s">
        <v>52</v>
      </c>
      <c r="AY22" s="141" t="s">
        <v>44</v>
      </c>
      <c r="AZ22" s="94" t="s">
        <v>52</v>
      </c>
      <c r="BA22" s="141" t="s">
        <v>44</v>
      </c>
      <c r="BB22" s="94" t="s">
        <v>52</v>
      </c>
      <c r="BC22" s="141" t="s">
        <v>44</v>
      </c>
      <c r="BD22" s="94" t="s">
        <v>52</v>
      </c>
      <c r="BE22" s="141" t="s">
        <v>44</v>
      </c>
      <c r="BF22" s="94" t="s">
        <v>52</v>
      </c>
      <c r="BG22" s="141" t="s">
        <v>44</v>
      </c>
      <c r="BH22" s="94" t="s">
        <v>52</v>
      </c>
      <c r="BI22" s="141" t="s">
        <v>44</v>
      </c>
      <c r="BJ22" s="94" t="s">
        <v>52</v>
      </c>
      <c r="BK22" s="141" t="s">
        <v>44</v>
      </c>
      <c r="BL22" s="94" t="s">
        <v>52</v>
      </c>
      <c r="BM22" s="141" t="s">
        <v>44</v>
      </c>
      <c r="BN22" s="94" t="s">
        <v>52</v>
      </c>
      <c r="BO22" s="60" t="s">
        <v>43</v>
      </c>
      <c r="BP22" s="59"/>
      <c r="BQ22" s="60" t="s">
        <v>43</v>
      </c>
      <c r="BR22" s="59"/>
      <c r="BS22" s="43">
        <f t="shared" si="0"/>
        <v>0</v>
      </c>
      <c r="BT22" s="43">
        <f t="shared" si="1"/>
        <v>2</v>
      </c>
      <c r="BU22" s="43">
        <f t="shared" si="2"/>
        <v>24</v>
      </c>
      <c r="BV22" s="43">
        <f t="shared" si="3"/>
        <v>0</v>
      </c>
    </row>
    <row r="23" spans="1:74" ht="12.75" customHeight="1">
      <c r="A23" s="43">
        <v>20</v>
      </c>
      <c r="B23" s="49" t="s">
        <v>95</v>
      </c>
      <c r="C23" s="50">
        <v>1293</v>
      </c>
      <c r="D23" s="98" t="s">
        <v>79</v>
      </c>
      <c r="E23" s="65" t="s">
        <v>62</v>
      </c>
      <c r="F23" s="83" t="s">
        <v>62</v>
      </c>
      <c r="G23" s="81" t="s">
        <v>96</v>
      </c>
      <c r="H23" s="80" t="s">
        <v>92</v>
      </c>
      <c r="I23" s="155" t="s">
        <v>50</v>
      </c>
      <c r="J23" s="55" t="s">
        <v>56</v>
      </c>
      <c r="K23" s="104" t="s">
        <v>45</v>
      </c>
      <c r="L23" s="60"/>
      <c r="M23" s="104" t="s">
        <v>45</v>
      </c>
      <c r="N23" s="60"/>
      <c r="O23" s="104" t="s">
        <v>45</v>
      </c>
      <c r="P23" s="60"/>
      <c r="Q23" s="104" t="s">
        <v>45</v>
      </c>
      <c r="R23" s="60"/>
      <c r="S23" s="141" t="s">
        <v>44</v>
      </c>
      <c r="T23" s="94" t="s">
        <v>52</v>
      </c>
      <c r="U23" s="141" t="s">
        <v>44</v>
      </c>
      <c r="V23" s="94" t="s">
        <v>52</v>
      </c>
      <c r="W23" s="141" t="s">
        <v>44</v>
      </c>
      <c r="X23" s="94" t="s">
        <v>52</v>
      </c>
      <c r="Y23" s="141" t="s">
        <v>44</v>
      </c>
      <c r="Z23" s="94" t="s">
        <v>52</v>
      </c>
      <c r="AA23" s="141" t="s">
        <v>44</v>
      </c>
      <c r="AB23" s="94" t="s">
        <v>52</v>
      </c>
      <c r="AC23" s="141" t="s">
        <v>44</v>
      </c>
      <c r="AD23" s="94" t="s">
        <v>52</v>
      </c>
      <c r="AE23" s="141" t="s">
        <v>44</v>
      </c>
      <c r="AF23" s="94" t="s">
        <v>52</v>
      </c>
      <c r="AG23" s="141" t="s">
        <v>44</v>
      </c>
      <c r="AH23" s="94" t="s">
        <v>52</v>
      </c>
      <c r="AI23" s="141" t="s">
        <v>44</v>
      </c>
      <c r="AJ23" s="94" t="s">
        <v>52</v>
      </c>
      <c r="AK23" s="141" t="s">
        <v>44</v>
      </c>
      <c r="AL23" s="94" t="s">
        <v>52</v>
      </c>
      <c r="AM23" s="141" t="s">
        <v>44</v>
      </c>
      <c r="AN23" s="94" t="s">
        <v>52</v>
      </c>
      <c r="AO23" s="141" t="s">
        <v>44</v>
      </c>
      <c r="AP23" s="94" t="s">
        <v>52</v>
      </c>
      <c r="AQ23" s="141" t="s">
        <v>44</v>
      </c>
      <c r="AR23" s="94" t="s">
        <v>52</v>
      </c>
      <c r="AS23" s="141" t="s">
        <v>44</v>
      </c>
      <c r="AT23" s="94" t="s">
        <v>52</v>
      </c>
      <c r="AU23" s="141" t="s">
        <v>44</v>
      </c>
      <c r="AV23" s="94" t="s">
        <v>52</v>
      </c>
      <c r="AW23" s="141" t="s">
        <v>44</v>
      </c>
      <c r="AX23" s="94" t="s">
        <v>52</v>
      </c>
      <c r="AY23" s="141" t="s">
        <v>44</v>
      </c>
      <c r="AZ23" s="94" t="s">
        <v>52</v>
      </c>
      <c r="BA23" s="141" t="s">
        <v>44</v>
      </c>
      <c r="BB23" s="94" t="s">
        <v>52</v>
      </c>
      <c r="BC23" s="141" t="s">
        <v>44</v>
      </c>
      <c r="BD23" s="94" t="s">
        <v>52</v>
      </c>
      <c r="BE23" s="141" t="s">
        <v>44</v>
      </c>
      <c r="BF23" s="94" t="s">
        <v>52</v>
      </c>
      <c r="BG23" s="141" t="s">
        <v>44</v>
      </c>
      <c r="BH23" s="94" t="s">
        <v>52</v>
      </c>
      <c r="BI23" s="141" t="s">
        <v>44</v>
      </c>
      <c r="BJ23" s="94" t="s">
        <v>52</v>
      </c>
      <c r="BK23" s="141" t="s">
        <v>44</v>
      </c>
      <c r="BL23" s="94" t="s">
        <v>52</v>
      </c>
      <c r="BM23" s="141" t="s">
        <v>44</v>
      </c>
      <c r="BN23" s="94" t="s">
        <v>52</v>
      </c>
      <c r="BO23" s="60" t="s">
        <v>43</v>
      </c>
      <c r="BP23" s="71"/>
      <c r="BQ23" s="60" t="s">
        <v>43</v>
      </c>
      <c r="BR23" s="71"/>
      <c r="BS23" s="43">
        <f t="shared" si="0"/>
        <v>0</v>
      </c>
      <c r="BT23" s="43">
        <f t="shared" si="1"/>
        <v>2</v>
      </c>
      <c r="BU23" s="43">
        <f t="shared" si="2"/>
        <v>24</v>
      </c>
      <c r="BV23" s="43">
        <f t="shared" si="3"/>
        <v>0</v>
      </c>
    </row>
    <row r="24" spans="1:74" ht="15" customHeight="1">
      <c r="A24" s="43">
        <v>22</v>
      </c>
      <c r="B24" s="49" t="s">
        <v>97</v>
      </c>
      <c r="C24" s="50">
        <v>1250</v>
      </c>
      <c r="D24" s="56" t="s">
        <v>54</v>
      </c>
      <c r="E24" s="57" t="s">
        <v>54</v>
      </c>
      <c r="F24" s="70" t="s">
        <v>73</v>
      </c>
      <c r="G24" s="66" t="s">
        <v>63</v>
      </c>
      <c r="H24" s="80" t="s">
        <v>92</v>
      </c>
      <c r="I24" s="156" t="s">
        <v>50</v>
      </c>
      <c r="J24" s="55" t="s">
        <v>51</v>
      </c>
      <c r="K24" s="104" t="s">
        <v>45</v>
      </c>
      <c r="L24" s="60"/>
      <c r="M24" s="104" t="s">
        <v>45</v>
      </c>
      <c r="N24" s="60"/>
      <c r="O24" s="104" t="s">
        <v>45</v>
      </c>
      <c r="P24" s="60"/>
      <c r="Q24" s="104" t="s">
        <v>45</v>
      </c>
      <c r="R24" s="60"/>
      <c r="S24" s="141" t="s">
        <v>44</v>
      </c>
      <c r="T24" s="94" t="s">
        <v>52</v>
      </c>
      <c r="U24" s="141" t="s">
        <v>44</v>
      </c>
      <c r="V24" s="94" t="s">
        <v>52</v>
      </c>
      <c r="W24" s="141" t="s">
        <v>44</v>
      </c>
      <c r="X24" s="94" t="s">
        <v>52</v>
      </c>
      <c r="Y24" s="141" t="s">
        <v>44</v>
      </c>
      <c r="Z24" s="94" t="s">
        <v>52</v>
      </c>
      <c r="AA24" s="141" t="s">
        <v>44</v>
      </c>
      <c r="AB24" s="94" t="s">
        <v>52</v>
      </c>
      <c r="AC24" s="141" t="s">
        <v>44</v>
      </c>
      <c r="AD24" s="94" t="s">
        <v>52</v>
      </c>
      <c r="AE24" s="141" t="s">
        <v>44</v>
      </c>
      <c r="AF24" s="94" t="s">
        <v>52</v>
      </c>
      <c r="AG24" s="141" t="s">
        <v>44</v>
      </c>
      <c r="AH24" s="94" t="s">
        <v>52</v>
      </c>
      <c r="AI24" s="141" t="s">
        <v>44</v>
      </c>
      <c r="AJ24" s="94" t="s">
        <v>52</v>
      </c>
      <c r="AK24" s="141" t="s">
        <v>44</v>
      </c>
      <c r="AL24" s="94" t="s">
        <v>52</v>
      </c>
      <c r="AM24" s="141" t="s">
        <v>44</v>
      </c>
      <c r="AN24" s="94" t="s">
        <v>52</v>
      </c>
      <c r="AO24" s="141" t="s">
        <v>44</v>
      </c>
      <c r="AP24" s="94" t="s">
        <v>52</v>
      </c>
      <c r="AQ24" s="141" t="s">
        <v>44</v>
      </c>
      <c r="AR24" s="94" t="s">
        <v>52</v>
      </c>
      <c r="AS24" s="141" t="s">
        <v>44</v>
      </c>
      <c r="AT24" s="94" t="s">
        <v>52</v>
      </c>
      <c r="AU24" s="141" t="s">
        <v>44</v>
      </c>
      <c r="AV24" s="94" t="s">
        <v>52</v>
      </c>
      <c r="AW24" s="141" t="s">
        <v>44</v>
      </c>
      <c r="AX24" s="94" t="s">
        <v>52</v>
      </c>
      <c r="AY24" s="141" t="s">
        <v>44</v>
      </c>
      <c r="AZ24" s="94" t="s">
        <v>52</v>
      </c>
      <c r="BA24" s="141" t="s">
        <v>44</v>
      </c>
      <c r="BB24" s="94" t="s">
        <v>52</v>
      </c>
      <c r="BC24" s="141" t="s">
        <v>44</v>
      </c>
      <c r="BD24" s="94" t="s">
        <v>52</v>
      </c>
      <c r="BE24" s="141" t="s">
        <v>44</v>
      </c>
      <c r="BF24" s="94" t="s">
        <v>52</v>
      </c>
      <c r="BG24" s="163" t="s">
        <v>64</v>
      </c>
      <c r="BH24" s="43"/>
      <c r="BI24" s="43" t="s">
        <v>64</v>
      </c>
      <c r="BJ24" s="43"/>
      <c r="BK24" s="43" t="s">
        <v>43</v>
      </c>
      <c r="BL24" s="43"/>
      <c r="BM24" s="43" t="s">
        <v>43</v>
      </c>
      <c r="BN24" s="43"/>
      <c r="BO24" s="43" t="s">
        <v>43</v>
      </c>
      <c r="BP24" s="43"/>
      <c r="BQ24" s="43" t="s">
        <v>43</v>
      </c>
      <c r="BR24" s="43"/>
      <c r="BS24" s="43">
        <f t="shared" si="0"/>
        <v>0</v>
      </c>
      <c r="BT24" s="43">
        <f t="shared" si="1"/>
        <v>4</v>
      </c>
      <c r="BU24" s="43">
        <f t="shared" si="2"/>
        <v>20</v>
      </c>
      <c r="BV24" s="43">
        <f t="shared" si="3"/>
        <v>0</v>
      </c>
    </row>
    <row r="25" spans="1:74" ht="15" customHeight="1">
      <c r="A25" s="120">
        <v>70</v>
      </c>
      <c r="B25" s="117" t="s">
        <v>98</v>
      </c>
      <c r="C25" s="151">
        <v>1296</v>
      </c>
      <c r="D25" s="75"/>
      <c r="E25" s="76"/>
      <c r="F25" s="62"/>
      <c r="G25" s="139" t="s">
        <v>66</v>
      </c>
      <c r="H25" s="66" t="s">
        <v>63</v>
      </c>
      <c r="I25" s="157" t="s">
        <v>67</v>
      </c>
      <c r="J25" s="55" t="s">
        <v>51</v>
      </c>
      <c r="K25" s="43" t="s">
        <v>68</v>
      </c>
      <c r="L25" s="43"/>
      <c r="M25" s="43" t="s">
        <v>68</v>
      </c>
      <c r="N25" s="43"/>
      <c r="O25" s="43" t="s">
        <v>68</v>
      </c>
      <c r="P25" s="43"/>
      <c r="Q25" s="43" t="s">
        <v>68</v>
      </c>
      <c r="R25" s="43"/>
      <c r="S25" s="163" t="s">
        <v>42</v>
      </c>
      <c r="T25" s="43">
        <v>0</v>
      </c>
      <c r="U25" s="141" t="s">
        <v>44</v>
      </c>
      <c r="V25" s="94" t="s">
        <v>52</v>
      </c>
      <c r="W25" s="141" t="s">
        <v>44</v>
      </c>
      <c r="X25" s="94" t="s">
        <v>52</v>
      </c>
      <c r="Y25" s="141" t="s">
        <v>44</v>
      </c>
      <c r="Z25" s="94" t="s">
        <v>52</v>
      </c>
      <c r="AA25" s="141" t="s">
        <v>44</v>
      </c>
      <c r="AB25" s="94" t="s">
        <v>52</v>
      </c>
      <c r="AC25" s="141" t="s">
        <v>44</v>
      </c>
      <c r="AD25" s="94" t="s">
        <v>52</v>
      </c>
      <c r="AE25" s="141" t="s">
        <v>44</v>
      </c>
      <c r="AF25" s="94" t="s">
        <v>52</v>
      </c>
      <c r="AG25" s="141" t="s">
        <v>44</v>
      </c>
      <c r="AH25" s="94" t="s">
        <v>52</v>
      </c>
      <c r="AI25" s="141" t="s">
        <v>44</v>
      </c>
      <c r="AJ25" s="94" t="s">
        <v>52</v>
      </c>
      <c r="AK25" s="141" t="s">
        <v>44</v>
      </c>
      <c r="AL25" s="94" t="s">
        <v>52</v>
      </c>
      <c r="AM25" s="141" t="s">
        <v>44</v>
      </c>
      <c r="AN25" s="94" t="s">
        <v>52</v>
      </c>
      <c r="AO25" s="141" t="s">
        <v>44</v>
      </c>
      <c r="AP25" s="94" t="s">
        <v>52</v>
      </c>
      <c r="AQ25" s="141" t="s">
        <v>44</v>
      </c>
      <c r="AR25" s="94" t="s">
        <v>52</v>
      </c>
      <c r="AS25" s="141" t="s">
        <v>44</v>
      </c>
      <c r="AT25" s="94" t="s">
        <v>52</v>
      </c>
      <c r="AU25" s="141" t="s">
        <v>44</v>
      </c>
      <c r="AV25" s="94" t="s">
        <v>52</v>
      </c>
      <c r="AW25" s="141" t="s">
        <v>44</v>
      </c>
      <c r="AX25" s="94" t="s">
        <v>52</v>
      </c>
      <c r="AY25" s="141" t="s">
        <v>44</v>
      </c>
      <c r="AZ25" s="94" t="s">
        <v>52</v>
      </c>
      <c r="BA25" s="141" t="s">
        <v>44</v>
      </c>
      <c r="BB25" s="94" t="s">
        <v>52</v>
      </c>
      <c r="BC25" s="141" t="s">
        <v>44</v>
      </c>
      <c r="BD25" s="94" t="s">
        <v>52</v>
      </c>
      <c r="BE25" s="141" t="s">
        <v>44</v>
      </c>
      <c r="BF25" s="94" t="s">
        <v>52</v>
      </c>
      <c r="BG25" s="141" t="s">
        <v>44</v>
      </c>
      <c r="BH25" s="94" t="s">
        <v>52</v>
      </c>
      <c r="BI25" s="141" t="s">
        <v>44</v>
      </c>
      <c r="BJ25" s="94" t="s">
        <v>52</v>
      </c>
      <c r="BK25" s="141" t="s">
        <v>44</v>
      </c>
      <c r="BL25" s="94" t="s">
        <v>52</v>
      </c>
      <c r="BM25" s="140" t="s">
        <v>42</v>
      </c>
      <c r="BN25" s="43">
        <v>0</v>
      </c>
      <c r="BO25" s="140" t="s">
        <v>42</v>
      </c>
      <c r="BP25" s="43">
        <v>0</v>
      </c>
      <c r="BQ25" s="140" t="s">
        <v>42</v>
      </c>
      <c r="BR25" s="43">
        <v>0</v>
      </c>
      <c r="BS25" s="43">
        <f t="shared" si="0"/>
        <v>4</v>
      </c>
      <c r="BT25" s="43">
        <f t="shared" si="1"/>
        <v>0</v>
      </c>
      <c r="BU25" s="43">
        <f t="shared" si="2"/>
        <v>22</v>
      </c>
      <c r="BV25" s="43">
        <f t="shared" si="3"/>
        <v>0</v>
      </c>
    </row>
    <row r="26" spans="1:74" ht="10.5" customHeight="1">
      <c r="A26" s="120">
        <v>72</v>
      </c>
      <c r="B26" s="117" t="s">
        <v>99</v>
      </c>
      <c r="C26" s="151">
        <v>1284</v>
      </c>
      <c r="D26" s="75"/>
      <c r="E26" s="76"/>
      <c r="F26" s="62"/>
      <c r="G26" s="139" t="s">
        <v>66</v>
      </c>
      <c r="H26" s="66" t="s">
        <v>63</v>
      </c>
      <c r="I26" s="157" t="s">
        <v>67</v>
      </c>
      <c r="J26" s="55" t="s">
        <v>90</v>
      </c>
      <c r="K26" s="43" t="s">
        <v>68</v>
      </c>
      <c r="L26" s="43"/>
      <c r="M26" s="43" t="s">
        <v>68</v>
      </c>
      <c r="N26" s="43"/>
      <c r="O26" s="43" t="s">
        <v>68</v>
      </c>
      <c r="P26" s="43"/>
      <c r="Q26" s="43" t="s">
        <v>68</v>
      </c>
      <c r="R26" s="43"/>
      <c r="S26" s="141" t="s">
        <v>44</v>
      </c>
      <c r="T26" s="94" t="s">
        <v>52</v>
      </c>
      <c r="U26" s="141" t="s">
        <v>44</v>
      </c>
      <c r="V26" s="94" t="s">
        <v>52</v>
      </c>
      <c r="W26" s="141" t="s">
        <v>44</v>
      </c>
      <c r="X26" s="94" t="s">
        <v>52</v>
      </c>
      <c r="Y26" s="141" t="s">
        <v>44</v>
      </c>
      <c r="Z26" s="94" t="s">
        <v>52</v>
      </c>
      <c r="AA26" s="141" t="s">
        <v>44</v>
      </c>
      <c r="AB26" s="94" t="s">
        <v>52</v>
      </c>
      <c r="AC26" s="141" t="s">
        <v>44</v>
      </c>
      <c r="AD26" s="94" t="s">
        <v>52</v>
      </c>
      <c r="AE26" s="141" t="s">
        <v>44</v>
      </c>
      <c r="AF26" s="94" t="s">
        <v>52</v>
      </c>
      <c r="AG26" s="141" t="s">
        <v>44</v>
      </c>
      <c r="AH26" s="94" t="s">
        <v>52</v>
      </c>
      <c r="AI26" s="141" t="s">
        <v>44</v>
      </c>
      <c r="AJ26" s="94" t="s">
        <v>52</v>
      </c>
      <c r="AK26" s="141" t="s">
        <v>44</v>
      </c>
      <c r="AL26" s="94" t="s">
        <v>52</v>
      </c>
      <c r="AM26" s="141" t="s">
        <v>44</v>
      </c>
      <c r="AN26" s="94" t="s">
        <v>52</v>
      </c>
      <c r="AO26" s="141" t="s">
        <v>44</v>
      </c>
      <c r="AP26" s="94" t="s">
        <v>52</v>
      </c>
      <c r="AQ26" s="141" t="s">
        <v>44</v>
      </c>
      <c r="AR26" s="94" t="s">
        <v>52</v>
      </c>
      <c r="AS26" s="141" t="s">
        <v>44</v>
      </c>
      <c r="AT26" s="94" t="s">
        <v>52</v>
      </c>
      <c r="AU26" s="141" t="s">
        <v>44</v>
      </c>
      <c r="AV26" s="94" t="s">
        <v>52</v>
      </c>
      <c r="AW26" s="141" t="s">
        <v>44</v>
      </c>
      <c r="AX26" s="94" t="s">
        <v>52</v>
      </c>
      <c r="AY26" s="141" t="s">
        <v>44</v>
      </c>
      <c r="AZ26" s="94" t="s">
        <v>52</v>
      </c>
      <c r="BA26" s="141" t="s">
        <v>44</v>
      </c>
      <c r="BB26" s="94" t="s">
        <v>52</v>
      </c>
      <c r="BC26" s="141" t="s">
        <v>44</v>
      </c>
      <c r="BD26" s="94" t="s">
        <v>52</v>
      </c>
      <c r="BE26" s="141" t="s">
        <v>44</v>
      </c>
      <c r="BF26" s="94" t="s">
        <v>52</v>
      </c>
      <c r="BG26" s="141" t="s">
        <v>44</v>
      </c>
      <c r="BH26" s="94" t="s">
        <v>52</v>
      </c>
      <c r="BI26" s="141" t="s">
        <v>44</v>
      </c>
      <c r="BJ26" s="94" t="s">
        <v>52</v>
      </c>
      <c r="BK26" s="140" t="s">
        <v>42</v>
      </c>
      <c r="BL26" s="43"/>
      <c r="BM26" s="140" t="s">
        <v>42</v>
      </c>
      <c r="BN26" s="43"/>
      <c r="BO26" s="140" t="s">
        <v>42</v>
      </c>
      <c r="BP26" s="43"/>
      <c r="BQ26" s="140" t="s">
        <v>42</v>
      </c>
      <c r="BR26" s="43"/>
      <c r="BS26" s="43">
        <f t="shared" si="0"/>
        <v>4</v>
      </c>
      <c r="BT26" s="43">
        <f t="shared" si="1"/>
        <v>0</v>
      </c>
      <c r="BU26" s="43">
        <f t="shared" si="2"/>
        <v>22</v>
      </c>
      <c r="BV26" s="43">
        <f t="shared" si="3"/>
        <v>0</v>
      </c>
    </row>
    <row r="27" spans="1:74" ht="10.5" customHeight="1">
      <c r="A27" s="44">
        <v>23</v>
      </c>
      <c r="B27" s="49" t="s">
        <v>100</v>
      </c>
      <c r="C27" s="50">
        <v>1255</v>
      </c>
      <c r="D27" s="85" t="s">
        <v>101</v>
      </c>
      <c r="E27" s="86" t="s">
        <v>58</v>
      </c>
      <c r="F27" s="66" t="s">
        <v>63</v>
      </c>
      <c r="G27" s="66" t="s">
        <v>63</v>
      </c>
      <c r="H27" s="176" t="s">
        <v>88</v>
      </c>
      <c r="I27" s="154" t="s">
        <v>50</v>
      </c>
      <c r="J27" s="55" t="s">
        <v>56</v>
      </c>
      <c r="K27" s="104" t="s">
        <v>45</v>
      </c>
      <c r="L27" s="60"/>
      <c r="M27" s="104" t="s">
        <v>45</v>
      </c>
      <c r="N27" s="60"/>
      <c r="O27" s="104" t="s">
        <v>45</v>
      </c>
      <c r="P27" s="60"/>
      <c r="Q27" s="104" t="s">
        <v>45</v>
      </c>
      <c r="R27" s="60"/>
      <c r="S27" s="141" t="s">
        <v>44</v>
      </c>
      <c r="T27" s="94" t="s">
        <v>52</v>
      </c>
      <c r="U27" s="141" t="s">
        <v>44</v>
      </c>
      <c r="V27" s="94" t="s">
        <v>52</v>
      </c>
      <c r="W27" s="141" t="s">
        <v>44</v>
      </c>
      <c r="X27" s="94" t="s">
        <v>52</v>
      </c>
      <c r="Y27" s="141" t="s">
        <v>44</v>
      </c>
      <c r="Z27" s="94" t="s">
        <v>52</v>
      </c>
      <c r="AA27" s="141" t="s">
        <v>44</v>
      </c>
      <c r="AB27" s="94" t="s">
        <v>52</v>
      </c>
      <c r="AC27" s="141" t="s">
        <v>44</v>
      </c>
      <c r="AD27" s="94" t="s">
        <v>52</v>
      </c>
      <c r="AE27" s="141" t="s">
        <v>44</v>
      </c>
      <c r="AF27" s="94" t="s">
        <v>52</v>
      </c>
      <c r="AG27" s="141" t="s">
        <v>44</v>
      </c>
      <c r="AH27" s="94" t="s">
        <v>52</v>
      </c>
      <c r="AI27" s="141" t="s">
        <v>44</v>
      </c>
      <c r="AJ27" s="94" t="s">
        <v>52</v>
      </c>
      <c r="AK27" s="141" t="s">
        <v>44</v>
      </c>
      <c r="AL27" s="94" t="s">
        <v>52</v>
      </c>
      <c r="AM27" s="141" t="s">
        <v>44</v>
      </c>
      <c r="AN27" s="94" t="s">
        <v>52</v>
      </c>
      <c r="AO27" s="141" t="s">
        <v>44</v>
      </c>
      <c r="AP27" s="94" t="s">
        <v>52</v>
      </c>
      <c r="AQ27" s="141" t="s">
        <v>44</v>
      </c>
      <c r="AR27" s="94" t="s">
        <v>52</v>
      </c>
      <c r="AS27" s="141" t="s">
        <v>44</v>
      </c>
      <c r="AT27" s="94" t="s">
        <v>52</v>
      </c>
      <c r="AU27" s="141" t="s">
        <v>44</v>
      </c>
      <c r="AV27" s="94" t="s">
        <v>52</v>
      </c>
      <c r="AW27" s="141" t="s">
        <v>44</v>
      </c>
      <c r="AX27" s="94" t="s">
        <v>52</v>
      </c>
      <c r="AY27" s="141" t="s">
        <v>44</v>
      </c>
      <c r="AZ27" s="94" t="s">
        <v>52</v>
      </c>
      <c r="BA27" s="141" t="s">
        <v>44</v>
      </c>
      <c r="BB27" s="94" t="s">
        <v>52</v>
      </c>
      <c r="BC27" s="141" t="s">
        <v>44</v>
      </c>
      <c r="BD27" s="94" t="s">
        <v>52</v>
      </c>
      <c r="BE27" s="141" t="s">
        <v>44</v>
      </c>
      <c r="BF27" s="94" t="s">
        <v>52</v>
      </c>
      <c r="BG27" s="141" t="s">
        <v>44</v>
      </c>
      <c r="BH27" s="94" t="s">
        <v>52</v>
      </c>
      <c r="BI27" s="141" t="s">
        <v>44</v>
      </c>
      <c r="BJ27" s="94" t="s">
        <v>52</v>
      </c>
      <c r="BK27" s="141" t="s">
        <v>44</v>
      </c>
      <c r="BL27" s="94" t="s">
        <v>52</v>
      </c>
      <c r="BM27" s="141" t="s">
        <v>44</v>
      </c>
      <c r="BN27" s="94" t="s">
        <v>52</v>
      </c>
      <c r="BO27" s="141" t="s">
        <v>44</v>
      </c>
      <c r="BP27" s="94" t="s">
        <v>52</v>
      </c>
      <c r="BQ27" s="60" t="s">
        <v>64</v>
      </c>
      <c r="BR27" s="59"/>
      <c r="BS27" s="43">
        <f t="shared" si="0"/>
        <v>0</v>
      </c>
      <c r="BT27" s="43">
        <f t="shared" si="1"/>
        <v>0</v>
      </c>
      <c r="BU27" s="43">
        <f t="shared" si="2"/>
        <v>25</v>
      </c>
      <c r="BV27" s="43">
        <f t="shared" si="3"/>
        <v>0</v>
      </c>
    </row>
    <row r="28" spans="1:74" ht="10.5" customHeight="1">
      <c r="A28" s="44">
        <v>25</v>
      </c>
      <c r="B28" s="88" t="s">
        <v>102</v>
      </c>
      <c r="C28" s="89">
        <v>1294</v>
      </c>
      <c r="D28" s="61" t="s">
        <v>58</v>
      </c>
      <c r="E28" s="86" t="s">
        <v>58</v>
      </c>
      <c r="F28" s="66" t="s">
        <v>63</v>
      </c>
      <c r="G28" s="87" t="s">
        <v>88</v>
      </c>
      <c r="H28" s="176" t="s">
        <v>88</v>
      </c>
      <c r="I28" s="153" t="s">
        <v>50</v>
      </c>
      <c r="J28" s="91" t="s">
        <v>56</v>
      </c>
      <c r="K28" s="43" t="s">
        <v>42</v>
      </c>
      <c r="L28" s="94"/>
      <c r="M28" s="43" t="s">
        <v>42</v>
      </c>
      <c r="N28" s="94"/>
      <c r="O28" s="43" t="s">
        <v>42</v>
      </c>
      <c r="P28" s="94"/>
      <c r="Q28" s="43" t="s">
        <v>42</v>
      </c>
      <c r="R28" s="94"/>
      <c r="S28" s="141" t="s">
        <v>44</v>
      </c>
      <c r="T28" s="94" t="s">
        <v>52</v>
      </c>
      <c r="U28" s="141" t="s">
        <v>44</v>
      </c>
      <c r="V28" s="94" t="s">
        <v>52</v>
      </c>
      <c r="W28" s="141" t="s">
        <v>44</v>
      </c>
      <c r="X28" s="94" t="s">
        <v>52</v>
      </c>
      <c r="Y28" s="141" t="s">
        <v>44</v>
      </c>
      <c r="Z28" s="94" t="s">
        <v>52</v>
      </c>
      <c r="AA28" s="141" t="s">
        <v>44</v>
      </c>
      <c r="AB28" s="94" t="s">
        <v>52</v>
      </c>
      <c r="AC28" s="141" t="s">
        <v>44</v>
      </c>
      <c r="AD28" s="94" t="s">
        <v>52</v>
      </c>
      <c r="AE28" s="141" t="s">
        <v>44</v>
      </c>
      <c r="AF28" s="94" t="s">
        <v>52</v>
      </c>
      <c r="AG28" s="141" t="s">
        <v>44</v>
      </c>
      <c r="AH28" s="94" t="s">
        <v>52</v>
      </c>
      <c r="AI28" s="141" t="s">
        <v>44</v>
      </c>
      <c r="AJ28" s="94" t="s">
        <v>52</v>
      </c>
      <c r="AK28" s="141" t="s">
        <v>44</v>
      </c>
      <c r="AL28" s="94" t="s">
        <v>52</v>
      </c>
      <c r="AM28" s="141" t="s">
        <v>44</v>
      </c>
      <c r="AN28" s="94" t="s">
        <v>52</v>
      </c>
      <c r="AO28" s="141" t="s">
        <v>44</v>
      </c>
      <c r="AP28" s="94" t="s">
        <v>52</v>
      </c>
      <c r="AQ28" s="141" t="s">
        <v>44</v>
      </c>
      <c r="AR28" s="94" t="s">
        <v>52</v>
      </c>
      <c r="AS28" s="141" t="s">
        <v>44</v>
      </c>
      <c r="AT28" s="94" t="s">
        <v>52</v>
      </c>
      <c r="AU28" s="141" t="s">
        <v>44</v>
      </c>
      <c r="AV28" s="94" t="s">
        <v>52</v>
      </c>
      <c r="AW28" s="141" t="s">
        <v>44</v>
      </c>
      <c r="AX28" s="94" t="s">
        <v>52</v>
      </c>
      <c r="AY28" s="141" t="s">
        <v>44</v>
      </c>
      <c r="AZ28" s="94" t="s">
        <v>52</v>
      </c>
      <c r="BA28" s="141" t="s">
        <v>44</v>
      </c>
      <c r="BB28" s="94" t="s">
        <v>52</v>
      </c>
      <c r="BC28" s="141" t="s">
        <v>44</v>
      </c>
      <c r="BD28" s="94" t="s">
        <v>52</v>
      </c>
      <c r="BE28" s="141" t="s">
        <v>44</v>
      </c>
      <c r="BF28" s="94" t="s">
        <v>52</v>
      </c>
      <c r="BG28" s="141" t="s">
        <v>44</v>
      </c>
      <c r="BH28" s="94" t="s">
        <v>52</v>
      </c>
      <c r="BI28" s="141" t="s">
        <v>44</v>
      </c>
      <c r="BJ28" s="94" t="s">
        <v>52</v>
      </c>
      <c r="BK28" s="141" t="s">
        <v>44</v>
      </c>
      <c r="BL28" s="94" t="s">
        <v>52</v>
      </c>
      <c r="BM28" s="141" t="s">
        <v>44</v>
      </c>
      <c r="BN28" s="94" t="s">
        <v>52</v>
      </c>
      <c r="BO28" s="141" t="s">
        <v>44</v>
      </c>
      <c r="BP28" s="94" t="s">
        <v>52</v>
      </c>
      <c r="BQ28" s="163" t="s">
        <v>43</v>
      </c>
      <c r="BR28" s="92"/>
      <c r="BS28" s="43">
        <f t="shared" si="0"/>
        <v>0</v>
      </c>
      <c r="BT28" s="43">
        <f t="shared" si="1"/>
        <v>1</v>
      </c>
      <c r="BU28" s="43">
        <f t="shared" si="2"/>
        <v>25</v>
      </c>
      <c r="BV28" s="43">
        <f t="shared" si="3"/>
        <v>0</v>
      </c>
    </row>
    <row r="29" spans="1:74" ht="10.5" customHeight="1">
      <c r="A29" s="148">
        <v>27</v>
      </c>
      <c r="B29" s="177" t="s">
        <v>103</v>
      </c>
      <c r="C29" s="133">
        <v>1297</v>
      </c>
      <c r="D29" s="56" t="s">
        <v>54</v>
      </c>
      <c r="E29" s="78" t="s">
        <v>79</v>
      </c>
      <c r="F29" s="79" t="s">
        <v>79</v>
      </c>
      <c r="G29" s="83" t="s">
        <v>62</v>
      </c>
      <c r="H29" s="176" t="s">
        <v>88</v>
      </c>
      <c r="I29" s="155" t="s">
        <v>104</v>
      </c>
      <c r="J29" s="55" t="s">
        <v>56</v>
      </c>
      <c r="K29" s="43" t="s">
        <v>42</v>
      </c>
      <c r="L29" s="43"/>
      <c r="M29" s="43" t="s">
        <v>42</v>
      </c>
      <c r="N29" s="43"/>
      <c r="O29" s="43" t="s">
        <v>42</v>
      </c>
      <c r="P29" s="43"/>
      <c r="Q29" s="43" t="s">
        <v>42</v>
      </c>
      <c r="R29" s="43"/>
      <c r="S29" s="140" t="s">
        <v>42</v>
      </c>
      <c r="T29" s="43"/>
      <c r="U29" s="140" t="s">
        <v>42</v>
      </c>
      <c r="V29" s="43"/>
      <c r="W29" s="140" t="s">
        <v>42</v>
      </c>
      <c r="X29" s="43"/>
      <c r="Y29" s="140" t="s">
        <v>42</v>
      </c>
      <c r="Z29" s="43"/>
      <c r="AA29" s="141" t="s">
        <v>44</v>
      </c>
      <c r="AB29" s="94" t="s">
        <v>52</v>
      </c>
      <c r="AC29" s="141" t="s">
        <v>44</v>
      </c>
      <c r="AD29" s="94" t="s">
        <v>52</v>
      </c>
      <c r="AE29" s="141" t="s">
        <v>44</v>
      </c>
      <c r="AF29" s="94" t="s">
        <v>52</v>
      </c>
      <c r="AG29" s="141" t="s">
        <v>44</v>
      </c>
      <c r="AH29" s="94" t="s">
        <v>52</v>
      </c>
      <c r="AI29" s="141" t="s">
        <v>44</v>
      </c>
      <c r="AJ29" s="94" t="s">
        <v>52</v>
      </c>
      <c r="AK29" s="141" t="s">
        <v>44</v>
      </c>
      <c r="AL29" s="94" t="s">
        <v>52</v>
      </c>
      <c r="AM29" s="141" t="s">
        <v>44</v>
      </c>
      <c r="AN29" s="94" t="s">
        <v>52</v>
      </c>
      <c r="AO29" s="141" t="s">
        <v>44</v>
      </c>
      <c r="AP29" s="94" t="s">
        <v>52</v>
      </c>
      <c r="AQ29" s="141" t="s">
        <v>44</v>
      </c>
      <c r="AR29" s="94" t="s">
        <v>52</v>
      </c>
      <c r="AS29" s="141" t="s">
        <v>44</v>
      </c>
      <c r="AT29" s="94" t="s">
        <v>52</v>
      </c>
      <c r="AU29" s="141" t="s">
        <v>44</v>
      </c>
      <c r="AV29" s="94" t="s">
        <v>52</v>
      </c>
      <c r="AW29" s="141" t="s">
        <v>44</v>
      </c>
      <c r="AX29" s="94" t="s">
        <v>52</v>
      </c>
      <c r="AY29" s="141" t="s">
        <v>44</v>
      </c>
      <c r="AZ29" s="94" t="s">
        <v>52</v>
      </c>
      <c r="BA29" s="141" t="s">
        <v>44</v>
      </c>
      <c r="BB29" s="94" t="s">
        <v>52</v>
      </c>
      <c r="BC29" s="141" t="s">
        <v>44</v>
      </c>
      <c r="BD29" s="94" t="s">
        <v>105</v>
      </c>
      <c r="BE29" s="141" t="s">
        <v>44</v>
      </c>
      <c r="BF29" s="94" t="s">
        <v>105</v>
      </c>
      <c r="BG29" s="140" t="s">
        <v>42</v>
      </c>
      <c r="BH29" s="43"/>
      <c r="BI29" s="140" t="s">
        <v>42</v>
      </c>
      <c r="BJ29" s="43"/>
      <c r="BK29" s="140" t="s">
        <v>42</v>
      </c>
      <c r="BL29" s="43"/>
      <c r="BM29" s="140" t="s">
        <v>42</v>
      </c>
      <c r="BN29" s="43"/>
      <c r="BO29" s="140" t="s">
        <v>42</v>
      </c>
      <c r="BP29" s="43"/>
      <c r="BQ29" s="140" t="s">
        <v>42</v>
      </c>
      <c r="BR29" s="43"/>
      <c r="BS29" s="43">
        <f t="shared" si="0"/>
        <v>10</v>
      </c>
      <c r="BT29" s="43">
        <f t="shared" si="1"/>
        <v>0</v>
      </c>
      <c r="BU29" s="43">
        <f t="shared" si="2"/>
        <v>16</v>
      </c>
      <c r="BV29" s="43">
        <f t="shared" si="3"/>
        <v>0</v>
      </c>
    </row>
    <row r="30" spans="1:74" ht="10.5" customHeight="1">
      <c r="A30" s="148">
        <v>53</v>
      </c>
      <c r="B30" s="177" t="s">
        <v>106</v>
      </c>
      <c r="C30" s="50">
        <v>1416</v>
      </c>
      <c r="D30" s="64" t="s">
        <v>61</v>
      </c>
      <c r="E30" s="65" t="s">
        <v>62</v>
      </c>
      <c r="F30" s="80" t="s">
        <v>92</v>
      </c>
      <c r="G30" s="99" t="s">
        <v>107</v>
      </c>
      <c r="H30" s="176" t="s">
        <v>88</v>
      </c>
      <c r="I30" s="154" t="s">
        <v>50</v>
      </c>
      <c r="J30" s="55" t="s">
        <v>90</v>
      </c>
      <c r="K30" s="43" t="s">
        <v>42</v>
      </c>
      <c r="L30" s="43"/>
      <c r="M30" s="43" t="s">
        <v>42</v>
      </c>
      <c r="N30" s="43"/>
      <c r="O30" s="43" t="s">
        <v>42</v>
      </c>
      <c r="P30" s="43"/>
      <c r="Q30" s="43" t="s">
        <v>42</v>
      </c>
      <c r="R30" s="43"/>
      <c r="S30" s="140" t="s">
        <v>42</v>
      </c>
      <c r="T30" s="60"/>
      <c r="U30" s="140" t="s">
        <v>42</v>
      </c>
      <c r="V30" s="60"/>
      <c r="W30" s="140" t="s">
        <v>42</v>
      </c>
      <c r="X30" s="60"/>
      <c r="Y30" s="140" t="s">
        <v>42</v>
      </c>
      <c r="Z30" s="60"/>
      <c r="AA30" s="140" t="s">
        <v>42</v>
      </c>
      <c r="AB30" s="60"/>
      <c r="AC30" s="140" t="s">
        <v>42</v>
      </c>
      <c r="AD30" s="60"/>
      <c r="AE30" s="140" t="s">
        <v>42</v>
      </c>
      <c r="AF30" s="60"/>
      <c r="AG30" s="140" t="s">
        <v>42</v>
      </c>
      <c r="AH30" s="60"/>
      <c r="AI30" s="140" t="s">
        <v>42</v>
      </c>
      <c r="AJ30" s="60"/>
      <c r="AK30" s="140" t="s">
        <v>42</v>
      </c>
      <c r="AL30" s="60"/>
      <c r="AM30" s="140" t="s">
        <v>42</v>
      </c>
      <c r="AN30" s="60"/>
      <c r="AO30" s="140" t="s">
        <v>42</v>
      </c>
      <c r="AP30" s="60"/>
      <c r="AQ30" s="163" t="s">
        <v>42</v>
      </c>
      <c r="AR30" s="60"/>
      <c r="AS30" s="141" t="s">
        <v>44</v>
      </c>
      <c r="AT30" s="94" t="s">
        <v>52</v>
      </c>
      <c r="AU30" s="141" t="s">
        <v>44</v>
      </c>
      <c r="AV30" s="94" t="s">
        <v>52</v>
      </c>
      <c r="AW30" s="141" t="s">
        <v>44</v>
      </c>
      <c r="AX30" s="94" t="s">
        <v>52</v>
      </c>
      <c r="AY30" s="141" t="s">
        <v>44</v>
      </c>
      <c r="AZ30" s="94" t="s">
        <v>52</v>
      </c>
      <c r="BA30" s="141" t="s">
        <v>44</v>
      </c>
      <c r="BB30" s="94" t="s">
        <v>52</v>
      </c>
      <c r="BC30" s="141" t="s">
        <v>44</v>
      </c>
      <c r="BD30" s="94" t="s">
        <v>52</v>
      </c>
      <c r="BE30" s="141" t="s">
        <v>44</v>
      </c>
      <c r="BF30" s="94" t="s">
        <v>52</v>
      </c>
      <c r="BG30" s="141" t="s">
        <v>44</v>
      </c>
      <c r="BH30" s="180" t="s">
        <v>108</v>
      </c>
      <c r="BI30" s="141" t="s">
        <v>44</v>
      </c>
      <c r="BJ30" s="180" t="s">
        <v>108</v>
      </c>
      <c r="BK30" s="43" t="s">
        <v>42</v>
      </c>
      <c r="BL30" s="180" t="s">
        <v>108</v>
      </c>
      <c r="BM30" s="141" t="s">
        <v>44</v>
      </c>
      <c r="BN30" s="180" t="s">
        <v>108</v>
      </c>
      <c r="BO30" s="43" t="s">
        <v>43</v>
      </c>
      <c r="BP30" s="60"/>
      <c r="BQ30" s="43" t="s">
        <v>43</v>
      </c>
      <c r="BR30" s="60"/>
      <c r="BS30" s="43">
        <f t="shared" si="0"/>
        <v>14</v>
      </c>
      <c r="BT30" s="43">
        <f t="shared" si="1"/>
        <v>2</v>
      </c>
      <c r="BU30" s="43">
        <f t="shared" si="2"/>
        <v>10</v>
      </c>
      <c r="BV30" s="43">
        <f t="shared" si="3"/>
        <v>0</v>
      </c>
    </row>
    <row r="31" spans="1:74" ht="10.5" customHeight="1">
      <c r="A31" s="120"/>
      <c r="B31" s="178" t="s">
        <v>109</v>
      </c>
      <c r="C31" s="151">
        <v>1252</v>
      </c>
      <c r="D31" s="75"/>
      <c r="E31" s="76"/>
      <c r="F31" s="62"/>
      <c r="G31" s="139" t="s">
        <v>66</v>
      </c>
      <c r="H31" s="176" t="s">
        <v>88</v>
      </c>
      <c r="I31" s="157" t="s">
        <v>67</v>
      </c>
      <c r="J31" s="55" t="s">
        <v>56</v>
      </c>
      <c r="K31" s="43" t="s">
        <v>42</v>
      </c>
      <c r="L31" s="43"/>
      <c r="M31" s="43" t="s">
        <v>42</v>
      </c>
      <c r="N31" s="43"/>
      <c r="O31" s="43" t="s">
        <v>42</v>
      </c>
      <c r="P31" s="43"/>
      <c r="Q31" s="43" t="s">
        <v>42</v>
      </c>
      <c r="R31" s="43"/>
      <c r="S31" s="43" t="s">
        <v>42</v>
      </c>
      <c r="T31" s="43"/>
      <c r="U31" s="43" t="s">
        <v>42</v>
      </c>
      <c r="V31" s="43"/>
      <c r="W31" s="43" t="s">
        <v>42</v>
      </c>
      <c r="X31" s="43"/>
      <c r="Y31" s="43" t="s">
        <v>42</v>
      </c>
      <c r="Z31" s="43"/>
      <c r="AA31" s="43" t="s">
        <v>42</v>
      </c>
      <c r="AB31" s="43"/>
      <c r="AC31" s="43" t="s">
        <v>42</v>
      </c>
      <c r="AD31" s="43"/>
      <c r="AE31" s="43" t="s">
        <v>42</v>
      </c>
      <c r="AF31" s="43"/>
      <c r="AG31" s="43" t="s">
        <v>42</v>
      </c>
      <c r="AH31" s="43"/>
      <c r="AI31" s="43" t="s">
        <v>42</v>
      </c>
      <c r="AJ31" s="43"/>
      <c r="AK31" s="43" t="s">
        <v>42</v>
      </c>
      <c r="AL31" s="43"/>
      <c r="AM31" s="43" t="s">
        <v>42</v>
      </c>
      <c r="AN31" s="43"/>
      <c r="AO31" s="43" t="s">
        <v>42</v>
      </c>
      <c r="AP31" s="43"/>
      <c r="AQ31" s="43" t="s">
        <v>42</v>
      </c>
      <c r="AR31" s="43"/>
      <c r="AS31" s="43" t="s">
        <v>42</v>
      </c>
      <c r="AT31" s="43"/>
      <c r="AU31" s="43" t="s">
        <v>42</v>
      </c>
      <c r="AV31" s="43"/>
      <c r="AW31" s="43" t="s">
        <v>42</v>
      </c>
      <c r="AX31" s="43"/>
      <c r="AY31" s="43" t="s">
        <v>42</v>
      </c>
      <c r="AZ31" s="43"/>
      <c r="BA31" s="43" t="s">
        <v>42</v>
      </c>
      <c r="BB31" s="43"/>
      <c r="BC31" s="43" t="s">
        <v>42</v>
      </c>
      <c r="BD31" s="43"/>
      <c r="BE31" s="43" t="s">
        <v>42</v>
      </c>
      <c r="BF31" s="43"/>
      <c r="BG31" s="43" t="s">
        <v>42</v>
      </c>
      <c r="BH31" s="43"/>
      <c r="BI31" s="43" t="s">
        <v>42</v>
      </c>
      <c r="BJ31" s="43"/>
      <c r="BK31" s="43" t="s">
        <v>42</v>
      </c>
      <c r="BL31" s="43"/>
      <c r="BM31" s="43" t="s">
        <v>42</v>
      </c>
      <c r="BN31" s="43"/>
      <c r="BO31" s="43" t="s">
        <v>42</v>
      </c>
      <c r="BP31" s="43"/>
      <c r="BQ31" s="43" t="s">
        <v>42</v>
      </c>
      <c r="BR31" s="43"/>
      <c r="BS31" s="43">
        <f t="shared" si="0"/>
        <v>26</v>
      </c>
      <c r="BT31" s="43">
        <f t="shared" si="1"/>
        <v>0</v>
      </c>
      <c r="BU31" s="43">
        <f t="shared" si="2"/>
        <v>0</v>
      </c>
      <c r="BV31" s="43">
        <f t="shared" si="3"/>
        <v>0</v>
      </c>
    </row>
    <row r="32" spans="1:74" ht="10.5" customHeight="1">
      <c r="A32" s="120"/>
      <c r="B32" s="178" t="s">
        <v>110</v>
      </c>
      <c r="C32" s="151">
        <v>1229</v>
      </c>
      <c r="D32" s="75"/>
      <c r="E32" s="76"/>
      <c r="F32" s="62"/>
      <c r="G32" s="139" t="s">
        <v>66</v>
      </c>
      <c r="H32" s="176" t="s">
        <v>88</v>
      </c>
      <c r="I32" s="157" t="s">
        <v>67</v>
      </c>
      <c r="J32" s="55" t="s">
        <v>51</v>
      </c>
      <c r="K32" s="43" t="s">
        <v>42</v>
      </c>
      <c r="L32" s="43"/>
      <c r="M32" s="43" t="s">
        <v>42</v>
      </c>
      <c r="N32" s="43"/>
      <c r="O32" s="43" t="s">
        <v>42</v>
      </c>
      <c r="P32" s="43"/>
      <c r="Q32" s="43" t="s">
        <v>42</v>
      </c>
      <c r="R32" s="43"/>
      <c r="S32" s="43" t="s">
        <v>42</v>
      </c>
      <c r="T32" s="43"/>
      <c r="U32" s="43" t="s">
        <v>42</v>
      </c>
      <c r="V32" s="43"/>
      <c r="W32" s="43" t="s">
        <v>42</v>
      </c>
      <c r="X32" s="43"/>
      <c r="Y32" s="43" t="s">
        <v>42</v>
      </c>
      <c r="Z32" s="43"/>
      <c r="AA32" s="43" t="s">
        <v>42</v>
      </c>
      <c r="AB32" s="43"/>
      <c r="AC32" s="43" t="s">
        <v>42</v>
      </c>
      <c r="AD32" s="43"/>
      <c r="AE32" s="43" t="s">
        <v>42</v>
      </c>
      <c r="AF32" s="43"/>
      <c r="AG32" s="43" t="s">
        <v>42</v>
      </c>
      <c r="AH32" s="43"/>
      <c r="AI32" s="43" t="s">
        <v>42</v>
      </c>
      <c r="AJ32" s="43"/>
      <c r="AK32" s="43" t="s">
        <v>42</v>
      </c>
      <c r="AL32" s="43"/>
      <c r="AM32" s="43" t="s">
        <v>42</v>
      </c>
      <c r="AN32" s="43"/>
      <c r="AO32" s="43" t="s">
        <v>42</v>
      </c>
      <c r="AP32" s="43"/>
      <c r="AQ32" s="43" t="s">
        <v>42</v>
      </c>
      <c r="AR32" s="43"/>
      <c r="AS32" s="43" t="s">
        <v>42</v>
      </c>
      <c r="AT32" s="43"/>
      <c r="AU32" s="43" t="s">
        <v>42</v>
      </c>
      <c r="AV32" s="43"/>
      <c r="AW32" s="43" t="s">
        <v>42</v>
      </c>
      <c r="AX32" s="43"/>
      <c r="AY32" s="43" t="s">
        <v>42</v>
      </c>
      <c r="AZ32" s="43"/>
      <c r="BA32" s="43" t="s">
        <v>42</v>
      </c>
      <c r="BB32" s="43"/>
      <c r="BC32" s="43" t="s">
        <v>42</v>
      </c>
      <c r="BD32" s="43"/>
      <c r="BE32" s="43" t="s">
        <v>42</v>
      </c>
      <c r="BF32" s="43"/>
      <c r="BG32" s="43" t="s">
        <v>42</v>
      </c>
      <c r="BH32" s="43"/>
      <c r="BI32" s="43" t="s">
        <v>42</v>
      </c>
      <c r="BJ32" s="43"/>
      <c r="BK32" s="43" t="s">
        <v>42</v>
      </c>
      <c r="BL32" s="43"/>
      <c r="BM32" s="43" t="s">
        <v>42</v>
      </c>
      <c r="BN32" s="43"/>
      <c r="BO32" s="43" t="s">
        <v>42</v>
      </c>
      <c r="BP32" s="43"/>
      <c r="BQ32" s="43" t="s">
        <v>42</v>
      </c>
      <c r="BR32" s="43"/>
      <c r="BS32" s="43">
        <f t="shared" si="0"/>
        <v>26</v>
      </c>
      <c r="BT32" s="43">
        <f t="shared" si="1"/>
        <v>0</v>
      </c>
      <c r="BU32" s="43">
        <f t="shared" si="2"/>
        <v>0</v>
      </c>
      <c r="BV32" s="43">
        <f t="shared" si="3"/>
        <v>0</v>
      </c>
    </row>
    <row r="33" spans="1:74" ht="10.5" customHeight="1">
      <c r="A33" s="43">
        <v>7</v>
      </c>
      <c r="B33" s="49" t="s">
        <v>111</v>
      </c>
      <c r="C33" s="50">
        <v>1413</v>
      </c>
      <c r="D33" s="56" t="s">
        <v>54</v>
      </c>
      <c r="E33" s="65" t="s">
        <v>62</v>
      </c>
      <c r="F33" s="72" t="s">
        <v>112</v>
      </c>
      <c r="G33" s="73" t="s">
        <v>81</v>
      </c>
      <c r="H33" s="73" t="s">
        <v>81</v>
      </c>
      <c r="I33" s="154" t="s">
        <v>50</v>
      </c>
      <c r="J33" s="55" t="s">
        <v>56</v>
      </c>
      <c r="K33" s="43" t="s">
        <v>42</v>
      </c>
      <c r="L33" s="60"/>
      <c r="M33" s="43" t="s">
        <v>42</v>
      </c>
      <c r="N33" s="60"/>
      <c r="O33" s="43" t="s">
        <v>42</v>
      </c>
      <c r="P33" s="60"/>
      <c r="Q33" s="43" t="s">
        <v>42</v>
      </c>
      <c r="R33" s="60"/>
      <c r="S33" s="140" t="s">
        <v>42</v>
      </c>
      <c r="T33" s="59"/>
      <c r="U33" s="140" t="s">
        <v>42</v>
      </c>
      <c r="V33" s="59"/>
      <c r="W33" s="140" t="s">
        <v>42</v>
      </c>
      <c r="X33" s="59"/>
      <c r="Y33" s="140" t="s">
        <v>42</v>
      </c>
      <c r="Z33" s="59"/>
      <c r="AA33" s="140" t="s">
        <v>42</v>
      </c>
      <c r="AB33" s="59"/>
      <c r="AC33" s="140" t="s">
        <v>42</v>
      </c>
      <c r="AD33" s="59"/>
      <c r="AE33" s="140" t="s">
        <v>42</v>
      </c>
      <c r="AF33" s="59"/>
      <c r="AG33" s="140" t="s">
        <v>42</v>
      </c>
      <c r="AH33" s="59"/>
      <c r="AI33" s="141" t="s">
        <v>44</v>
      </c>
      <c r="AJ33" s="94" t="s">
        <v>52</v>
      </c>
      <c r="AK33" s="141" t="s">
        <v>44</v>
      </c>
      <c r="AL33" s="94" t="s">
        <v>52</v>
      </c>
      <c r="AM33" s="141" t="s">
        <v>44</v>
      </c>
      <c r="AN33" s="94" t="s">
        <v>52</v>
      </c>
      <c r="AO33" s="141" t="s">
        <v>44</v>
      </c>
      <c r="AP33" s="94" t="s">
        <v>52</v>
      </c>
      <c r="AQ33" s="141" t="s">
        <v>44</v>
      </c>
      <c r="AR33" s="94" t="s">
        <v>52</v>
      </c>
      <c r="AS33" s="141" t="s">
        <v>44</v>
      </c>
      <c r="AT33" s="94" t="s">
        <v>52</v>
      </c>
      <c r="AU33" s="141" t="s">
        <v>44</v>
      </c>
      <c r="AV33" s="94" t="s">
        <v>52</v>
      </c>
      <c r="AW33" s="141" t="s">
        <v>44</v>
      </c>
      <c r="AX33" s="94" t="s">
        <v>52</v>
      </c>
      <c r="AY33" s="141" t="s">
        <v>44</v>
      </c>
      <c r="AZ33" s="94" t="s">
        <v>52</v>
      </c>
      <c r="BA33" s="141" t="s">
        <v>44</v>
      </c>
      <c r="BB33" s="94" t="s">
        <v>52</v>
      </c>
      <c r="BC33" s="141" t="s">
        <v>44</v>
      </c>
      <c r="BD33" s="94" t="s">
        <v>52</v>
      </c>
      <c r="BE33" s="43" t="s">
        <v>43</v>
      </c>
      <c r="BF33" s="59"/>
      <c r="BG33" s="43" t="s">
        <v>43</v>
      </c>
      <c r="BH33" s="59"/>
      <c r="BI33" s="43" t="s">
        <v>43</v>
      </c>
      <c r="BJ33" s="59"/>
      <c r="BK33" s="43" t="s">
        <v>43</v>
      </c>
      <c r="BL33" s="59"/>
      <c r="BM33" s="60" t="s">
        <v>43</v>
      </c>
      <c r="BN33" s="59"/>
      <c r="BO33" s="60" t="s">
        <v>43</v>
      </c>
      <c r="BP33" s="59"/>
      <c r="BQ33" s="60" t="s">
        <v>43</v>
      </c>
      <c r="BR33" s="59"/>
      <c r="BS33" s="43">
        <f t="shared" si="0"/>
        <v>8</v>
      </c>
      <c r="BT33" s="43">
        <f t="shared" si="1"/>
        <v>7</v>
      </c>
      <c r="BU33" s="43">
        <f t="shared" si="2"/>
        <v>11</v>
      </c>
      <c r="BV33" s="43">
        <f t="shared" si="3"/>
        <v>0</v>
      </c>
    </row>
    <row r="34" spans="1:74" ht="10.5" customHeight="1">
      <c r="A34" s="43">
        <v>28</v>
      </c>
      <c r="B34" s="49" t="s">
        <v>113</v>
      </c>
      <c r="C34" s="50">
        <v>1238</v>
      </c>
      <c r="D34" s="51" t="s">
        <v>47</v>
      </c>
      <c r="E34" s="67" t="s">
        <v>70</v>
      </c>
      <c r="F34" s="73" t="s">
        <v>81</v>
      </c>
      <c r="G34" s="73" t="s">
        <v>81</v>
      </c>
      <c r="H34" s="73" t="s">
        <v>81</v>
      </c>
      <c r="I34" s="156" t="s">
        <v>50</v>
      </c>
      <c r="J34" s="55" t="s">
        <v>51</v>
      </c>
      <c r="K34" s="104" t="s">
        <v>45</v>
      </c>
      <c r="L34" s="43"/>
      <c r="M34" s="104" t="s">
        <v>45</v>
      </c>
      <c r="N34" s="43"/>
      <c r="O34" s="104" t="s">
        <v>45</v>
      </c>
      <c r="P34" s="43"/>
      <c r="Q34" s="104" t="s">
        <v>45</v>
      </c>
      <c r="R34" s="43"/>
      <c r="S34" s="141" t="s">
        <v>44</v>
      </c>
      <c r="T34" s="94" t="s">
        <v>52</v>
      </c>
      <c r="U34" s="141" t="s">
        <v>44</v>
      </c>
      <c r="V34" s="94" t="s">
        <v>52</v>
      </c>
      <c r="W34" s="141" t="s">
        <v>44</v>
      </c>
      <c r="X34" s="94" t="s">
        <v>52</v>
      </c>
      <c r="Y34" s="141" t="s">
        <v>44</v>
      </c>
      <c r="Z34" s="94" t="s">
        <v>52</v>
      </c>
      <c r="AA34" s="141" t="s">
        <v>44</v>
      </c>
      <c r="AB34" s="94" t="s">
        <v>52</v>
      </c>
      <c r="AC34" s="141" t="s">
        <v>44</v>
      </c>
      <c r="AD34" s="94" t="s">
        <v>52</v>
      </c>
      <c r="AE34" s="141" t="s">
        <v>44</v>
      </c>
      <c r="AF34" s="94" t="s">
        <v>52</v>
      </c>
      <c r="AG34" s="141" t="s">
        <v>44</v>
      </c>
      <c r="AH34" s="94" t="s">
        <v>52</v>
      </c>
      <c r="AI34" s="141" t="s">
        <v>44</v>
      </c>
      <c r="AJ34" s="94" t="s">
        <v>52</v>
      </c>
      <c r="AK34" s="141" t="s">
        <v>44</v>
      </c>
      <c r="AL34" s="94" t="s">
        <v>52</v>
      </c>
      <c r="AM34" s="141" t="s">
        <v>44</v>
      </c>
      <c r="AN34" s="94" t="s">
        <v>52</v>
      </c>
      <c r="AO34" s="141" t="s">
        <v>44</v>
      </c>
      <c r="AP34" s="94" t="s">
        <v>52</v>
      </c>
      <c r="AQ34" s="141" t="s">
        <v>44</v>
      </c>
      <c r="AR34" s="94" t="s">
        <v>52</v>
      </c>
      <c r="AS34" s="141" t="s">
        <v>44</v>
      </c>
      <c r="AT34" s="94" t="s">
        <v>52</v>
      </c>
      <c r="AU34" s="141" t="s">
        <v>44</v>
      </c>
      <c r="AV34" s="94" t="s">
        <v>52</v>
      </c>
      <c r="AW34" s="141" t="s">
        <v>44</v>
      </c>
      <c r="AX34" s="94" t="s">
        <v>52</v>
      </c>
      <c r="AY34" s="141" t="s">
        <v>44</v>
      </c>
      <c r="AZ34" s="94" t="s">
        <v>52</v>
      </c>
      <c r="BA34" s="43" t="s">
        <v>64</v>
      </c>
      <c r="BB34" s="43"/>
      <c r="BC34" s="43" t="s">
        <v>43</v>
      </c>
      <c r="BD34" s="43"/>
      <c r="BE34" s="43" t="s">
        <v>43</v>
      </c>
      <c r="BF34" s="43"/>
      <c r="BG34" s="43" t="s">
        <v>43</v>
      </c>
      <c r="BH34" s="43"/>
      <c r="BI34" s="43" t="s">
        <v>43</v>
      </c>
      <c r="BJ34" s="43"/>
      <c r="BK34" s="43" t="s">
        <v>43</v>
      </c>
      <c r="BL34" s="43"/>
      <c r="BM34" s="43" t="s">
        <v>43</v>
      </c>
      <c r="BN34" s="43"/>
      <c r="BO34" s="60" t="s">
        <v>43</v>
      </c>
      <c r="BP34" s="43"/>
      <c r="BQ34" s="60" t="s">
        <v>43</v>
      </c>
      <c r="BR34" s="43"/>
      <c r="BS34" s="43">
        <f t="shared" si="0"/>
        <v>0</v>
      </c>
      <c r="BT34" s="43">
        <f t="shared" si="1"/>
        <v>8</v>
      </c>
      <c r="BU34" s="43">
        <f t="shared" si="2"/>
        <v>17</v>
      </c>
      <c r="BV34" s="43">
        <f t="shared" si="3"/>
        <v>0</v>
      </c>
    </row>
    <row r="35" spans="1:74" ht="10.5" customHeight="1">
      <c r="A35" s="43">
        <v>29</v>
      </c>
      <c r="B35" s="49" t="s">
        <v>114</v>
      </c>
      <c r="C35" s="50">
        <v>1246</v>
      </c>
      <c r="D35" s="75" t="s">
        <v>81</v>
      </c>
      <c r="E35" s="76" t="s">
        <v>81</v>
      </c>
      <c r="F35" s="73" t="s">
        <v>81</v>
      </c>
      <c r="G35" s="73" t="s">
        <v>81</v>
      </c>
      <c r="H35" s="73" t="s">
        <v>81</v>
      </c>
      <c r="I35" s="154" t="s">
        <v>50</v>
      </c>
      <c r="J35" s="55" t="s">
        <v>51</v>
      </c>
      <c r="K35" s="104" t="s">
        <v>45</v>
      </c>
      <c r="L35" s="43"/>
      <c r="M35" s="104" t="s">
        <v>45</v>
      </c>
      <c r="N35" s="43"/>
      <c r="O35" s="104" t="s">
        <v>45</v>
      </c>
      <c r="P35" s="43"/>
      <c r="Q35" s="104" t="s">
        <v>45</v>
      </c>
      <c r="R35" s="43"/>
      <c r="S35" s="141" t="s">
        <v>44</v>
      </c>
      <c r="T35" s="94" t="s">
        <v>52</v>
      </c>
      <c r="U35" s="141" t="s">
        <v>44</v>
      </c>
      <c r="V35" s="94" t="s">
        <v>52</v>
      </c>
      <c r="W35" s="141" t="s">
        <v>44</v>
      </c>
      <c r="X35" s="94" t="s">
        <v>52</v>
      </c>
      <c r="Y35" s="141" t="s">
        <v>44</v>
      </c>
      <c r="Z35" s="94" t="s">
        <v>52</v>
      </c>
      <c r="AA35" s="141" t="s">
        <v>44</v>
      </c>
      <c r="AB35" s="94" t="s">
        <v>52</v>
      </c>
      <c r="AC35" s="141" t="s">
        <v>44</v>
      </c>
      <c r="AD35" s="94" t="s">
        <v>52</v>
      </c>
      <c r="AE35" s="141" t="s">
        <v>44</v>
      </c>
      <c r="AF35" s="94" t="s">
        <v>52</v>
      </c>
      <c r="AG35" s="141" t="s">
        <v>44</v>
      </c>
      <c r="AH35" s="94" t="s">
        <v>52</v>
      </c>
      <c r="AI35" s="141" t="s">
        <v>44</v>
      </c>
      <c r="AJ35" s="94" t="s">
        <v>52</v>
      </c>
      <c r="AK35" s="141" t="s">
        <v>44</v>
      </c>
      <c r="AL35" s="94" t="s">
        <v>52</v>
      </c>
      <c r="AM35" s="141" t="s">
        <v>44</v>
      </c>
      <c r="AN35" s="94" t="s">
        <v>52</v>
      </c>
      <c r="AO35" s="141" t="s">
        <v>44</v>
      </c>
      <c r="AP35" s="94" t="s">
        <v>52</v>
      </c>
      <c r="AQ35" s="141" t="s">
        <v>44</v>
      </c>
      <c r="AR35" s="94" t="s">
        <v>52</v>
      </c>
      <c r="AS35" s="163" t="s">
        <v>64</v>
      </c>
      <c r="AT35" s="94"/>
      <c r="AU35" s="43" t="s">
        <v>43</v>
      </c>
      <c r="AV35" s="94"/>
      <c r="AW35" s="43" t="s">
        <v>43</v>
      </c>
      <c r="AX35" s="94"/>
      <c r="AY35" s="43" t="s">
        <v>43</v>
      </c>
      <c r="AZ35" s="43"/>
      <c r="BA35" s="141" t="s">
        <v>44</v>
      </c>
      <c r="BB35" s="94" t="s">
        <v>52</v>
      </c>
      <c r="BC35" s="43" t="s">
        <v>43</v>
      </c>
      <c r="BD35" s="43"/>
      <c r="BE35" s="43" t="s">
        <v>43</v>
      </c>
      <c r="BF35" s="43"/>
      <c r="BG35" s="43" t="s">
        <v>43</v>
      </c>
      <c r="BH35" s="43"/>
      <c r="BI35" s="43" t="s">
        <v>43</v>
      </c>
      <c r="BJ35" s="43"/>
      <c r="BK35" s="43" t="s">
        <v>43</v>
      </c>
      <c r="BL35" s="43"/>
      <c r="BM35" s="43" t="s">
        <v>43</v>
      </c>
      <c r="BN35" s="43"/>
      <c r="BO35" s="60" t="s">
        <v>43</v>
      </c>
      <c r="BP35" s="43"/>
      <c r="BQ35" s="60" t="s">
        <v>43</v>
      </c>
      <c r="BR35" s="43"/>
      <c r="BS35" s="43">
        <f t="shared" ref="BS35:BS66" si="4">COUNTIF(S35:BR35,"N.A.")</f>
        <v>0</v>
      </c>
      <c r="BT35" s="43">
        <f t="shared" ref="BT35:BT66" si="5">COUNTIF(S35:BR35,"VP")</f>
        <v>11</v>
      </c>
      <c r="BU35" s="43">
        <f t="shared" ref="BU35:BU66" si="6">COUNTIF(S35:BR35,"OK")</f>
        <v>14</v>
      </c>
      <c r="BV35" s="43">
        <f t="shared" ref="BV35:BV66" si="7">COUNTIF(S35:BR35,"PENDIENTE")</f>
        <v>0</v>
      </c>
    </row>
    <row r="36" spans="1:74" ht="10.5" customHeight="1">
      <c r="A36" s="43">
        <v>30</v>
      </c>
      <c r="B36" s="49" t="s">
        <v>115</v>
      </c>
      <c r="C36" s="50">
        <v>1228</v>
      </c>
      <c r="D36" s="75" t="s">
        <v>81</v>
      </c>
      <c r="E36" s="76" t="s">
        <v>81</v>
      </c>
      <c r="F36" s="73" t="s">
        <v>81</v>
      </c>
      <c r="G36" s="73" t="s">
        <v>81</v>
      </c>
      <c r="H36" s="73" t="s">
        <v>81</v>
      </c>
      <c r="I36" s="154" t="s">
        <v>50</v>
      </c>
      <c r="J36" s="55" t="s">
        <v>51</v>
      </c>
      <c r="K36" s="104" t="s">
        <v>45</v>
      </c>
      <c r="L36" s="60"/>
      <c r="M36" s="104" t="s">
        <v>45</v>
      </c>
      <c r="N36" s="60"/>
      <c r="O36" s="104" t="s">
        <v>45</v>
      </c>
      <c r="P36" s="60"/>
      <c r="Q36" s="104" t="s">
        <v>45</v>
      </c>
      <c r="R36" s="60"/>
      <c r="S36" s="141" t="s">
        <v>44</v>
      </c>
      <c r="T36" s="94" t="s">
        <v>52</v>
      </c>
      <c r="U36" s="141" t="s">
        <v>44</v>
      </c>
      <c r="V36" s="94" t="s">
        <v>52</v>
      </c>
      <c r="W36" s="141" t="s">
        <v>44</v>
      </c>
      <c r="X36" s="94" t="s">
        <v>52</v>
      </c>
      <c r="Y36" s="141" t="s">
        <v>44</v>
      </c>
      <c r="Z36" s="94" t="s">
        <v>52</v>
      </c>
      <c r="AA36" s="141" t="s">
        <v>44</v>
      </c>
      <c r="AB36" s="94" t="s">
        <v>52</v>
      </c>
      <c r="AC36" s="141" t="s">
        <v>44</v>
      </c>
      <c r="AD36" s="94" t="s">
        <v>52</v>
      </c>
      <c r="AE36" s="141" t="s">
        <v>44</v>
      </c>
      <c r="AF36" s="94" t="s">
        <v>52</v>
      </c>
      <c r="AG36" s="141" t="s">
        <v>44</v>
      </c>
      <c r="AH36" s="94" t="s">
        <v>52</v>
      </c>
      <c r="AI36" s="141" t="s">
        <v>44</v>
      </c>
      <c r="AJ36" s="94" t="s">
        <v>52</v>
      </c>
      <c r="AK36" s="141" t="s">
        <v>44</v>
      </c>
      <c r="AL36" s="94" t="s">
        <v>52</v>
      </c>
      <c r="AM36" s="141" t="s">
        <v>44</v>
      </c>
      <c r="AN36" s="94" t="s">
        <v>52</v>
      </c>
      <c r="AO36" s="141" t="s">
        <v>44</v>
      </c>
      <c r="AP36" s="94" t="s">
        <v>52</v>
      </c>
      <c r="AQ36" s="141" t="s">
        <v>44</v>
      </c>
      <c r="AR36" s="94" t="s">
        <v>52</v>
      </c>
      <c r="AS36" s="141" t="s">
        <v>44</v>
      </c>
      <c r="AT36" s="94" t="s">
        <v>52</v>
      </c>
      <c r="AU36" s="141" t="s">
        <v>44</v>
      </c>
      <c r="AV36" s="94" t="s">
        <v>52</v>
      </c>
      <c r="AW36" s="141" t="s">
        <v>44</v>
      </c>
      <c r="AX36" s="94" t="s">
        <v>52</v>
      </c>
      <c r="AY36" s="141" t="s">
        <v>44</v>
      </c>
      <c r="AZ36" s="94" t="s">
        <v>52</v>
      </c>
      <c r="BA36" s="141" t="s">
        <v>44</v>
      </c>
      <c r="BB36" s="94" t="s">
        <v>52</v>
      </c>
      <c r="BC36" s="141" t="s">
        <v>44</v>
      </c>
      <c r="BD36" s="94" t="s">
        <v>52</v>
      </c>
      <c r="BE36" s="141" t="s">
        <v>44</v>
      </c>
      <c r="BF36" s="94" t="s">
        <v>52</v>
      </c>
      <c r="BG36" s="43" t="s">
        <v>64</v>
      </c>
      <c r="BH36" s="43"/>
      <c r="BI36" s="43" t="s">
        <v>64</v>
      </c>
      <c r="BJ36" s="43"/>
      <c r="BK36" s="43" t="s">
        <v>43</v>
      </c>
      <c r="BL36" s="43"/>
      <c r="BM36" s="43" t="s">
        <v>43</v>
      </c>
      <c r="BN36" s="43"/>
      <c r="BO36" s="60" t="s">
        <v>43</v>
      </c>
      <c r="BP36" s="43"/>
      <c r="BQ36" s="60" t="s">
        <v>43</v>
      </c>
      <c r="BR36" s="43"/>
      <c r="BS36" s="43">
        <f t="shared" si="4"/>
        <v>0</v>
      </c>
      <c r="BT36" s="43">
        <f t="shared" si="5"/>
        <v>4</v>
      </c>
      <c r="BU36" s="43">
        <f t="shared" si="6"/>
        <v>20</v>
      </c>
      <c r="BV36" s="43">
        <f t="shared" si="7"/>
        <v>0</v>
      </c>
    </row>
    <row r="37" spans="1:74" ht="10.5" customHeight="1">
      <c r="A37" s="120">
        <v>69</v>
      </c>
      <c r="B37" s="117" t="s">
        <v>116</v>
      </c>
      <c r="C37" s="151">
        <v>1264</v>
      </c>
      <c r="D37" s="75"/>
      <c r="E37" s="76"/>
      <c r="F37" s="62"/>
      <c r="G37" s="139" t="s">
        <v>66</v>
      </c>
      <c r="H37" s="73" t="s">
        <v>81</v>
      </c>
      <c r="I37" s="157" t="s">
        <v>67</v>
      </c>
      <c r="J37" s="55" t="s">
        <v>56</v>
      </c>
      <c r="K37" s="43" t="s">
        <v>68</v>
      </c>
      <c r="L37" s="43"/>
      <c r="M37" s="43" t="s">
        <v>68</v>
      </c>
      <c r="N37" s="43"/>
      <c r="O37" s="43" t="s">
        <v>68</v>
      </c>
      <c r="P37" s="43"/>
      <c r="Q37" s="43" t="s">
        <v>68</v>
      </c>
      <c r="R37" s="43"/>
      <c r="S37" s="141" t="s">
        <v>44</v>
      </c>
      <c r="T37" s="94" t="s">
        <v>52</v>
      </c>
      <c r="U37" s="141" t="s">
        <v>44</v>
      </c>
      <c r="V37" s="94" t="s">
        <v>52</v>
      </c>
      <c r="W37" s="141" t="s">
        <v>44</v>
      </c>
      <c r="X37" s="94" t="s">
        <v>52</v>
      </c>
      <c r="Y37" s="141" t="s">
        <v>44</v>
      </c>
      <c r="Z37" s="94" t="s">
        <v>52</v>
      </c>
      <c r="AA37" s="141" t="s">
        <v>44</v>
      </c>
      <c r="AB37" s="94" t="s">
        <v>52</v>
      </c>
      <c r="AC37" s="140" t="s">
        <v>42</v>
      </c>
      <c r="AD37" s="43"/>
      <c r="AE37" s="140" t="s">
        <v>42</v>
      </c>
      <c r="AF37" s="43"/>
      <c r="AG37" s="140" t="s">
        <v>42</v>
      </c>
      <c r="AH37" s="43"/>
      <c r="AI37" s="140" t="s">
        <v>42</v>
      </c>
      <c r="AJ37" s="43"/>
      <c r="AK37" s="140" t="s">
        <v>42</v>
      </c>
      <c r="AL37" s="43"/>
      <c r="AM37" s="140" t="s">
        <v>42</v>
      </c>
      <c r="AN37" s="43"/>
      <c r="AO37" s="140" t="s">
        <v>42</v>
      </c>
      <c r="AP37" s="43"/>
      <c r="AQ37" s="140" t="s">
        <v>42</v>
      </c>
      <c r="AR37" s="43"/>
      <c r="AS37" s="140" t="s">
        <v>42</v>
      </c>
      <c r="AT37" s="43"/>
      <c r="AU37" s="140" t="s">
        <v>42</v>
      </c>
      <c r="AV37" s="43"/>
      <c r="AW37" s="140" t="s">
        <v>42</v>
      </c>
      <c r="AX37" s="43"/>
      <c r="AY37" s="140" t="s">
        <v>42</v>
      </c>
      <c r="AZ37" s="43"/>
      <c r="BA37" s="140" t="s">
        <v>42</v>
      </c>
      <c r="BB37" s="43"/>
      <c r="BC37" s="140" t="s">
        <v>42</v>
      </c>
      <c r="BD37" s="43"/>
      <c r="BE37" s="140" t="s">
        <v>42</v>
      </c>
      <c r="BF37" s="43"/>
      <c r="BG37" s="140" t="s">
        <v>42</v>
      </c>
      <c r="BH37" s="43"/>
      <c r="BI37" s="140" t="s">
        <v>42</v>
      </c>
      <c r="BJ37" s="43"/>
      <c r="BK37" s="140" t="s">
        <v>42</v>
      </c>
      <c r="BL37" s="43"/>
      <c r="BM37" s="140" t="s">
        <v>42</v>
      </c>
      <c r="BN37" s="43"/>
      <c r="BO37" s="140" t="s">
        <v>42</v>
      </c>
      <c r="BP37" s="43"/>
      <c r="BQ37" s="140" t="s">
        <v>42</v>
      </c>
      <c r="BR37" s="43"/>
      <c r="BS37" s="43">
        <f t="shared" si="4"/>
        <v>21</v>
      </c>
      <c r="BT37" s="43">
        <f t="shared" si="5"/>
        <v>0</v>
      </c>
      <c r="BU37" s="43">
        <f t="shared" si="6"/>
        <v>5</v>
      </c>
      <c r="BV37" s="43">
        <f t="shared" si="7"/>
        <v>0</v>
      </c>
    </row>
    <row r="38" spans="1:74" ht="10.5" customHeight="1">
      <c r="A38" s="43">
        <v>31</v>
      </c>
      <c r="B38" s="49" t="s">
        <v>117</v>
      </c>
      <c r="C38" s="50">
        <v>1417</v>
      </c>
      <c r="D38" s="64" t="s">
        <v>61</v>
      </c>
      <c r="E38" s="65" t="s">
        <v>62</v>
      </c>
      <c r="F38" s="66" t="s">
        <v>63</v>
      </c>
      <c r="G38" s="66" t="s">
        <v>63</v>
      </c>
      <c r="H38" s="97" t="s">
        <v>118</v>
      </c>
      <c r="I38" s="154" t="s">
        <v>50</v>
      </c>
      <c r="J38" s="55" t="s">
        <v>56</v>
      </c>
      <c r="K38" s="43" t="s">
        <v>42</v>
      </c>
      <c r="L38" s="43"/>
      <c r="M38" s="43" t="s">
        <v>42</v>
      </c>
      <c r="N38" s="43"/>
      <c r="O38" s="43" t="s">
        <v>42</v>
      </c>
      <c r="P38" s="43"/>
      <c r="Q38" s="43" t="s">
        <v>42</v>
      </c>
      <c r="R38" s="43"/>
      <c r="S38" s="140" t="s">
        <v>42</v>
      </c>
      <c r="T38" s="60"/>
      <c r="U38" s="140" t="s">
        <v>42</v>
      </c>
      <c r="V38" s="60"/>
      <c r="W38" s="140" t="s">
        <v>42</v>
      </c>
      <c r="X38" s="60"/>
      <c r="Y38" s="140" t="s">
        <v>42</v>
      </c>
      <c r="Z38" s="60"/>
      <c r="AA38" s="140" t="s">
        <v>42</v>
      </c>
      <c r="AB38" s="60"/>
      <c r="AC38" s="140" t="s">
        <v>42</v>
      </c>
      <c r="AD38" s="60"/>
      <c r="AE38" s="140" t="s">
        <v>42</v>
      </c>
      <c r="AF38" s="60"/>
      <c r="AG38" s="140" t="s">
        <v>42</v>
      </c>
      <c r="AH38" s="60"/>
      <c r="AI38" s="140" t="s">
        <v>42</v>
      </c>
      <c r="AJ38" s="60"/>
      <c r="AK38" s="140" t="s">
        <v>42</v>
      </c>
      <c r="AL38" s="60"/>
      <c r="AM38" s="140" t="s">
        <v>42</v>
      </c>
      <c r="AN38" s="60"/>
      <c r="AO38" s="140" t="s">
        <v>42</v>
      </c>
      <c r="AP38" s="60"/>
      <c r="AQ38" s="140" t="s">
        <v>42</v>
      </c>
      <c r="AR38" s="60"/>
      <c r="AS38" s="140" t="s">
        <v>42</v>
      </c>
      <c r="AT38" s="60"/>
      <c r="AU38" s="141" t="s">
        <v>44</v>
      </c>
      <c r="AV38" s="60" t="s">
        <v>52</v>
      </c>
      <c r="AW38" s="141" t="s">
        <v>44</v>
      </c>
      <c r="AX38" s="60" t="s">
        <v>52</v>
      </c>
      <c r="AY38" s="141" t="s">
        <v>44</v>
      </c>
      <c r="AZ38" s="60" t="s">
        <v>52</v>
      </c>
      <c r="BA38" s="141" t="s">
        <v>44</v>
      </c>
      <c r="BB38" s="60" t="s">
        <v>52</v>
      </c>
      <c r="BC38" s="141" t="s">
        <v>44</v>
      </c>
      <c r="BD38" s="60" t="s">
        <v>52</v>
      </c>
      <c r="BE38" s="141" t="s">
        <v>44</v>
      </c>
      <c r="BF38" s="60" t="s">
        <v>52</v>
      </c>
      <c r="BG38" s="141" t="s">
        <v>44</v>
      </c>
      <c r="BH38" s="60" t="s">
        <v>52</v>
      </c>
      <c r="BI38" s="141" t="s">
        <v>44</v>
      </c>
      <c r="BJ38" s="60" t="s">
        <v>52</v>
      </c>
      <c r="BK38" s="141" t="s">
        <v>44</v>
      </c>
      <c r="BL38" s="60" t="s">
        <v>52</v>
      </c>
      <c r="BM38" s="141" t="s">
        <v>44</v>
      </c>
      <c r="BN38" s="60" t="s">
        <v>52</v>
      </c>
      <c r="BO38" s="141" t="s">
        <v>44</v>
      </c>
      <c r="BP38" s="60" t="s">
        <v>52</v>
      </c>
      <c r="BQ38" s="141" t="s">
        <v>44</v>
      </c>
      <c r="BR38" s="60"/>
      <c r="BS38" s="43">
        <f t="shared" si="4"/>
        <v>14</v>
      </c>
      <c r="BT38" s="43">
        <f t="shared" si="5"/>
        <v>0</v>
      </c>
      <c r="BU38" s="43">
        <f t="shared" si="6"/>
        <v>12</v>
      </c>
      <c r="BV38" s="43">
        <f t="shared" si="7"/>
        <v>0</v>
      </c>
    </row>
    <row r="39" spans="1:74" ht="10.5" customHeight="1">
      <c r="A39" s="43">
        <v>32</v>
      </c>
      <c r="B39" s="49" t="s">
        <v>119</v>
      </c>
      <c r="C39" s="50">
        <v>1223</v>
      </c>
      <c r="D39" s="51" t="s">
        <v>47</v>
      </c>
      <c r="E39" s="52" t="s">
        <v>48</v>
      </c>
      <c r="F39" s="66" t="s">
        <v>63</v>
      </c>
      <c r="G39" s="97" t="s">
        <v>118</v>
      </c>
      <c r="H39" s="97" t="s">
        <v>118</v>
      </c>
      <c r="I39" s="154" t="s">
        <v>50</v>
      </c>
      <c r="J39" s="55" t="s">
        <v>51</v>
      </c>
      <c r="K39" s="104" t="s">
        <v>45</v>
      </c>
      <c r="L39" s="43"/>
      <c r="M39" s="104" t="s">
        <v>45</v>
      </c>
      <c r="N39" s="43"/>
      <c r="O39" s="104" t="s">
        <v>45</v>
      </c>
      <c r="P39" s="43"/>
      <c r="Q39" s="104" t="s">
        <v>45</v>
      </c>
      <c r="R39" s="43"/>
      <c r="S39" s="141" t="s">
        <v>44</v>
      </c>
      <c r="T39" s="43" t="s">
        <v>52</v>
      </c>
      <c r="U39" s="141" t="s">
        <v>44</v>
      </c>
      <c r="V39" s="43" t="s">
        <v>52</v>
      </c>
      <c r="W39" s="141" t="s">
        <v>44</v>
      </c>
      <c r="X39" s="43" t="s">
        <v>52</v>
      </c>
      <c r="Y39" s="141" t="s">
        <v>44</v>
      </c>
      <c r="Z39" s="43" t="s">
        <v>52</v>
      </c>
      <c r="AA39" s="141" t="s">
        <v>44</v>
      </c>
      <c r="AB39" s="43" t="s">
        <v>52</v>
      </c>
      <c r="AC39" s="141" t="s">
        <v>44</v>
      </c>
      <c r="AD39" s="43" t="s">
        <v>52</v>
      </c>
      <c r="AE39" s="141" t="s">
        <v>44</v>
      </c>
      <c r="AF39" s="43" t="s">
        <v>52</v>
      </c>
      <c r="AG39" s="141" t="s">
        <v>44</v>
      </c>
      <c r="AH39" s="43" t="s">
        <v>52</v>
      </c>
      <c r="AI39" s="141" t="s">
        <v>44</v>
      </c>
      <c r="AJ39" s="43" t="s">
        <v>52</v>
      </c>
      <c r="AK39" s="141" t="s">
        <v>44</v>
      </c>
      <c r="AL39" s="43" t="s">
        <v>52</v>
      </c>
      <c r="AM39" s="141" t="s">
        <v>44</v>
      </c>
      <c r="AN39" s="43" t="s">
        <v>52</v>
      </c>
      <c r="AO39" s="141" t="s">
        <v>44</v>
      </c>
      <c r="AP39" s="43" t="s">
        <v>52</v>
      </c>
      <c r="AQ39" s="141" t="s">
        <v>44</v>
      </c>
      <c r="AR39" s="43" t="s">
        <v>52</v>
      </c>
      <c r="AS39" s="141" t="s">
        <v>44</v>
      </c>
      <c r="AT39" s="43" t="s">
        <v>52</v>
      </c>
      <c r="AU39" s="141" t="s">
        <v>44</v>
      </c>
      <c r="AV39" s="43" t="s">
        <v>52</v>
      </c>
      <c r="AW39" s="141" t="s">
        <v>44</v>
      </c>
      <c r="AX39" s="43" t="s">
        <v>52</v>
      </c>
      <c r="AY39" s="141" t="s">
        <v>44</v>
      </c>
      <c r="AZ39" s="43" t="s">
        <v>52</v>
      </c>
      <c r="BA39" s="141" t="s">
        <v>44</v>
      </c>
      <c r="BB39" s="43" t="s">
        <v>52</v>
      </c>
      <c r="BC39" s="141" t="s">
        <v>44</v>
      </c>
      <c r="BD39" s="43" t="s">
        <v>52</v>
      </c>
      <c r="BE39" s="141" t="s">
        <v>44</v>
      </c>
      <c r="BF39" s="43" t="s">
        <v>52</v>
      </c>
      <c r="BG39" s="141" t="s">
        <v>44</v>
      </c>
      <c r="BH39" s="43" t="s">
        <v>52</v>
      </c>
      <c r="BI39" s="141" t="s">
        <v>44</v>
      </c>
      <c r="BJ39" s="43" t="s">
        <v>52</v>
      </c>
      <c r="BK39" s="141" t="s">
        <v>44</v>
      </c>
      <c r="BL39" s="43" t="s">
        <v>52</v>
      </c>
      <c r="BM39" s="141" t="s">
        <v>44</v>
      </c>
      <c r="BN39" s="43" t="s">
        <v>52</v>
      </c>
      <c r="BO39" s="60" t="s">
        <v>64</v>
      </c>
      <c r="BP39" s="43"/>
      <c r="BQ39" s="60" t="s">
        <v>64</v>
      </c>
      <c r="BR39" s="43"/>
      <c r="BS39" s="43">
        <f t="shared" si="4"/>
        <v>0</v>
      </c>
      <c r="BT39" s="43">
        <f t="shared" si="5"/>
        <v>0</v>
      </c>
      <c r="BU39" s="43">
        <f t="shared" si="6"/>
        <v>24</v>
      </c>
      <c r="BV39" s="43">
        <f t="shared" si="7"/>
        <v>0</v>
      </c>
    </row>
    <row r="40" spans="1:74" ht="10.5" customHeight="1">
      <c r="A40" s="43">
        <v>33</v>
      </c>
      <c r="B40" s="49" t="s">
        <v>120</v>
      </c>
      <c r="C40" s="50">
        <v>1272</v>
      </c>
      <c r="D40" s="61" t="s">
        <v>58</v>
      </c>
      <c r="E40" s="65" t="s">
        <v>62</v>
      </c>
      <c r="F40" s="74" t="s">
        <v>75</v>
      </c>
      <c r="G40" s="97" t="s">
        <v>118</v>
      </c>
      <c r="H40" s="97" t="s">
        <v>118</v>
      </c>
      <c r="I40" s="154" t="s">
        <v>50</v>
      </c>
      <c r="J40" s="55" t="s">
        <v>56</v>
      </c>
      <c r="K40" s="104" t="s">
        <v>45</v>
      </c>
      <c r="L40" s="59"/>
      <c r="M40" s="104" t="s">
        <v>45</v>
      </c>
      <c r="N40" s="59"/>
      <c r="O40" s="104" t="s">
        <v>45</v>
      </c>
      <c r="P40" s="59"/>
      <c r="Q40" s="104" t="s">
        <v>45</v>
      </c>
      <c r="R40" s="59"/>
      <c r="S40" s="141" t="s">
        <v>44</v>
      </c>
      <c r="T40" s="59" t="s">
        <v>52</v>
      </c>
      <c r="U40" s="141" t="s">
        <v>44</v>
      </c>
      <c r="V40" s="59" t="s">
        <v>52</v>
      </c>
      <c r="W40" s="141" t="s">
        <v>44</v>
      </c>
      <c r="X40" s="59" t="s">
        <v>52</v>
      </c>
      <c r="Y40" s="141" t="s">
        <v>44</v>
      </c>
      <c r="Z40" s="59" t="s">
        <v>52</v>
      </c>
      <c r="AA40" s="141" t="s">
        <v>44</v>
      </c>
      <c r="AB40" s="59" t="s">
        <v>52</v>
      </c>
      <c r="AC40" s="141" t="s">
        <v>44</v>
      </c>
      <c r="AD40" s="59" t="s">
        <v>52</v>
      </c>
      <c r="AE40" s="141" t="s">
        <v>44</v>
      </c>
      <c r="AF40" s="59" t="s">
        <v>52</v>
      </c>
      <c r="AG40" s="141" t="s">
        <v>44</v>
      </c>
      <c r="AH40" s="59" t="s">
        <v>52</v>
      </c>
      <c r="AI40" s="141" t="s">
        <v>44</v>
      </c>
      <c r="AJ40" s="59" t="s">
        <v>52</v>
      </c>
      <c r="AK40" s="141" t="s">
        <v>44</v>
      </c>
      <c r="AL40" s="59" t="s">
        <v>52</v>
      </c>
      <c r="AM40" s="141" t="s">
        <v>44</v>
      </c>
      <c r="AN40" s="59" t="s">
        <v>52</v>
      </c>
      <c r="AO40" s="141" t="s">
        <v>44</v>
      </c>
      <c r="AP40" s="59" t="s">
        <v>52</v>
      </c>
      <c r="AQ40" s="141" t="s">
        <v>44</v>
      </c>
      <c r="AR40" s="59" t="s">
        <v>52</v>
      </c>
      <c r="AS40" s="141" t="s">
        <v>44</v>
      </c>
      <c r="AT40" s="59" t="s">
        <v>52</v>
      </c>
      <c r="AU40" s="141" t="s">
        <v>44</v>
      </c>
      <c r="AV40" s="59" t="s">
        <v>52</v>
      </c>
      <c r="AW40" s="141" t="s">
        <v>44</v>
      </c>
      <c r="AX40" s="59" t="s">
        <v>52</v>
      </c>
      <c r="AY40" s="141" t="s">
        <v>44</v>
      </c>
      <c r="AZ40" s="59" t="s">
        <v>52</v>
      </c>
      <c r="BA40" s="141" t="s">
        <v>44</v>
      </c>
      <c r="BB40" s="59" t="s">
        <v>52</v>
      </c>
      <c r="BC40" s="141" t="s">
        <v>44</v>
      </c>
      <c r="BD40" s="59" t="s">
        <v>52</v>
      </c>
      <c r="BE40" s="43" t="s">
        <v>43</v>
      </c>
      <c r="BF40" s="59"/>
      <c r="BG40" s="43" t="s">
        <v>43</v>
      </c>
      <c r="BH40" s="59"/>
      <c r="BI40" s="43" t="s">
        <v>43</v>
      </c>
      <c r="BJ40" s="59"/>
      <c r="BK40" s="43" t="s">
        <v>43</v>
      </c>
      <c r="BL40" s="59"/>
      <c r="BM40" s="59" t="s">
        <v>43</v>
      </c>
      <c r="BN40" s="59"/>
      <c r="BO40" s="60" t="s">
        <v>43</v>
      </c>
      <c r="BP40" s="59"/>
      <c r="BQ40" s="60" t="s">
        <v>43</v>
      </c>
      <c r="BR40" s="59"/>
      <c r="BS40" s="43">
        <f t="shared" si="4"/>
        <v>0</v>
      </c>
      <c r="BT40" s="43">
        <f t="shared" si="5"/>
        <v>7</v>
      </c>
      <c r="BU40" s="43">
        <f t="shared" si="6"/>
        <v>19</v>
      </c>
      <c r="BV40" s="43">
        <f t="shared" si="7"/>
        <v>0</v>
      </c>
    </row>
    <row r="41" spans="1:74" ht="10.5" customHeight="1">
      <c r="A41" s="43">
        <v>34</v>
      </c>
      <c r="B41" s="49" t="s">
        <v>121</v>
      </c>
      <c r="C41" s="50">
        <v>1295</v>
      </c>
      <c r="D41" s="61" t="s">
        <v>58</v>
      </c>
      <c r="E41" s="96" t="s">
        <v>73</v>
      </c>
      <c r="F41" s="70" t="s">
        <v>73</v>
      </c>
      <c r="G41" s="70" t="s">
        <v>73</v>
      </c>
      <c r="H41" s="97" t="s">
        <v>118</v>
      </c>
      <c r="I41" s="154" t="s">
        <v>50</v>
      </c>
      <c r="J41" s="55" t="s">
        <v>56</v>
      </c>
      <c r="K41" s="43" t="s">
        <v>42</v>
      </c>
      <c r="L41" s="59"/>
      <c r="M41" s="43" t="s">
        <v>42</v>
      </c>
      <c r="N41" s="59"/>
      <c r="O41" s="43" t="s">
        <v>42</v>
      </c>
      <c r="P41" s="59"/>
      <c r="Q41" s="43" t="s">
        <v>42</v>
      </c>
      <c r="R41" s="59"/>
      <c r="S41" s="140" t="s">
        <v>42</v>
      </c>
      <c r="T41" s="59"/>
      <c r="U41" s="140" t="s">
        <v>42</v>
      </c>
      <c r="V41" s="59"/>
      <c r="W41" s="140" t="s">
        <v>42</v>
      </c>
      <c r="X41" s="59"/>
      <c r="Y41" s="141" t="s">
        <v>44</v>
      </c>
      <c r="Z41" s="59" t="s">
        <v>52</v>
      </c>
      <c r="AA41" s="141" t="s">
        <v>44</v>
      </c>
      <c r="AB41" s="59" t="s">
        <v>52</v>
      </c>
      <c r="AC41" s="141" t="s">
        <v>44</v>
      </c>
      <c r="AD41" s="59" t="s">
        <v>52</v>
      </c>
      <c r="AE41" s="141" t="s">
        <v>44</v>
      </c>
      <c r="AF41" s="59" t="s">
        <v>52</v>
      </c>
      <c r="AG41" s="141" t="s">
        <v>44</v>
      </c>
      <c r="AH41" s="59" t="s">
        <v>52</v>
      </c>
      <c r="AI41" s="141" t="s">
        <v>44</v>
      </c>
      <c r="AJ41" s="59" t="s">
        <v>52</v>
      </c>
      <c r="AK41" s="141" t="s">
        <v>44</v>
      </c>
      <c r="AL41" s="59" t="s">
        <v>52</v>
      </c>
      <c r="AM41" s="141" t="s">
        <v>44</v>
      </c>
      <c r="AN41" s="59" t="s">
        <v>52</v>
      </c>
      <c r="AO41" s="141" t="s">
        <v>44</v>
      </c>
      <c r="AP41" s="59" t="s">
        <v>52</v>
      </c>
      <c r="AQ41" s="141" t="s">
        <v>44</v>
      </c>
      <c r="AR41" s="59" t="s">
        <v>52</v>
      </c>
      <c r="AS41" s="141" t="s">
        <v>44</v>
      </c>
      <c r="AT41" s="59" t="s">
        <v>52</v>
      </c>
      <c r="AU41" s="141" t="s">
        <v>44</v>
      </c>
      <c r="AV41" s="59" t="s">
        <v>52</v>
      </c>
      <c r="AW41" s="141" t="s">
        <v>44</v>
      </c>
      <c r="AX41" s="59" t="s">
        <v>52</v>
      </c>
      <c r="AY41" s="141" t="s">
        <v>44</v>
      </c>
      <c r="AZ41" s="59" t="s">
        <v>52</v>
      </c>
      <c r="BA41" s="141" t="s">
        <v>44</v>
      </c>
      <c r="BB41" s="59" t="s">
        <v>52</v>
      </c>
      <c r="BC41" s="43" t="s">
        <v>43</v>
      </c>
      <c r="BD41" s="59"/>
      <c r="BE41" s="43" t="s">
        <v>43</v>
      </c>
      <c r="BF41" s="59"/>
      <c r="BG41" s="43" t="s">
        <v>43</v>
      </c>
      <c r="BH41" s="59"/>
      <c r="BI41" s="43" t="s">
        <v>43</v>
      </c>
      <c r="BJ41" s="59"/>
      <c r="BK41" s="43" t="s">
        <v>43</v>
      </c>
      <c r="BL41" s="59"/>
      <c r="BM41" s="59" t="s">
        <v>43</v>
      </c>
      <c r="BN41" s="59"/>
      <c r="BO41" s="60" t="s">
        <v>43</v>
      </c>
      <c r="BP41" s="59"/>
      <c r="BQ41" s="60" t="s">
        <v>43</v>
      </c>
      <c r="BR41" s="59"/>
      <c r="BS41" s="43">
        <f t="shared" si="4"/>
        <v>3</v>
      </c>
      <c r="BT41" s="43">
        <f t="shared" si="5"/>
        <v>8</v>
      </c>
      <c r="BU41" s="43">
        <f t="shared" si="6"/>
        <v>15</v>
      </c>
      <c r="BV41" s="43">
        <f t="shared" si="7"/>
        <v>0</v>
      </c>
    </row>
    <row r="42" spans="1:74" ht="10.5" customHeight="1">
      <c r="A42" s="43">
        <v>44</v>
      </c>
      <c r="B42" s="49" t="s">
        <v>122</v>
      </c>
      <c r="C42" s="50">
        <v>1425</v>
      </c>
      <c r="D42" s="43"/>
      <c r="E42" s="43"/>
      <c r="F42" s="66" t="s">
        <v>63</v>
      </c>
      <c r="G42" s="99" t="s">
        <v>107</v>
      </c>
      <c r="H42" s="97" t="s">
        <v>118</v>
      </c>
      <c r="I42" s="154" t="s">
        <v>50</v>
      </c>
      <c r="J42" s="55" t="s">
        <v>90</v>
      </c>
      <c r="K42" s="43" t="s">
        <v>42</v>
      </c>
      <c r="L42" s="59"/>
      <c r="M42" s="43" t="s">
        <v>42</v>
      </c>
      <c r="N42" s="59"/>
      <c r="O42" s="43" t="s">
        <v>42</v>
      </c>
      <c r="P42" s="59"/>
      <c r="Q42" s="43" t="s">
        <v>42</v>
      </c>
      <c r="R42" s="59"/>
      <c r="S42" s="140" t="s">
        <v>42</v>
      </c>
      <c r="T42" s="59"/>
      <c r="U42" s="140" t="s">
        <v>42</v>
      </c>
      <c r="V42" s="59"/>
      <c r="W42" s="140" t="s">
        <v>42</v>
      </c>
      <c r="X42" s="59"/>
      <c r="Y42" s="140" t="s">
        <v>42</v>
      </c>
      <c r="Z42" s="59"/>
      <c r="AA42" s="140" t="s">
        <v>42</v>
      </c>
      <c r="AB42" s="59"/>
      <c r="AC42" s="140" t="s">
        <v>42</v>
      </c>
      <c r="AD42" s="59"/>
      <c r="AE42" s="140" t="s">
        <v>42</v>
      </c>
      <c r="AF42" s="59"/>
      <c r="AG42" s="140" t="s">
        <v>42</v>
      </c>
      <c r="AH42" s="59"/>
      <c r="AI42" s="140" t="s">
        <v>42</v>
      </c>
      <c r="AJ42" s="59"/>
      <c r="AK42" s="140" t="s">
        <v>42</v>
      </c>
      <c r="AL42" s="59"/>
      <c r="AM42" s="140" t="s">
        <v>42</v>
      </c>
      <c r="AN42" s="59"/>
      <c r="AO42" s="140" t="s">
        <v>42</v>
      </c>
      <c r="AP42" s="59"/>
      <c r="AQ42" s="140" t="s">
        <v>42</v>
      </c>
      <c r="AR42" s="59"/>
      <c r="AS42" s="140" t="s">
        <v>42</v>
      </c>
      <c r="AT42" s="59"/>
      <c r="AU42" s="140" t="s">
        <v>42</v>
      </c>
      <c r="AV42" s="59"/>
      <c r="AW42" s="140" t="s">
        <v>42</v>
      </c>
      <c r="AX42" s="59"/>
      <c r="AY42" s="140" t="s">
        <v>42</v>
      </c>
      <c r="AZ42" s="59"/>
      <c r="BA42" s="140" t="s">
        <v>42</v>
      </c>
      <c r="BB42" s="59"/>
      <c r="BC42" s="140" t="s">
        <v>42</v>
      </c>
      <c r="BD42" s="59"/>
      <c r="BE42" s="140" t="s">
        <v>42</v>
      </c>
      <c r="BF42" s="59"/>
      <c r="BG42" s="141" t="s">
        <v>44</v>
      </c>
      <c r="BH42" s="59" t="s">
        <v>52</v>
      </c>
      <c r="BI42" s="141" t="s">
        <v>44</v>
      </c>
      <c r="BJ42" s="59" t="s">
        <v>52</v>
      </c>
      <c r="BK42" s="141" t="s">
        <v>44</v>
      </c>
      <c r="BL42" s="59" t="s">
        <v>52</v>
      </c>
      <c r="BM42" s="141" t="s">
        <v>44</v>
      </c>
      <c r="BN42" s="59" t="s">
        <v>52</v>
      </c>
      <c r="BO42" s="60" t="s">
        <v>43</v>
      </c>
      <c r="BP42" s="59"/>
      <c r="BQ42" s="60" t="s">
        <v>43</v>
      </c>
      <c r="BR42" s="59"/>
      <c r="BS42" s="43">
        <f t="shared" si="4"/>
        <v>20</v>
      </c>
      <c r="BT42" s="43">
        <f t="shared" si="5"/>
        <v>2</v>
      </c>
      <c r="BU42" s="43">
        <f t="shared" si="6"/>
        <v>4</v>
      </c>
      <c r="BV42" s="43">
        <f t="shared" si="7"/>
        <v>0</v>
      </c>
    </row>
    <row r="43" spans="1:74" ht="10.5" customHeight="1">
      <c r="A43" s="43">
        <v>35</v>
      </c>
      <c r="B43" s="49" t="s">
        <v>123</v>
      </c>
      <c r="C43" s="50">
        <v>1237</v>
      </c>
      <c r="D43" s="51" t="s">
        <v>47</v>
      </c>
      <c r="E43" s="67" t="s">
        <v>70</v>
      </c>
      <c r="F43" s="81" t="s">
        <v>96</v>
      </c>
      <c r="G43" s="81" t="s">
        <v>96</v>
      </c>
      <c r="H43" s="81" t="s">
        <v>96</v>
      </c>
      <c r="I43" s="156" t="s">
        <v>50</v>
      </c>
      <c r="J43" s="55" t="s">
        <v>51</v>
      </c>
      <c r="K43" s="104" t="s">
        <v>45</v>
      </c>
      <c r="L43" s="43"/>
      <c r="M43" s="104" t="s">
        <v>45</v>
      </c>
      <c r="N43" s="43"/>
      <c r="O43" s="104" t="s">
        <v>45</v>
      </c>
      <c r="P43" s="43"/>
      <c r="Q43" s="104" t="s">
        <v>45</v>
      </c>
      <c r="R43" s="43"/>
      <c r="S43" s="141" t="s">
        <v>44</v>
      </c>
      <c r="T43" s="94" t="s">
        <v>52</v>
      </c>
      <c r="U43" s="141" t="s">
        <v>44</v>
      </c>
      <c r="V43" s="94" t="s">
        <v>52</v>
      </c>
      <c r="W43" s="141" t="s">
        <v>44</v>
      </c>
      <c r="X43" s="94" t="s">
        <v>52</v>
      </c>
      <c r="Y43" s="141" t="s">
        <v>44</v>
      </c>
      <c r="Z43" s="94" t="s">
        <v>52</v>
      </c>
      <c r="AA43" s="141" t="s">
        <v>44</v>
      </c>
      <c r="AB43" s="94" t="s">
        <v>52</v>
      </c>
      <c r="AC43" s="141" t="s">
        <v>44</v>
      </c>
      <c r="AD43" s="94" t="s">
        <v>52</v>
      </c>
      <c r="AE43" s="141" t="s">
        <v>44</v>
      </c>
      <c r="AF43" s="94" t="s">
        <v>52</v>
      </c>
      <c r="AG43" s="141" t="s">
        <v>44</v>
      </c>
      <c r="AH43" s="94" t="s">
        <v>52</v>
      </c>
      <c r="AI43" s="141" t="s">
        <v>44</v>
      </c>
      <c r="AJ43" s="94" t="s">
        <v>52</v>
      </c>
      <c r="AK43" s="141" t="s">
        <v>44</v>
      </c>
      <c r="AL43" s="94" t="s">
        <v>52</v>
      </c>
      <c r="AM43" s="141" t="s">
        <v>44</v>
      </c>
      <c r="AN43" s="94" t="s">
        <v>52</v>
      </c>
      <c r="AO43" s="141" t="s">
        <v>44</v>
      </c>
      <c r="AP43" s="94" t="s">
        <v>52</v>
      </c>
      <c r="AQ43" s="82" t="s">
        <v>64</v>
      </c>
      <c r="AR43" s="43"/>
      <c r="AS43" s="82" t="s">
        <v>64</v>
      </c>
      <c r="AT43" s="43"/>
      <c r="AU43" s="82" t="s">
        <v>64</v>
      </c>
      <c r="AV43" s="43"/>
      <c r="AW43" s="82" t="s">
        <v>64</v>
      </c>
      <c r="AX43" s="43"/>
      <c r="AY43" s="43" t="s">
        <v>64</v>
      </c>
      <c r="AZ43" s="43"/>
      <c r="BA43" s="43" t="s">
        <v>64</v>
      </c>
      <c r="BB43" s="43"/>
      <c r="BC43" s="43" t="s">
        <v>64</v>
      </c>
      <c r="BD43" s="43"/>
      <c r="BE43" s="43" t="s">
        <v>64</v>
      </c>
      <c r="BF43" s="43"/>
      <c r="BG43" s="43" t="s">
        <v>43</v>
      </c>
      <c r="BH43" s="43"/>
      <c r="BI43" s="43" t="s">
        <v>43</v>
      </c>
      <c r="BJ43" s="43"/>
      <c r="BK43" s="43" t="s">
        <v>43</v>
      </c>
      <c r="BL43" s="43"/>
      <c r="BM43" s="43" t="s">
        <v>43</v>
      </c>
      <c r="BN43" s="43"/>
      <c r="BO43" s="60" t="s">
        <v>43</v>
      </c>
      <c r="BP43" s="43"/>
      <c r="BQ43" s="60" t="s">
        <v>43</v>
      </c>
      <c r="BR43" s="43"/>
      <c r="BS43" s="43">
        <f t="shared" si="4"/>
        <v>0</v>
      </c>
      <c r="BT43" s="43">
        <f t="shared" si="5"/>
        <v>6</v>
      </c>
      <c r="BU43" s="43">
        <f t="shared" si="6"/>
        <v>12</v>
      </c>
      <c r="BV43" s="43">
        <f t="shared" si="7"/>
        <v>0</v>
      </c>
    </row>
    <row r="44" spans="1:74" ht="10.5" customHeight="1">
      <c r="A44" s="43">
        <v>36</v>
      </c>
      <c r="B44" s="49" t="s">
        <v>124</v>
      </c>
      <c r="C44" s="50">
        <v>1242</v>
      </c>
      <c r="D44" s="98" t="s">
        <v>79</v>
      </c>
      <c r="E44" s="52" t="s">
        <v>48</v>
      </c>
      <c r="F44" s="81" t="s">
        <v>96</v>
      </c>
      <c r="G44" s="81" t="s">
        <v>96</v>
      </c>
      <c r="H44" s="81" t="s">
        <v>96</v>
      </c>
      <c r="I44" s="154" t="s">
        <v>50</v>
      </c>
      <c r="J44" s="55" t="s">
        <v>51</v>
      </c>
      <c r="K44" s="104" t="s">
        <v>45</v>
      </c>
      <c r="L44" s="43"/>
      <c r="M44" s="104" t="s">
        <v>45</v>
      </c>
      <c r="N44" s="43"/>
      <c r="O44" s="104" t="s">
        <v>45</v>
      </c>
      <c r="P44" s="43"/>
      <c r="Q44" s="104" t="s">
        <v>45</v>
      </c>
      <c r="R44" s="43"/>
      <c r="S44" s="141" t="s">
        <v>44</v>
      </c>
      <c r="T44" s="94" t="s">
        <v>52</v>
      </c>
      <c r="U44" s="141" t="s">
        <v>44</v>
      </c>
      <c r="V44" s="94" t="s">
        <v>52</v>
      </c>
      <c r="W44" s="141" t="s">
        <v>44</v>
      </c>
      <c r="X44" s="94" t="s">
        <v>52</v>
      </c>
      <c r="Y44" s="141" t="s">
        <v>44</v>
      </c>
      <c r="Z44" s="94" t="s">
        <v>52</v>
      </c>
      <c r="AA44" s="141" t="s">
        <v>44</v>
      </c>
      <c r="AB44" s="94" t="s">
        <v>52</v>
      </c>
      <c r="AC44" s="141" t="s">
        <v>44</v>
      </c>
      <c r="AD44" s="94" t="s">
        <v>52</v>
      </c>
      <c r="AE44" s="141" t="s">
        <v>44</v>
      </c>
      <c r="AF44" s="94" t="s">
        <v>125</v>
      </c>
      <c r="AG44" s="141" t="s">
        <v>44</v>
      </c>
      <c r="AH44" s="94" t="s">
        <v>125</v>
      </c>
      <c r="AI44" s="141" t="s">
        <v>44</v>
      </c>
      <c r="AJ44" s="94" t="s">
        <v>52</v>
      </c>
      <c r="AK44" s="141" t="s">
        <v>44</v>
      </c>
      <c r="AL44" s="94" t="s">
        <v>52</v>
      </c>
      <c r="AM44" s="141" t="s">
        <v>44</v>
      </c>
      <c r="AN44" s="94" t="s">
        <v>52</v>
      </c>
      <c r="AO44" s="141" t="s">
        <v>44</v>
      </c>
      <c r="AP44" s="94" t="s">
        <v>52</v>
      </c>
      <c r="AQ44" s="141" t="s">
        <v>44</v>
      </c>
      <c r="AR44" s="94" t="s">
        <v>52</v>
      </c>
      <c r="AS44" s="141" t="s">
        <v>44</v>
      </c>
      <c r="AT44" s="94" t="s">
        <v>52</v>
      </c>
      <c r="AU44" s="141" t="s">
        <v>44</v>
      </c>
      <c r="AV44" s="94" t="s">
        <v>52</v>
      </c>
      <c r="AW44" s="141" t="s">
        <v>44</v>
      </c>
      <c r="AX44" s="94" t="s">
        <v>52</v>
      </c>
      <c r="AY44" s="141" t="s">
        <v>44</v>
      </c>
      <c r="AZ44" s="94" t="s">
        <v>52</v>
      </c>
      <c r="BA44" s="141" t="s">
        <v>44</v>
      </c>
      <c r="BB44" s="94" t="s">
        <v>52</v>
      </c>
      <c r="BC44" s="141" t="s">
        <v>44</v>
      </c>
      <c r="BD44" s="94" t="s">
        <v>52</v>
      </c>
      <c r="BE44" s="141" t="s">
        <v>44</v>
      </c>
      <c r="BF44" s="94" t="s">
        <v>52</v>
      </c>
      <c r="BG44" s="141" t="s">
        <v>44</v>
      </c>
      <c r="BH44" s="94" t="s">
        <v>52</v>
      </c>
      <c r="BI44" s="141" t="s">
        <v>44</v>
      </c>
      <c r="BJ44" s="94" t="s">
        <v>52</v>
      </c>
      <c r="BK44" s="43" t="s">
        <v>64</v>
      </c>
      <c r="BL44" s="43"/>
      <c r="BM44" s="43" t="s">
        <v>64</v>
      </c>
      <c r="BN44" s="43"/>
      <c r="BO44" s="60" t="s">
        <v>43</v>
      </c>
      <c r="BP44" s="43"/>
      <c r="BQ44" s="60" t="s">
        <v>43</v>
      </c>
      <c r="BR44" s="43"/>
      <c r="BS44" s="43">
        <f t="shared" si="4"/>
        <v>0</v>
      </c>
      <c r="BT44" s="43">
        <f t="shared" si="5"/>
        <v>2</v>
      </c>
      <c r="BU44" s="43">
        <f t="shared" si="6"/>
        <v>22</v>
      </c>
      <c r="BV44" s="43">
        <f t="shared" si="7"/>
        <v>0</v>
      </c>
    </row>
    <row r="45" spans="1:74" ht="10.5" customHeight="1">
      <c r="A45" s="43">
        <v>37</v>
      </c>
      <c r="B45" s="49" t="s">
        <v>126</v>
      </c>
      <c r="C45" s="50">
        <v>1225</v>
      </c>
      <c r="D45" s="85" t="s">
        <v>101</v>
      </c>
      <c r="E45" s="65" t="s">
        <v>62</v>
      </c>
      <c r="F45" s="83" t="s">
        <v>62</v>
      </c>
      <c r="G45" s="81" t="s">
        <v>96</v>
      </c>
      <c r="H45" s="81" t="s">
        <v>96</v>
      </c>
      <c r="I45" s="154" t="s">
        <v>50</v>
      </c>
      <c r="J45" s="55" t="s">
        <v>51</v>
      </c>
      <c r="K45" s="104" t="s">
        <v>45</v>
      </c>
      <c r="L45" s="43"/>
      <c r="M45" s="104" t="s">
        <v>45</v>
      </c>
      <c r="N45" s="43"/>
      <c r="O45" s="104" t="s">
        <v>45</v>
      </c>
      <c r="P45" s="43"/>
      <c r="Q45" s="104" t="s">
        <v>45</v>
      </c>
      <c r="R45" s="43"/>
      <c r="S45" s="141" t="s">
        <v>44</v>
      </c>
      <c r="T45" s="179" t="s">
        <v>127</v>
      </c>
      <c r="U45" s="141" t="s">
        <v>44</v>
      </c>
      <c r="V45" s="94" t="s">
        <v>127</v>
      </c>
      <c r="W45" s="141" t="s">
        <v>44</v>
      </c>
      <c r="X45" s="94" t="s">
        <v>127</v>
      </c>
      <c r="Y45" s="141" t="s">
        <v>44</v>
      </c>
      <c r="Z45" s="94" t="s">
        <v>127</v>
      </c>
      <c r="AA45" s="141" t="s">
        <v>44</v>
      </c>
      <c r="AB45" s="94" t="s">
        <v>127</v>
      </c>
      <c r="AC45" s="141" t="s">
        <v>44</v>
      </c>
      <c r="AD45" s="94" t="s">
        <v>127</v>
      </c>
      <c r="AE45" s="141" t="s">
        <v>44</v>
      </c>
      <c r="AF45" s="94" t="s">
        <v>127</v>
      </c>
      <c r="AG45" s="141" t="s">
        <v>44</v>
      </c>
      <c r="AH45" s="94" t="s">
        <v>127</v>
      </c>
      <c r="AI45" s="141" t="s">
        <v>44</v>
      </c>
      <c r="AJ45" s="94" t="s">
        <v>127</v>
      </c>
      <c r="AK45" s="141" t="s">
        <v>44</v>
      </c>
      <c r="AL45" s="94" t="s">
        <v>127</v>
      </c>
      <c r="AM45" s="141" t="s">
        <v>44</v>
      </c>
      <c r="AN45" s="94" t="s">
        <v>127</v>
      </c>
      <c r="AO45" s="141" t="s">
        <v>44</v>
      </c>
      <c r="AP45" s="94" t="s">
        <v>127</v>
      </c>
      <c r="AQ45" s="141" t="s">
        <v>44</v>
      </c>
      <c r="AR45" s="94" t="s">
        <v>127</v>
      </c>
      <c r="AS45" s="141" t="s">
        <v>44</v>
      </c>
      <c r="AT45" s="94" t="s">
        <v>127</v>
      </c>
      <c r="AU45" s="141" t="s">
        <v>44</v>
      </c>
      <c r="AV45" s="94" t="s">
        <v>127</v>
      </c>
      <c r="AW45" s="141" t="s">
        <v>44</v>
      </c>
      <c r="AX45" s="94" t="s">
        <v>127</v>
      </c>
      <c r="AY45" s="141" t="s">
        <v>44</v>
      </c>
      <c r="AZ45" s="94" t="s">
        <v>128</v>
      </c>
      <c r="BA45" s="141" t="s">
        <v>44</v>
      </c>
      <c r="BB45" s="94" t="s">
        <v>128</v>
      </c>
      <c r="BC45" s="141" t="s">
        <v>44</v>
      </c>
      <c r="BD45" s="94" t="s">
        <v>128</v>
      </c>
      <c r="BE45" s="141" t="s">
        <v>44</v>
      </c>
      <c r="BF45" s="94" t="s">
        <v>128</v>
      </c>
      <c r="BG45" s="43" t="s">
        <v>43</v>
      </c>
      <c r="BH45" s="59"/>
      <c r="BI45" s="43" t="s">
        <v>43</v>
      </c>
      <c r="BJ45" s="59"/>
      <c r="BK45" s="43" t="s">
        <v>43</v>
      </c>
      <c r="BL45" s="59"/>
      <c r="BM45" s="43" t="s">
        <v>43</v>
      </c>
      <c r="BN45" s="59"/>
      <c r="BO45" s="60" t="s">
        <v>43</v>
      </c>
      <c r="BP45" s="59"/>
      <c r="BQ45" s="60" t="s">
        <v>43</v>
      </c>
      <c r="BR45" s="59"/>
      <c r="BS45" s="43">
        <f t="shared" si="4"/>
        <v>0</v>
      </c>
      <c r="BT45" s="43">
        <f t="shared" si="5"/>
        <v>6</v>
      </c>
      <c r="BU45" s="43">
        <f t="shared" si="6"/>
        <v>20</v>
      </c>
      <c r="BV45" s="43">
        <f t="shared" si="7"/>
        <v>0</v>
      </c>
    </row>
    <row r="46" spans="1:74" ht="10.5" customHeight="1">
      <c r="A46" s="120"/>
      <c r="B46" s="117" t="s">
        <v>129</v>
      </c>
      <c r="C46" s="151">
        <v>1258</v>
      </c>
      <c r="D46" s="75"/>
      <c r="E46" s="76"/>
      <c r="F46" s="62"/>
      <c r="G46" s="139" t="s">
        <v>66</v>
      </c>
      <c r="H46" s="81" t="s">
        <v>96</v>
      </c>
      <c r="I46" s="157" t="s">
        <v>67</v>
      </c>
      <c r="J46" s="55" t="s">
        <v>56</v>
      </c>
      <c r="K46" s="141" t="s">
        <v>44</v>
      </c>
      <c r="L46" s="59" t="s">
        <v>52</v>
      </c>
      <c r="M46" s="141" t="s">
        <v>44</v>
      </c>
      <c r="N46" s="59" t="s">
        <v>52</v>
      </c>
      <c r="O46" s="141" t="s">
        <v>44</v>
      </c>
      <c r="P46" s="59" t="s">
        <v>52</v>
      </c>
      <c r="Q46" s="141" t="s">
        <v>44</v>
      </c>
      <c r="R46" s="59" t="s">
        <v>52</v>
      </c>
      <c r="S46" s="141" t="s">
        <v>44</v>
      </c>
      <c r="T46" s="94" t="s">
        <v>52</v>
      </c>
      <c r="U46" s="43" t="s">
        <v>42</v>
      </c>
      <c r="V46" s="43"/>
      <c r="W46" s="43" t="s">
        <v>42</v>
      </c>
      <c r="X46" s="43"/>
      <c r="Y46" s="43" t="s">
        <v>42</v>
      </c>
      <c r="Z46" s="43"/>
      <c r="AA46" s="43" t="s">
        <v>42</v>
      </c>
      <c r="AB46" s="43"/>
      <c r="AC46" s="43" t="s">
        <v>42</v>
      </c>
      <c r="AD46" s="43"/>
      <c r="AE46" s="43" t="s">
        <v>42</v>
      </c>
      <c r="AF46" s="43"/>
      <c r="AG46" s="43" t="s">
        <v>42</v>
      </c>
      <c r="AH46" s="43"/>
      <c r="AI46" s="43" t="s">
        <v>42</v>
      </c>
      <c r="AJ46" s="43"/>
      <c r="AK46" s="43" t="s">
        <v>42</v>
      </c>
      <c r="AL46" s="43"/>
      <c r="AM46" s="43" t="s">
        <v>42</v>
      </c>
      <c r="AN46" s="43"/>
      <c r="AO46" s="43" t="s">
        <v>42</v>
      </c>
      <c r="AP46" s="43"/>
      <c r="AQ46" s="43" t="s">
        <v>42</v>
      </c>
      <c r="AR46" s="43"/>
      <c r="AS46" s="43" t="s">
        <v>42</v>
      </c>
      <c r="AT46" s="43"/>
      <c r="AU46" s="43" t="s">
        <v>42</v>
      </c>
      <c r="AV46" s="43"/>
      <c r="AW46" s="43" t="s">
        <v>42</v>
      </c>
      <c r="AX46" s="43"/>
      <c r="AY46" s="43" t="s">
        <v>42</v>
      </c>
      <c r="AZ46" s="43"/>
      <c r="BA46" s="43" t="s">
        <v>42</v>
      </c>
      <c r="BB46" s="43"/>
      <c r="BC46" s="43" t="s">
        <v>42</v>
      </c>
      <c r="BD46" s="43"/>
      <c r="BE46" s="43" t="s">
        <v>42</v>
      </c>
      <c r="BF46" s="43"/>
      <c r="BG46" s="43" t="s">
        <v>42</v>
      </c>
      <c r="BH46" s="43"/>
      <c r="BI46" s="43" t="s">
        <v>42</v>
      </c>
      <c r="BJ46" s="43"/>
      <c r="BK46" s="43" t="s">
        <v>42</v>
      </c>
      <c r="BL46" s="43"/>
      <c r="BM46" s="43" t="s">
        <v>42</v>
      </c>
      <c r="BN46" s="43"/>
      <c r="BO46" s="43" t="s">
        <v>42</v>
      </c>
      <c r="BP46" s="43"/>
      <c r="BQ46" s="43" t="s">
        <v>42</v>
      </c>
      <c r="BR46" s="43"/>
      <c r="BS46" s="43">
        <f t="shared" si="4"/>
        <v>25</v>
      </c>
      <c r="BT46" s="43">
        <f t="shared" si="5"/>
        <v>0</v>
      </c>
      <c r="BU46" s="43">
        <f t="shared" si="6"/>
        <v>1</v>
      </c>
      <c r="BV46" s="43">
        <f t="shared" si="7"/>
        <v>0</v>
      </c>
    </row>
    <row r="47" spans="1:74" ht="10.5" customHeight="1">
      <c r="A47" s="43">
        <v>26</v>
      </c>
      <c r="B47" s="88" t="s">
        <v>130</v>
      </c>
      <c r="C47" s="89">
        <v>1420</v>
      </c>
      <c r="D47" s="43"/>
      <c r="E47" s="96" t="s">
        <v>73</v>
      </c>
      <c r="F47" s="66" t="s">
        <v>63</v>
      </c>
      <c r="G47" s="87" t="s">
        <v>88</v>
      </c>
      <c r="H47" s="70" t="s">
        <v>73</v>
      </c>
      <c r="I47" s="153" t="s">
        <v>50</v>
      </c>
      <c r="J47" s="91" t="s">
        <v>56</v>
      </c>
      <c r="K47" s="43" t="s">
        <v>42</v>
      </c>
      <c r="L47" s="94"/>
      <c r="M47" s="43" t="s">
        <v>42</v>
      </c>
      <c r="N47" s="94"/>
      <c r="O47" s="43" t="s">
        <v>42</v>
      </c>
      <c r="P47" s="94"/>
      <c r="Q47" s="43" t="s">
        <v>42</v>
      </c>
      <c r="R47" s="94"/>
      <c r="S47" s="140" t="s">
        <v>42</v>
      </c>
      <c r="T47" s="94"/>
      <c r="U47" s="140" t="s">
        <v>42</v>
      </c>
      <c r="V47" s="94"/>
      <c r="W47" s="140" t="s">
        <v>42</v>
      </c>
      <c r="X47" s="94"/>
      <c r="Y47" s="140" t="s">
        <v>42</v>
      </c>
      <c r="Z47" s="94"/>
      <c r="AA47" s="140" t="s">
        <v>42</v>
      </c>
      <c r="AB47" s="94"/>
      <c r="AC47" s="140" t="s">
        <v>42</v>
      </c>
      <c r="AD47" s="94"/>
      <c r="AE47" s="140" t="s">
        <v>42</v>
      </c>
      <c r="AF47" s="94"/>
      <c r="AG47" s="140" t="s">
        <v>42</v>
      </c>
      <c r="AH47" s="94"/>
      <c r="AI47" s="140" t="s">
        <v>42</v>
      </c>
      <c r="AJ47" s="94"/>
      <c r="AK47" s="140" t="s">
        <v>42</v>
      </c>
      <c r="AL47" s="94"/>
      <c r="AM47" s="140" t="s">
        <v>42</v>
      </c>
      <c r="AN47" s="94"/>
      <c r="AO47" s="140" t="s">
        <v>42</v>
      </c>
      <c r="AP47" s="94"/>
      <c r="AQ47" s="140" t="s">
        <v>42</v>
      </c>
      <c r="AR47" s="94"/>
      <c r="AS47" s="140" t="s">
        <v>42</v>
      </c>
      <c r="AT47" s="94"/>
      <c r="AU47" s="140" t="s">
        <v>42</v>
      </c>
      <c r="AV47" s="94"/>
      <c r="AW47" s="140" t="s">
        <v>42</v>
      </c>
      <c r="AX47" s="94"/>
      <c r="AY47" s="141" t="s">
        <v>44</v>
      </c>
      <c r="AZ47" s="94" t="s">
        <v>52</v>
      </c>
      <c r="BA47" s="141" t="s">
        <v>44</v>
      </c>
      <c r="BB47" s="94" t="s">
        <v>52</v>
      </c>
      <c r="BC47" s="141" t="s">
        <v>44</v>
      </c>
      <c r="BD47" s="94" t="s">
        <v>52</v>
      </c>
      <c r="BE47" s="141" t="s">
        <v>44</v>
      </c>
      <c r="BF47" s="94" t="s">
        <v>52</v>
      </c>
      <c r="BG47" s="141" t="s">
        <v>44</v>
      </c>
      <c r="BH47" s="94" t="s">
        <v>52</v>
      </c>
      <c r="BI47" s="141" t="s">
        <v>44</v>
      </c>
      <c r="BJ47" s="94" t="s">
        <v>52</v>
      </c>
      <c r="BK47" s="141" t="s">
        <v>44</v>
      </c>
      <c r="BL47" s="94" t="s">
        <v>52</v>
      </c>
      <c r="BM47" s="141" t="s">
        <v>44</v>
      </c>
      <c r="BN47" s="94" t="s">
        <v>52</v>
      </c>
      <c r="BO47" s="141" t="s">
        <v>44</v>
      </c>
      <c r="BP47" s="94" t="s">
        <v>52</v>
      </c>
      <c r="BQ47" s="60" t="s">
        <v>43</v>
      </c>
      <c r="BR47" s="94"/>
      <c r="BS47" s="43">
        <f t="shared" si="4"/>
        <v>16</v>
      </c>
      <c r="BT47" s="43">
        <f t="shared" si="5"/>
        <v>1</v>
      </c>
      <c r="BU47" s="43">
        <f t="shared" si="6"/>
        <v>9</v>
      </c>
      <c r="BV47" s="43">
        <f t="shared" si="7"/>
        <v>0</v>
      </c>
    </row>
    <row r="48" spans="1:74" ht="10.5" customHeight="1">
      <c r="A48" s="43">
        <v>38</v>
      </c>
      <c r="B48" s="49" t="s">
        <v>131</v>
      </c>
      <c r="C48" s="50">
        <v>1245</v>
      </c>
      <c r="D48" s="51" t="s">
        <v>47</v>
      </c>
      <c r="E48" s="67" t="s">
        <v>70</v>
      </c>
      <c r="F48" s="53" t="s">
        <v>49</v>
      </c>
      <c r="G48" s="70" t="s">
        <v>73</v>
      </c>
      <c r="H48" s="70" t="s">
        <v>73</v>
      </c>
      <c r="I48" s="156" t="s">
        <v>50</v>
      </c>
      <c r="J48" s="55" t="s">
        <v>51</v>
      </c>
      <c r="K48" s="104" t="s">
        <v>45</v>
      </c>
      <c r="L48" s="43"/>
      <c r="M48" s="104" t="s">
        <v>45</v>
      </c>
      <c r="N48" s="43"/>
      <c r="O48" s="104" t="s">
        <v>45</v>
      </c>
      <c r="P48" s="43"/>
      <c r="Q48" s="104" t="s">
        <v>45</v>
      </c>
      <c r="R48" s="43"/>
      <c r="S48" s="141" t="s">
        <v>44</v>
      </c>
      <c r="T48" s="94" t="s">
        <v>52</v>
      </c>
      <c r="U48" s="141" t="s">
        <v>44</v>
      </c>
      <c r="V48" s="94" t="s">
        <v>52</v>
      </c>
      <c r="W48" s="141" t="s">
        <v>44</v>
      </c>
      <c r="X48" s="94" t="s">
        <v>52</v>
      </c>
      <c r="Y48" s="141" t="s">
        <v>44</v>
      </c>
      <c r="Z48" s="94" t="s">
        <v>52</v>
      </c>
      <c r="AA48" s="141" t="s">
        <v>44</v>
      </c>
      <c r="AB48" s="94" t="s">
        <v>52</v>
      </c>
      <c r="AC48" s="141" t="s">
        <v>44</v>
      </c>
      <c r="AD48" s="94" t="s">
        <v>52</v>
      </c>
      <c r="AE48" s="141" t="s">
        <v>44</v>
      </c>
      <c r="AF48" s="94" t="s">
        <v>52</v>
      </c>
      <c r="AG48" s="141" t="s">
        <v>44</v>
      </c>
      <c r="AH48" s="94" t="s">
        <v>52</v>
      </c>
      <c r="AI48" s="141" t="s">
        <v>44</v>
      </c>
      <c r="AJ48" s="94" t="s">
        <v>52</v>
      </c>
      <c r="AK48" s="141" t="s">
        <v>44</v>
      </c>
      <c r="AL48" s="94" t="s">
        <v>52</v>
      </c>
      <c r="AM48" s="141" t="s">
        <v>44</v>
      </c>
      <c r="AN48" s="94" t="s">
        <v>52</v>
      </c>
      <c r="AO48" s="141" t="s">
        <v>44</v>
      </c>
      <c r="AP48" s="94" t="s">
        <v>52</v>
      </c>
      <c r="AQ48" s="43" t="s">
        <v>43</v>
      </c>
      <c r="AR48" s="43"/>
      <c r="AS48" s="43" t="s">
        <v>43</v>
      </c>
      <c r="AT48" s="43"/>
      <c r="AU48" s="43" t="s">
        <v>43</v>
      </c>
      <c r="AV48" s="43"/>
      <c r="AW48" s="43" t="s">
        <v>43</v>
      </c>
      <c r="AX48" s="43"/>
      <c r="AY48" s="43" t="s">
        <v>43</v>
      </c>
      <c r="AZ48" s="43"/>
      <c r="BA48" s="43" t="s">
        <v>43</v>
      </c>
      <c r="BB48" s="43"/>
      <c r="BC48" s="43" t="s">
        <v>43</v>
      </c>
      <c r="BD48" s="43"/>
      <c r="BE48" s="43" t="s">
        <v>43</v>
      </c>
      <c r="BF48" s="43"/>
      <c r="BG48" s="43" t="s">
        <v>43</v>
      </c>
      <c r="BH48" s="43"/>
      <c r="BI48" s="43" t="s">
        <v>43</v>
      </c>
      <c r="BJ48" s="43"/>
      <c r="BK48" s="43" t="s">
        <v>43</v>
      </c>
      <c r="BL48" s="43"/>
      <c r="BM48" s="43" t="s">
        <v>43</v>
      </c>
      <c r="BN48" s="43"/>
      <c r="BO48" s="60" t="s">
        <v>43</v>
      </c>
      <c r="BP48" s="43"/>
      <c r="BQ48" s="60" t="s">
        <v>43</v>
      </c>
      <c r="BR48" s="43"/>
      <c r="BS48" s="43">
        <f t="shared" si="4"/>
        <v>0</v>
      </c>
      <c r="BT48" s="43">
        <f t="shared" si="5"/>
        <v>14</v>
      </c>
      <c r="BU48" s="43">
        <f t="shared" si="6"/>
        <v>12</v>
      </c>
      <c r="BV48" s="43">
        <f t="shared" si="7"/>
        <v>0</v>
      </c>
    </row>
    <row r="49" spans="1:74" ht="10.5" customHeight="1">
      <c r="A49" s="43">
        <v>39</v>
      </c>
      <c r="B49" s="49" t="s">
        <v>132</v>
      </c>
      <c r="C49" s="50">
        <v>1292</v>
      </c>
      <c r="D49" s="98" t="s">
        <v>79</v>
      </c>
      <c r="E49" s="65" t="s">
        <v>62</v>
      </c>
      <c r="F49" s="70" t="s">
        <v>73</v>
      </c>
      <c r="G49" s="70" t="s">
        <v>73</v>
      </c>
      <c r="H49" s="70" t="s">
        <v>73</v>
      </c>
      <c r="I49" s="154" t="s">
        <v>50</v>
      </c>
      <c r="J49" s="55" t="s">
        <v>56</v>
      </c>
      <c r="K49" s="43" t="s">
        <v>42</v>
      </c>
      <c r="L49" s="43"/>
      <c r="M49" s="43" t="s">
        <v>42</v>
      </c>
      <c r="N49" s="43"/>
      <c r="O49" s="43" t="s">
        <v>42</v>
      </c>
      <c r="P49" s="43"/>
      <c r="Q49" s="43" t="s">
        <v>42</v>
      </c>
      <c r="R49" s="43"/>
      <c r="S49" s="141" t="s">
        <v>44</v>
      </c>
      <c r="T49" s="59" t="s">
        <v>133</v>
      </c>
      <c r="U49" s="141" t="s">
        <v>44</v>
      </c>
      <c r="V49" s="59" t="s">
        <v>133</v>
      </c>
      <c r="W49" s="141" t="s">
        <v>44</v>
      </c>
      <c r="X49" s="59" t="s">
        <v>133</v>
      </c>
      <c r="Y49" s="141" t="s">
        <v>44</v>
      </c>
      <c r="Z49" s="59" t="s">
        <v>133</v>
      </c>
      <c r="AA49" s="141" t="s">
        <v>44</v>
      </c>
      <c r="AB49" s="59" t="s">
        <v>133</v>
      </c>
      <c r="AC49" s="141" t="s">
        <v>44</v>
      </c>
      <c r="AD49" s="59" t="s">
        <v>133</v>
      </c>
      <c r="AE49" s="141" t="s">
        <v>44</v>
      </c>
      <c r="AF49" s="59" t="s">
        <v>133</v>
      </c>
      <c r="AG49" s="141" t="s">
        <v>44</v>
      </c>
      <c r="AH49" s="59" t="s">
        <v>133</v>
      </c>
      <c r="AI49" s="141" t="s">
        <v>44</v>
      </c>
      <c r="AJ49" s="59" t="s">
        <v>133</v>
      </c>
      <c r="AK49" s="141" t="s">
        <v>44</v>
      </c>
      <c r="AL49" s="59" t="s">
        <v>133</v>
      </c>
      <c r="AM49" s="141" t="s">
        <v>44</v>
      </c>
      <c r="AN49" s="59" t="s">
        <v>133</v>
      </c>
      <c r="AO49" s="141" t="s">
        <v>44</v>
      </c>
      <c r="AP49" s="59" t="s">
        <v>133</v>
      </c>
      <c r="AQ49" s="141" t="s">
        <v>44</v>
      </c>
      <c r="AR49" s="59" t="s">
        <v>133</v>
      </c>
      <c r="AS49" s="141" t="s">
        <v>44</v>
      </c>
      <c r="AT49" s="59" t="s">
        <v>133</v>
      </c>
      <c r="AU49" s="141" t="s">
        <v>44</v>
      </c>
      <c r="AV49" s="59" t="s">
        <v>133</v>
      </c>
      <c r="AW49" s="141" t="s">
        <v>44</v>
      </c>
      <c r="AX49" s="59" t="s">
        <v>133</v>
      </c>
      <c r="AY49" s="141" t="s">
        <v>44</v>
      </c>
      <c r="AZ49" s="59" t="s">
        <v>52</v>
      </c>
      <c r="BA49" s="43" t="s">
        <v>43</v>
      </c>
      <c r="BB49" s="59"/>
      <c r="BC49" s="43" t="s">
        <v>43</v>
      </c>
      <c r="BD49" s="59"/>
      <c r="BE49" s="43" t="s">
        <v>43</v>
      </c>
      <c r="BF49" s="59"/>
      <c r="BG49" s="43" t="s">
        <v>43</v>
      </c>
      <c r="BH49" s="59"/>
      <c r="BI49" s="43" t="s">
        <v>43</v>
      </c>
      <c r="BJ49" s="59"/>
      <c r="BK49" s="43" t="s">
        <v>43</v>
      </c>
      <c r="BL49" s="59"/>
      <c r="BM49" s="43" t="s">
        <v>43</v>
      </c>
      <c r="BN49" s="59"/>
      <c r="BO49" s="60" t="s">
        <v>43</v>
      </c>
      <c r="BP49" s="59"/>
      <c r="BQ49" s="60" t="s">
        <v>43</v>
      </c>
      <c r="BR49" s="59"/>
      <c r="BS49" s="43">
        <f t="shared" si="4"/>
        <v>0</v>
      </c>
      <c r="BT49" s="43">
        <f t="shared" si="5"/>
        <v>9</v>
      </c>
      <c r="BU49" s="43">
        <f t="shared" si="6"/>
        <v>17</v>
      </c>
      <c r="BV49" s="43">
        <f t="shared" si="7"/>
        <v>0</v>
      </c>
    </row>
    <row r="50" spans="1:74" ht="10.5" customHeight="1">
      <c r="A50" s="43">
        <v>40</v>
      </c>
      <c r="B50" s="49" t="s">
        <v>134</v>
      </c>
      <c r="C50" s="50">
        <v>1217</v>
      </c>
      <c r="D50" s="85" t="s">
        <v>101</v>
      </c>
      <c r="E50" s="96" t="s">
        <v>73</v>
      </c>
      <c r="F50" s="70" t="s">
        <v>73</v>
      </c>
      <c r="G50" s="70" t="s">
        <v>73</v>
      </c>
      <c r="H50" s="70" t="s">
        <v>73</v>
      </c>
      <c r="I50" s="154" t="s">
        <v>50</v>
      </c>
      <c r="J50" s="55" t="s">
        <v>56</v>
      </c>
      <c r="K50" s="104" t="s">
        <v>45</v>
      </c>
      <c r="L50" s="43"/>
      <c r="M50" s="104" t="s">
        <v>45</v>
      </c>
      <c r="N50" s="43"/>
      <c r="O50" s="104" t="s">
        <v>45</v>
      </c>
      <c r="P50" s="43"/>
      <c r="Q50" s="104" t="s">
        <v>45</v>
      </c>
      <c r="R50" s="43"/>
      <c r="S50" s="141" t="s">
        <v>44</v>
      </c>
      <c r="T50" s="94" t="s">
        <v>52</v>
      </c>
      <c r="U50" s="141" t="s">
        <v>44</v>
      </c>
      <c r="V50" s="94" t="s">
        <v>52</v>
      </c>
      <c r="W50" s="141" t="s">
        <v>44</v>
      </c>
      <c r="X50" s="94" t="s">
        <v>52</v>
      </c>
      <c r="Y50" s="141" t="s">
        <v>44</v>
      </c>
      <c r="Z50" s="94" t="s">
        <v>52</v>
      </c>
      <c r="AA50" s="141" t="s">
        <v>44</v>
      </c>
      <c r="AB50" s="94" t="s">
        <v>52</v>
      </c>
      <c r="AC50" s="141" t="s">
        <v>44</v>
      </c>
      <c r="AD50" s="94" t="s">
        <v>52</v>
      </c>
      <c r="AE50" s="141" t="s">
        <v>44</v>
      </c>
      <c r="AF50" s="94" t="s">
        <v>52</v>
      </c>
      <c r="AG50" s="141" t="s">
        <v>44</v>
      </c>
      <c r="AH50" s="94" t="s">
        <v>52</v>
      </c>
      <c r="AI50" s="141" t="s">
        <v>44</v>
      </c>
      <c r="AJ50" s="94" t="s">
        <v>52</v>
      </c>
      <c r="AK50" s="141" t="s">
        <v>44</v>
      </c>
      <c r="AL50" s="94" t="s">
        <v>52</v>
      </c>
      <c r="AM50" s="141" t="s">
        <v>44</v>
      </c>
      <c r="AN50" s="94" t="s">
        <v>52</v>
      </c>
      <c r="AO50" s="141" t="s">
        <v>44</v>
      </c>
      <c r="AP50" s="94" t="s">
        <v>52</v>
      </c>
      <c r="AQ50" s="141" t="s">
        <v>44</v>
      </c>
      <c r="AR50" s="94" t="s">
        <v>52</v>
      </c>
      <c r="AS50" s="141" t="s">
        <v>44</v>
      </c>
      <c r="AT50" s="94" t="s">
        <v>52</v>
      </c>
      <c r="AU50" s="141" t="s">
        <v>44</v>
      </c>
      <c r="AV50" s="94" t="s">
        <v>52</v>
      </c>
      <c r="AW50" s="141" t="s">
        <v>44</v>
      </c>
      <c r="AX50" s="94" t="s">
        <v>52</v>
      </c>
      <c r="AY50" s="141" t="s">
        <v>44</v>
      </c>
      <c r="AZ50" s="94" t="s">
        <v>52</v>
      </c>
      <c r="BA50" s="141" t="s">
        <v>44</v>
      </c>
      <c r="BB50" s="94" t="s">
        <v>52</v>
      </c>
      <c r="BC50" s="141" t="s">
        <v>44</v>
      </c>
      <c r="BD50" s="94" t="s">
        <v>52</v>
      </c>
      <c r="BE50" s="141" t="s">
        <v>44</v>
      </c>
      <c r="BF50" s="94" t="s">
        <v>52</v>
      </c>
      <c r="BG50" s="141" t="s">
        <v>44</v>
      </c>
      <c r="BH50" s="94" t="s">
        <v>52</v>
      </c>
      <c r="BI50" s="43" t="s">
        <v>43</v>
      </c>
      <c r="BJ50" s="59"/>
      <c r="BK50" s="43" t="s">
        <v>43</v>
      </c>
      <c r="BL50" s="59"/>
      <c r="BM50" s="43" t="s">
        <v>43</v>
      </c>
      <c r="BN50" s="59"/>
      <c r="BO50" s="60" t="s">
        <v>43</v>
      </c>
      <c r="BP50" s="59"/>
      <c r="BQ50" s="60" t="s">
        <v>43</v>
      </c>
      <c r="BR50" s="59"/>
      <c r="BS50" s="43">
        <f t="shared" si="4"/>
        <v>0</v>
      </c>
      <c r="BT50" s="43">
        <f t="shared" si="5"/>
        <v>5</v>
      </c>
      <c r="BU50" s="43">
        <f t="shared" si="6"/>
        <v>21</v>
      </c>
      <c r="BV50" s="43">
        <f t="shared" si="7"/>
        <v>0</v>
      </c>
    </row>
    <row r="51" spans="1:74" ht="10.5" customHeight="1">
      <c r="A51" s="120">
        <v>68</v>
      </c>
      <c r="B51" s="117" t="s">
        <v>135</v>
      </c>
      <c r="C51" s="151">
        <v>1291</v>
      </c>
      <c r="D51" s="75"/>
      <c r="E51" s="76"/>
      <c r="F51" s="62"/>
      <c r="G51" s="139" t="s">
        <v>66</v>
      </c>
      <c r="H51" s="70" t="s">
        <v>73</v>
      </c>
      <c r="I51" s="157" t="s">
        <v>67</v>
      </c>
      <c r="J51" s="55" t="s">
        <v>56</v>
      </c>
      <c r="K51" s="43" t="s">
        <v>68</v>
      </c>
      <c r="L51" s="43"/>
      <c r="M51" s="43" t="s">
        <v>68</v>
      </c>
      <c r="N51" s="43"/>
      <c r="O51" s="43" t="s">
        <v>68</v>
      </c>
      <c r="P51" s="43"/>
      <c r="Q51" s="43" t="s">
        <v>68</v>
      </c>
      <c r="R51" s="43"/>
      <c r="S51" s="141" t="s">
        <v>44</v>
      </c>
      <c r="T51" s="59" t="s">
        <v>133</v>
      </c>
      <c r="U51" s="141" t="s">
        <v>44</v>
      </c>
      <c r="V51" s="59" t="s">
        <v>133</v>
      </c>
      <c r="W51" s="141" t="s">
        <v>44</v>
      </c>
      <c r="X51" s="59" t="s">
        <v>133</v>
      </c>
      <c r="Y51" s="141" t="s">
        <v>44</v>
      </c>
      <c r="Z51" s="59" t="s">
        <v>133</v>
      </c>
      <c r="AA51" s="141" t="s">
        <v>44</v>
      </c>
      <c r="AB51" s="59" t="s">
        <v>133</v>
      </c>
      <c r="AC51" s="141" t="s">
        <v>44</v>
      </c>
      <c r="AD51" s="59" t="s">
        <v>133</v>
      </c>
      <c r="AE51" s="141" t="s">
        <v>44</v>
      </c>
      <c r="AF51" s="59" t="s">
        <v>133</v>
      </c>
      <c r="AG51" s="141" t="s">
        <v>44</v>
      </c>
      <c r="AH51" s="59" t="s">
        <v>133</v>
      </c>
      <c r="AI51" s="141" t="s">
        <v>44</v>
      </c>
      <c r="AJ51" s="59" t="s">
        <v>133</v>
      </c>
      <c r="AK51" s="140" t="s">
        <v>42</v>
      </c>
      <c r="AL51" s="71"/>
      <c r="AM51" s="140" t="s">
        <v>42</v>
      </c>
      <c r="AN51" s="71"/>
      <c r="AO51" s="140" t="s">
        <v>42</v>
      </c>
      <c r="AP51" s="71"/>
      <c r="AQ51" s="140" t="s">
        <v>42</v>
      </c>
      <c r="AR51" s="71"/>
      <c r="AS51" s="140" t="s">
        <v>42</v>
      </c>
      <c r="AT51" s="71"/>
      <c r="AU51" s="140" t="s">
        <v>42</v>
      </c>
      <c r="AV51" s="71"/>
      <c r="AW51" s="140" t="s">
        <v>42</v>
      </c>
      <c r="AX51" s="71"/>
      <c r="AY51" s="140" t="s">
        <v>42</v>
      </c>
      <c r="AZ51" s="71"/>
      <c r="BA51" s="140" t="s">
        <v>42</v>
      </c>
      <c r="BB51" s="71"/>
      <c r="BC51" s="140" t="s">
        <v>42</v>
      </c>
      <c r="BD51" s="71"/>
      <c r="BE51" s="140" t="s">
        <v>42</v>
      </c>
      <c r="BF51" s="71"/>
      <c r="BG51" s="140" t="s">
        <v>42</v>
      </c>
      <c r="BH51" s="71"/>
      <c r="BI51" s="140" t="s">
        <v>42</v>
      </c>
      <c r="BJ51" s="71"/>
      <c r="BK51" s="140" t="s">
        <v>42</v>
      </c>
      <c r="BL51" s="71"/>
      <c r="BM51" s="140" t="s">
        <v>42</v>
      </c>
      <c r="BN51" s="71"/>
      <c r="BO51" s="140" t="s">
        <v>42</v>
      </c>
      <c r="BP51" s="71"/>
      <c r="BQ51" s="140" t="s">
        <v>42</v>
      </c>
      <c r="BR51" s="71"/>
      <c r="BS51" s="43">
        <f t="shared" si="4"/>
        <v>17</v>
      </c>
      <c r="BT51" s="43">
        <f t="shared" si="5"/>
        <v>0</v>
      </c>
      <c r="BU51" s="43">
        <f t="shared" si="6"/>
        <v>9</v>
      </c>
      <c r="BV51" s="43">
        <f t="shared" si="7"/>
        <v>0</v>
      </c>
    </row>
    <row r="52" spans="1:74" ht="10.5" customHeight="1">
      <c r="A52" s="43">
        <v>41</v>
      </c>
      <c r="B52" s="49" t="s">
        <v>136</v>
      </c>
      <c r="C52" s="50">
        <v>1239</v>
      </c>
      <c r="D52" s="51" t="s">
        <v>47</v>
      </c>
      <c r="E52" s="69" t="s">
        <v>47</v>
      </c>
      <c r="F52" s="72" t="s">
        <v>112</v>
      </c>
      <c r="G52" s="72" t="s">
        <v>112</v>
      </c>
      <c r="H52" s="72" t="s">
        <v>112</v>
      </c>
      <c r="I52" s="156" t="s">
        <v>50</v>
      </c>
      <c r="J52" s="55" t="s">
        <v>51</v>
      </c>
      <c r="K52" s="104" t="s">
        <v>45</v>
      </c>
      <c r="L52" s="43"/>
      <c r="M52" s="104" t="s">
        <v>45</v>
      </c>
      <c r="N52" s="43"/>
      <c r="O52" s="104" t="s">
        <v>45</v>
      </c>
      <c r="P52" s="43"/>
      <c r="Q52" s="104" t="s">
        <v>45</v>
      </c>
      <c r="R52" s="43"/>
      <c r="S52" s="141" t="s">
        <v>44</v>
      </c>
      <c r="U52" s="141" t="s">
        <v>44</v>
      </c>
      <c r="V52" s="43"/>
      <c r="W52" s="141" t="s">
        <v>44</v>
      </c>
      <c r="X52" s="43"/>
      <c r="Y52" s="141" t="s">
        <v>44</v>
      </c>
      <c r="Z52" s="43"/>
      <c r="AA52" s="141" t="s">
        <v>44</v>
      </c>
      <c r="AB52" s="59" t="s">
        <v>133</v>
      </c>
      <c r="AC52" s="141" t="s">
        <v>44</v>
      </c>
      <c r="AD52" s="43"/>
      <c r="AE52" s="141" t="s">
        <v>44</v>
      </c>
      <c r="AF52" s="43"/>
      <c r="AG52" s="141" t="s">
        <v>44</v>
      </c>
      <c r="AH52" s="43"/>
      <c r="AI52" s="141" t="s">
        <v>44</v>
      </c>
      <c r="AJ52" s="43"/>
      <c r="AK52" s="141" t="s">
        <v>44</v>
      </c>
      <c r="AL52" s="43"/>
      <c r="AM52" s="141" t="s">
        <v>44</v>
      </c>
      <c r="AN52" s="43"/>
      <c r="AO52" s="141" t="s">
        <v>44</v>
      </c>
      <c r="AP52" s="43"/>
      <c r="AQ52" s="141" t="s">
        <v>44</v>
      </c>
      <c r="AR52" s="43"/>
      <c r="AS52" s="141" t="s">
        <v>44</v>
      </c>
      <c r="AT52" s="43"/>
      <c r="AU52" s="141" t="s">
        <v>44</v>
      </c>
      <c r="AV52" s="43"/>
      <c r="AW52" s="141" t="s">
        <v>44</v>
      </c>
      <c r="AX52" s="43"/>
      <c r="AY52" s="141" t="s">
        <v>44</v>
      </c>
      <c r="AZ52" s="43"/>
      <c r="BA52" s="43" t="s">
        <v>43</v>
      </c>
      <c r="BB52" s="43"/>
      <c r="BC52" s="43" t="s">
        <v>43</v>
      </c>
      <c r="BD52" s="43"/>
      <c r="BE52" s="43" t="s">
        <v>43</v>
      </c>
      <c r="BF52" s="43"/>
      <c r="BG52" s="43" t="s">
        <v>43</v>
      </c>
      <c r="BH52" s="43"/>
      <c r="BI52" s="43" t="s">
        <v>43</v>
      </c>
      <c r="BJ52" s="43"/>
      <c r="BK52" s="43" t="s">
        <v>43</v>
      </c>
      <c r="BL52" s="43"/>
      <c r="BM52" s="43" t="s">
        <v>43</v>
      </c>
      <c r="BN52" s="43"/>
      <c r="BO52" s="60" t="s">
        <v>43</v>
      </c>
      <c r="BP52" s="43"/>
      <c r="BQ52" s="60" t="s">
        <v>43</v>
      </c>
      <c r="BR52" s="43"/>
      <c r="BS52" s="43">
        <f t="shared" si="4"/>
        <v>0</v>
      </c>
      <c r="BT52" s="43">
        <f t="shared" si="5"/>
        <v>9</v>
      </c>
      <c r="BU52" s="43">
        <f t="shared" si="6"/>
        <v>17</v>
      </c>
      <c r="BV52" s="43">
        <f t="shared" si="7"/>
        <v>0</v>
      </c>
    </row>
    <row r="53" spans="1:74" ht="10.5" customHeight="1">
      <c r="A53" s="43">
        <v>42</v>
      </c>
      <c r="B53" s="49" t="s">
        <v>137</v>
      </c>
      <c r="C53" s="50">
        <v>1331</v>
      </c>
      <c r="D53" s="98" t="s">
        <v>79</v>
      </c>
      <c r="E53" s="52" t="s">
        <v>48</v>
      </c>
      <c r="F53" s="81" t="s">
        <v>96</v>
      </c>
      <c r="G53" s="72" t="s">
        <v>112</v>
      </c>
      <c r="H53" s="72" t="s">
        <v>112</v>
      </c>
      <c r="I53" s="154" t="s">
        <v>50</v>
      </c>
      <c r="J53" s="55" t="s">
        <v>51</v>
      </c>
      <c r="K53" s="104" t="s">
        <v>45</v>
      </c>
      <c r="L53" s="43"/>
      <c r="M53" s="104" t="s">
        <v>45</v>
      </c>
      <c r="N53" s="43"/>
      <c r="O53" s="104" t="s">
        <v>45</v>
      </c>
      <c r="P53" s="43"/>
      <c r="Q53" s="104" t="s">
        <v>45</v>
      </c>
      <c r="R53" s="43"/>
      <c r="S53" s="141" t="s">
        <v>44</v>
      </c>
      <c r="T53" s="43"/>
      <c r="U53" s="141" t="s">
        <v>44</v>
      </c>
      <c r="V53" s="43"/>
      <c r="W53" s="141" t="s">
        <v>44</v>
      </c>
      <c r="X53" s="59" t="s">
        <v>133</v>
      </c>
      <c r="Y53" s="141" t="s">
        <v>44</v>
      </c>
      <c r="Z53" s="59" t="s">
        <v>133</v>
      </c>
      <c r="AA53" s="141" t="s">
        <v>44</v>
      </c>
      <c r="AB53" s="43"/>
      <c r="AC53" s="141" t="s">
        <v>44</v>
      </c>
      <c r="AD53" s="43"/>
      <c r="AE53" s="141" t="s">
        <v>44</v>
      </c>
      <c r="AF53" s="43"/>
      <c r="AG53" s="141" t="s">
        <v>44</v>
      </c>
      <c r="AH53" s="59" t="s">
        <v>133</v>
      </c>
      <c r="AI53" s="141" t="s">
        <v>44</v>
      </c>
      <c r="AJ53" s="43"/>
      <c r="AK53" s="141" t="s">
        <v>44</v>
      </c>
      <c r="AL53" s="43"/>
      <c r="AM53" s="141" t="s">
        <v>44</v>
      </c>
      <c r="AN53" s="43"/>
      <c r="AO53" s="141" t="s">
        <v>44</v>
      </c>
      <c r="AP53" s="43"/>
      <c r="AQ53" s="141" t="s">
        <v>44</v>
      </c>
      <c r="AR53" s="43"/>
      <c r="AS53" s="141" t="s">
        <v>44</v>
      </c>
      <c r="AT53" s="43"/>
      <c r="AU53" s="141" t="s">
        <v>44</v>
      </c>
      <c r="AV53" s="43"/>
      <c r="AW53" s="141" t="s">
        <v>44</v>
      </c>
      <c r="AX53" s="43"/>
      <c r="AY53" s="141" t="s">
        <v>44</v>
      </c>
      <c r="AZ53" s="43"/>
      <c r="BA53" s="141" t="s">
        <v>44</v>
      </c>
      <c r="BB53" s="43"/>
      <c r="BC53" s="141" t="s">
        <v>44</v>
      </c>
      <c r="BD53" s="43"/>
      <c r="BE53" s="141" t="s">
        <v>44</v>
      </c>
      <c r="BF53" s="43"/>
      <c r="BG53" s="141" t="s">
        <v>44</v>
      </c>
      <c r="BH53" s="43"/>
      <c r="BI53" s="141" t="s">
        <v>44</v>
      </c>
      <c r="BJ53" s="43"/>
      <c r="BK53" s="141" t="s">
        <v>44</v>
      </c>
      <c r="BL53" s="43"/>
      <c r="BM53" s="141" t="s">
        <v>44</v>
      </c>
      <c r="BN53" s="43"/>
      <c r="BO53" s="60" t="s">
        <v>43</v>
      </c>
      <c r="BP53" s="43"/>
      <c r="BQ53" s="60" t="s">
        <v>43</v>
      </c>
      <c r="BR53" s="43"/>
      <c r="BS53" s="43">
        <f t="shared" si="4"/>
        <v>0</v>
      </c>
      <c r="BT53" s="43">
        <f t="shared" si="5"/>
        <v>2</v>
      </c>
      <c r="BU53" s="43">
        <f t="shared" si="6"/>
        <v>24</v>
      </c>
      <c r="BV53" s="43">
        <f t="shared" si="7"/>
        <v>0</v>
      </c>
    </row>
    <row r="54" spans="1:74" ht="10.5" customHeight="1">
      <c r="A54" s="43">
        <v>43</v>
      </c>
      <c r="B54" s="49" t="s">
        <v>138</v>
      </c>
      <c r="C54" s="54">
        <v>1414</v>
      </c>
      <c r="D54" s="85" t="s">
        <v>101</v>
      </c>
      <c r="E54" s="86" t="s">
        <v>58</v>
      </c>
      <c r="F54" s="72" t="s">
        <v>112</v>
      </c>
      <c r="G54" s="72" t="s">
        <v>112</v>
      </c>
      <c r="H54" s="72" t="s">
        <v>112</v>
      </c>
      <c r="I54" s="154" t="s">
        <v>50</v>
      </c>
      <c r="J54" s="55" t="s">
        <v>56</v>
      </c>
      <c r="K54" s="43" t="s">
        <v>42</v>
      </c>
      <c r="L54" s="43"/>
      <c r="M54" s="43" t="s">
        <v>42</v>
      </c>
      <c r="N54" s="43"/>
      <c r="O54" s="43" t="s">
        <v>42</v>
      </c>
      <c r="P54" s="43"/>
      <c r="Q54" s="43" t="s">
        <v>42</v>
      </c>
      <c r="R54" s="43"/>
      <c r="S54" s="140" t="s">
        <v>42</v>
      </c>
      <c r="T54" s="59"/>
      <c r="U54" s="140" t="s">
        <v>42</v>
      </c>
      <c r="V54" s="59"/>
      <c r="W54" s="140" t="s">
        <v>42</v>
      </c>
      <c r="X54" s="59"/>
      <c r="Y54" s="140" t="s">
        <v>42</v>
      </c>
      <c r="Z54" s="59"/>
      <c r="AA54" s="140" t="s">
        <v>42</v>
      </c>
      <c r="AB54" s="59"/>
      <c r="AC54" s="140" t="s">
        <v>42</v>
      </c>
      <c r="AD54" s="59"/>
      <c r="AE54" s="140" t="s">
        <v>42</v>
      </c>
      <c r="AF54" s="59"/>
      <c r="AG54" s="140" t="s">
        <v>42</v>
      </c>
      <c r="AH54" s="59"/>
      <c r="AI54" s="141" t="s">
        <v>44</v>
      </c>
      <c r="AJ54" s="43"/>
      <c r="AK54" s="141" t="s">
        <v>44</v>
      </c>
      <c r="AL54" s="43"/>
      <c r="AM54" s="141" t="s">
        <v>44</v>
      </c>
      <c r="AN54" s="43"/>
      <c r="AO54" s="141" t="s">
        <v>44</v>
      </c>
      <c r="AP54" s="43"/>
      <c r="AQ54" s="141" t="s">
        <v>44</v>
      </c>
      <c r="AR54" s="43"/>
      <c r="AS54" s="141" t="s">
        <v>44</v>
      </c>
      <c r="AT54" s="43"/>
      <c r="AU54" s="141" t="s">
        <v>44</v>
      </c>
      <c r="AV54" s="43"/>
      <c r="AW54" s="141" t="s">
        <v>44</v>
      </c>
      <c r="AX54" s="43"/>
      <c r="AY54" s="141" t="s">
        <v>44</v>
      </c>
      <c r="AZ54" s="43"/>
      <c r="BA54" s="141" t="s">
        <v>44</v>
      </c>
      <c r="BB54" s="43"/>
      <c r="BC54" s="141" t="s">
        <v>44</v>
      </c>
      <c r="BD54" s="43"/>
      <c r="BE54" s="141" t="s">
        <v>44</v>
      </c>
      <c r="BF54" s="43"/>
      <c r="BG54" s="141" t="s">
        <v>44</v>
      </c>
      <c r="BH54" s="59"/>
      <c r="BI54" s="43" t="s">
        <v>43</v>
      </c>
      <c r="BJ54" s="59"/>
      <c r="BK54" s="43" t="s">
        <v>43</v>
      </c>
      <c r="BL54" s="59"/>
      <c r="BM54" s="43" t="s">
        <v>43</v>
      </c>
      <c r="BN54" s="59"/>
      <c r="BO54" s="60" t="s">
        <v>43</v>
      </c>
      <c r="BP54" s="59"/>
      <c r="BQ54" s="60" t="s">
        <v>43</v>
      </c>
      <c r="BR54" s="59"/>
      <c r="BS54" s="43">
        <f t="shared" si="4"/>
        <v>8</v>
      </c>
      <c r="BT54" s="43">
        <f t="shared" si="5"/>
        <v>5</v>
      </c>
      <c r="BU54" s="43">
        <f t="shared" si="6"/>
        <v>13</v>
      </c>
      <c r="BV54" s="43">
        <f t="shared" si="7"/>
        <v>0</v>
      </c>
    </row>
    <row r="55" spans="1:74" ht="10.5" customHeight="1">
      <c r="A55" s="43">
        <v>45</v>
      </c>
      <c r="B55" s="49" t="s">
        <v>139</v>
      </c>
      <c r="C55" s="50">
        <v>1286</v>
      </c>
      <c r="D55" s="1" t="s">
        <v>56</v>
      </c>
      <c r="E55" s="43"/>
      <c r="F55" s="43"/>
      <c r="G55" s="100" t="s">
        <v>140</v>
      </c>
      <c r="H55" s="72" t="s">
        <v>112</v>
      </c>
      <c r="I55" s="119" t="s">
        <v>50</v>
      </c>
      <c r="J55" s="43" t="s">
        <v>56</v>
      </c>
      <c r="K55" s="43" t="s">
        <v>68</v>
      </c>
      <c r="L55" s="43"/>
      <c r="M55" s="43" t="s">
        <v>68</v>
      </c>
      <c r="N55" s="43"/>
      <c r="O55" s="43" t="s">
        <v>68</v>
      </c>
      <c r="P55" s="43"/>
      <c r="Q55" s="43" t="s">
        <v>68</v>
      </c>
      <c r="R55" s="43"/>
      <c r="S55" s="141" t="s">
        <v>44</v>
      </c>
      <c r="T55" s="59" t="s">
        <v>133</v>
      </c>
      <c r="U55" s="141" t="s">
        <v>44</v>
      </c>
      <c r="V55" s="59" t="s">
        <v>133</v>
      </c>
      <c r="W55" s="141" t="s">
        <v>44</v>
      </c>
      <c r="X55" s="59" t="s">
        <v>133</v>
      </c>
      <c r="Y55" s="140" t="s">
        <v>42</v>
      </c>
      <c r="Z55" s="43"/>
      <c r="AA55" s="140" t="s">
        <v>42</v>
      </c>
      <c r="AB55" s="43"/>
      <c r="AC55" s="140" t="s">
        <v>42</v>
      </c>
      <c r="AD55" s="43"/>
      <c r="AE55" s="140" t="s">
        <v>42</v>
      </c>
      <c r="AF55" s="43"/>
      <c r="AG55" s="140" t="s">
        <v>42</v>
      </c>
      <c r="AH55" s="43"/>
      <c r="AI55" s="140" t="s">
        <v>42</v>
      </c>
      <c r="AJ55" s="43"/>
      <c r="AK55" s="140" t="s">
        <v>42</v>
      </c>
      <c r="AL55" s="43"/>
      <c r="AM55" s="140" t="s">
        <v>42</v>
      </c>
      <c r="AN55" s="43"/>
      <c r="AO55" s="140" t="s">
        <v>42</v>
      </c>
      <c r="AP55" s="43"/>
      <c r="AQ55" s="140" t="s">
        <v>42</v>
      </c>
      <c r="AR55" s="43"/>
      <c r="AS55" s="140" t="s">
        <v>42</v>
      </c>
      <c r="AT55" s="43"/>
      <c r="AU55" s="140" t="s">
        <v>42</v>
      </c>
      <c r="AV55" s="43"/>
      <c r="AW55" s="140" t="s">
        <v>42</v>
      </c>
      <c r="AX55" s="43"/>
      <c r="AY55" s="140" t="s">
        <v>42</v>
      </c>
      <c r="AZ55" s="43"/>
      <c r="BA55" s="43" t="s">
        <v>43</v>
      </c>
      <c r="BB55" s="43"/>
      <c r="BC55" s="43" t="s">
        <v>43</v>
      </c>
      <c r="BD55" s="43"/>
      <c r="BE55" s="43" t="s">
        <v>43</v>
      </c>
      <c r="BF55" s="43"/>
      <c r="BG55" s="43" t="s">
        <v>43</v>
      </c>
      <c r="BH55" s="43"/>
      <c r="BI55" s="43" t="s">
        <v>43</v>
      </c>
      <c r="BJ55" s="43"/>
      <c r="BK55" s="43" t="s">
        <v>43</v>
      </c>
      <c r="BL55" s="43"/>
      <c r="BM55" s="43" t="s">
        <v>43</v>
      </c>
      <c r="BN55" s="43"/>
      <c r="BO55" s="43" t="s">
        <v>43</v>
      </c>
      <c r="BP55" s="43"/>
      <c r="BQ55" s="43" t="s">
        <v>43</v>
      </c>
      <c r="BR55" s="43"/>
      <c r="BS55" s="43">
        <f t="shared" si="4"/>
        <v>14</v>
      </c>
      <c r="BT55" s="43">
        <f t="shared" si="5"/>
        <v>9</v>
      </c>
      <c r="BU55" s="43">
        <f t="shared" si="6"/>
        <v>3</v>
      </c>
      <c r="BV55" s="43">
        <f t="shared" si="7"/>
        <v>0</v>
      </c>
    </row>
    <row r="56" spans="1:74" ht="10.5" customHeight="1">
      <c r="A56" s="146">
        <v>66</v>
      </c>
      <c r="B56" s="117" t="s">
        <v>141</v>
      </c>
      <c r="C56" s="151">
        <v>1207</v>
      </c>
      <c r="D56" s="75"/>
      <c r="E56" s="76"/>
      <c r="F56" s="62"/>
      <c r="G56" s="139" t="s">
        <v>66</v>
      </c>
      <c r="H56" s="72" t="s">
        <v>112</v>
      </c>
      <c r="I56" s="157" t="s">
        <v>67</v>
      </c>
      <c r="J56" s="55" t="s">
        <v>51</v>
      </c>
      <c r="K56" s="43" t="s">
        <v>68</v>
      </c>
      <c r="L56" s="43"/>
      <c r="M56" s="43" t="s">
        <v>68</v>
      </c>
      <c r="N56" s="43"/>
      <c r="O56" s="43" t="s">
        <v>68</v>
      </c>
      <c r="P56" s="43"/>
      <c r="Q56" s="43" t="s">
        <v>68</v>
      </c>
      <c r="R56" s="43"/>
      <c r="S56" s="141" t="s">
        <v>44</v>
      </c>
      <c r="T56" s="43"/>
      <c r="U56" s="141" t="s">
        <v>44</v>
      </c>
      <c r="V56" s="43"/>
      <c r="W56" s="141" t="s">
        <v>44</v>
      </c>
      <c r="X56" s="43"/>
      <c r="Y56" s="141" t="s">
        <v>44</v>
      </c>
      <c r="Z56" s="43"/>
      <c r="AA56" s="141" t="s">
        <v>44</v>
      </c>
      <c r="AB56" s="43"/>
      <c r="AC56" s="141" t="s">
        <v>44</v>
      </c>
      <c r="AD56" s="43"/>
      <c r="AE56" s="141" t="s">
        <v>44</v>
      </c>
      <c r="AF56" s="43"/>
      <c r="AG56" s="141" t="s">
        <v>44</v>
      </c>
      <c r="AH56" s="59" t="s">
        <v>133</v>
      </c>
      <c r="AI56" s="141" t="s">
        <v>44</v>
      </c>
      <c r="AJ56" s="59" t="s">
        <v>133</v>
      </c>
      <c r="AK56" s="141" t="s">
        <v>44</v>
      </c>
      <c r="AL56" s="43"/>
      <c r="AM56" s="141" t="s">
        <v>44</v>
      </c>
      <c r="AN56" s="43"/>
      <c r="AO56" s="141" t="s">
        <v>44</v>
      </c>
      <c r="AP56" s="43"/>
      <c r="AQ56" s="140" t="s">
        <v>42</v>
      </c>
      <c r="AR56" s="43"/>
      <c r="AS56" s="140" t="s">
        <v>42</v>
      </c>
      <c r="AT56" s="43"/>
      <c r="AU56" s="140" t="s">
        <v>42</v>
      </c>
      <c r="AV56" s="43"/>
      <c r="AW56" s="140" t="s">
        <v>42</v>
      </c>
      <c r="AX56" s="43"/>
      <c r="AY56" s="140" t="s">
        <v>42</v>
      </c>
      <c r="AZ56" s="43"/>
      <c r="BA56" s="140" t="s">
        <v>42</v>
      </c>
      <c r="BB56" s="43"/>
      <c r="BC56" s="140" t="s">
        <v>42</v>
      </c>
      <c r="BD56" s="43"/>
      <c r="BE56" s="140" t="s">
        <v>42</v>
      </c>
      <c r="BF56" s="43"/>
      <c r="BG56" s="140" t="s">
        <v>42</v>
      </c>
      <c r="BH56" s="43"/>
      <c r="BI56" s="140" t="s">
        <v>42</v>
      </c>
      <c r="BJ56" s="43"/>
      <c r="BK56" s="140" t="s">
        <v>42</v>
      </c>
      <c r="BL56" s="43"/>
      <c r="BM56" s="140" t="s">
        <v>42</v>
      </c>
      <c r="BN56" s="43"/>
      <c r="BO56" s="140" t="s">
        <v>42</v>
      </c>
      <c r="BP56" s="43"/>
      <c r="BQ56" s="149" t="s">
        <v>42</v>
      </c>
      <c r="BR56" s="43"/>
      <c r="BS56" s="43">
        <f t="shared" si="4"/>
        <v>14</v>
      </c>
      <c r="BT56" s="43">
        <f t="shared" si="5"/>
        <v>0</v>
      </c>
      <c r="BU56" s="43">
        <f t="shared" si="6"/>
        <v>12</v>
      </c>
      <c r="BV56" s="43">
        <f t="shared" si="7"/>
        <v>0</v>
      </c>
    </row>
    <row r="57" spans="1:74" ht="10.5" customHeight="1">
      <c r="A57" s="43">
        <v>46</v>
      </c>
      <c r="B57" s="49" t="s">
        <v>142</v>
      </c>
      <c r="C57" s="54">
        <v>1415</v>
      </c>
      <c r="D57" s="85" t="s">
        <v>101</v>
      </c>
      <c r="E57" s="96" t="s">
        <v>73</v>
      </c>
      <c r="F57" s="70" t="s">
        <v>73</v>
      </c>
      <c r="G57" s="77" t="s">
        <v>82</v>
      </c>
      <c r="H57" s="100" t="s">
        <v>140</v>
      </c>
      <c r="I57" s="154" t="s">
        <v>50</v>
      </c>
      <c r="J57" s="55" t="s">
        <v>56</v>
      </c>
      <c r="K57" s="43" t="s">
        <v>42</v>
      </c>
      <c r="L57" s="43"/>
      <c r="M57" s="43" t="s">
        <v>42</v>
      </c>
      <c r="N57" s="43"/>
      <c r="O57" s="43" t="s">
        <v>42</v>
      </c>
      <c r="P57" s="43"/>
      <c r="Q57" s="43" t="s">
        <v>42</v>
      </c>
      <c r="R57" s="43"/>
      <c r="S57" s="140" t="s">
        <v>42</v>
      </c>
      <c r="T57" s="59"/>
      <c r="U57" s="140" t="s">
        <v>42</v>
      </c>
      <c r="V57" s="59"/>
      <c r="W57" s="140" t="s">
        <v>42</v>
      </c>
      <c r="X57" s="59"/>
      <c r="Y57" s="140" t="s">
        <v>42</v>
      </c>
      <c r="Z57" s="59"/>
      <c r="AA57" s="140" t="s">
        <v>42</v>
      </c>
      <c r="AB57" s="59"/>
      <c r="AC57" s="140" t="s">
        <v>42</v>
      </c>
      <c r="AD57" s="59"/>
      <c r="AE57" s="140" t="s">
        <v>42</v>
      </c>
      <c r="AF57" s="59"/>
      <c r="AG57" s="140" t="s">
        <v>42</v>
      </c>
      <c r="AH57" s="59"/>
      <c r="AI57" s="140" t="s">
        <v>42</v>
      </c>
      <c r="AJ57" s="59"/>
      <c r="AK57" s="140" t="s">
        <v>42</v>
      </c>
      <c r="AL57" s="59"/>
      <c r="AM57" s="140" t="s">
        <v>42</v>
      </c>
      <c r="AN57" s="59"/>
      <c r="AO57" s="140" t="s">
        <v>42</v>
      </c>
      <c r="AP57" s="59"/>
      <c r="AQ57" s="141" t="s">
        <v>44</v>
      </c>
      <c r="AR57" s="59" t="s">
        <v>52</v>
      </c>
      <c r="AS57" s="141" t="s">
        <v>44</v>
      </c>
      <c r="AT57" s="59" t="s">
        <v>52</v>
      </c>
      <c r="AU57" s="141" t="s">
        <v>44</v>
      </c>
      <c r="AV57" s="59" t="s">
        <v>52</v>
      </c>
      <c r="AW57" s="141" t="s">
        <v>44</v>
      </c>
      <c r="AX57" s="59" t="s">
        <v>52</v>
      </c>
      <c r="AY57" s="141" t="s">
        <v>44</v>
      </c>
      <c r="AZ57" s="59" t="s">
        <v>52</v>
      </c>
      <c r="BA57" s="141" t="s">
        <v>44</v>
      </c>
      <c r="BB57" s="59" t="s">
        <v>52</v>
      </c>
      <c r="BC57" s="43" t="s">
        <v>43</v>
      </c>
      <c r="BD57" s="59"/>
      <c r="BE57" s="43" t="s">
        <v>43</v>
      </c>
      <c r="BF57" s="59"/>
      <c r="BG57" s="43" t="s">
        <v>43</v>
      </c>
      <c r="BH57" s="59"/>
      <c r="BI57" s="43" t="s">
        <v>43</v>
      </c>
      <c r="BJ57" s="59"/>
      <c r="BK57" s="43" t="s">
        <v>43</v>
      </c>
      <c r="BL57" s="59"/>
      <c r="BM57" s="43" t="s">
        <v>43</v>
      </c>
      <c r="BN57" s="59"/>
      <c r="BO57" s="43" t="s">
        <v>43</v>
      </c>
      <c r="BP57" s="59"/>
      <c r="BQ57" s="43" t="s">
        <v>43</v>
      </c>
      <c r="BR57" s="59"/>
      <c r="BS57" s="43">
        <f t="shared" si="4"/>
        <v>12</v>
      </c>
      <c r="BT57" s="43">
        <f t="shared" si="5"/>
        <v>8</v>
      </c>
      <c r="BU57" s="43">
        <f t="shared" si="6"/>
        <v>6</v>
      </c>
      <c r="BV57" s="43">
        <f t="shared" si="7"/>
        <v>0</v>
      </c>
    </row>
    <row r="58" spans="1:74" ht="10.5" customHeight="1">
      <c r="A58" s="43">
        <v>47</v>
      </c>
      <c r="B58" s="49" t="s">
        <v>143</v>
      </c>
      <c r="C58" s="50">
        <v>1412</v>
      </c>
      <c r="D58" s="56" t="s">
        <v>54</v>
      </c>
      <c r="E58" s="96" t="s">
        <v>73</v>
      </c>
      <c r="F58" s="74" t="s">
        <v>75</v>
      </c>
      <c r="G58" s="97" t="s">
        <v>118</v>
      </c>
      <c r="H58" s="100" t="s">
        <v>140</v>
      </c>
      <c r="I58" s="158" t="s">
        <v>50</v>
      </c>
      <c r="J58" s="55" t="s">
        <v>56</v>
      </c>
      <c r="K58" s="43" t="s">
        <v>42</v>
      </c>
      <c r="L58" s="59"/>
      <c r="M58" s="43" t="s">
        <v>42</v>
      </c>
      <c r="N58" s="59"/>
      <c r="O58" s="43" t="s">
        <v>42</v>
      </c>
      <c r="P58" s="59"/>
      <c r="Q58" s="43" t="s">
        <v>42</v>
      </c>
      <c r="R58" s="59"/>
      <c r="S58" s="140" t="s">
        <v>42</v>
      </c>
      <c r="T58" s="59"/>
      <c r="U58" s="140" t="s">
        <v>42</v>
      </c>
      <c r="V58" s="59"/>
      <c r="W58" s="140" t="s">
        <v>42</v>
      </c>
      <c r="X58" s="59"/>
      <c r="Y58" s="140" t="s">
        <v>42</v>
      </c>
      <c r="Z58" s="59"/>
      <c r="AA58" s="140" t="s">
        <v>42</v>
      </c>
      <c r="AB58" s="59"/>
      <c r="AC58" s="140" t="s">
        <v>42</v>
      </c>
      <c r="AD58" s="59"/>
      <c r="AE58" s="140" t="s">
        <v>42</v>
      </c>
      <c r="AF58" s="59"/>
      <c r="AG58" s="140" t="s">
        <v>42</v>
      </c>
      <c r="AH58" s="59"/>
      <c r="AI58" s="140" t="s">
        <v>42</v>
      </c>
      <c r="AJ58" s="59"/>
      <c r="AK58" s="140" t="s">
        <v>42</v>
      </c>
      <c r="AL58" s="59"/>
      <c r="AM58" s="141" t="s">
        <v>44</v>
      </c>
      <c r="AN58" s="59" t="s">
        <v>52</v>
      </c>
      <c r="AO58" s="141" t="s">
        <v>44</v>
      </c>
      <c r="AP58" s="59" t="s">
        <v>52</v>
      </c>
      <c r="AQ58" s="141" t="s">
        <v>44</v>
      </c>
      <c r="AR58" s="59" t="s">
        <v>52</v>
      </c>
      <c r="AS58" s="141" t="s">
        <v>44</v>
      </c>
      <c r="AT58" s="59" t="s">
        <v>52</v>
      </c>
      <c r="AU58" s="141" t="s">
        <v>44</v>
      </c>
      <c r="AV58" s="59" t="s">
        <v>52</v>
      </c>
      <c r="AW58" s="141" t="s">
        <v>44</v>
      </c>
      <c r="AX58" s="59" t="s">
        <v>52</v>
      </c>
      <c r="AY58" s="43" t="s">
        <v>64</v>
      </c>
      <c r="AZ58" s="59"/>
      <c r="BA58" s="43" t="s">
        <v>43</v>
      </c>
      <c r="BB58" s="59"/>
      <c r="BC58" s="43" t="s">
        <v>43</v>
      </c>
      <c r="BD58" s="59"/>
      <c r="BE58" s="43" t="s">
        <v>43</v>
      </c>
      <c r="BF58" s="59"/>
      <c r="BG58" s="43" t="s">
        <v>43</v>
      </c>
      <c r="BH58" s="59"/>
      <c r="BI58" s="43" t="s">
        <v>42</v>
      </c>
      <c r="BJ58" s="59"/>
      <c r="BK58" s="43" t="s">
        <v>42</v>
      </c>
      <c r="BL58" s="59"/>
      <c r="BM58" s="59" t="s">
        <v>42</v>
      </c>
      <c r="BN58" s="59"/>
      <c r="BO58" s="60" t="s">
        <v>42</v>
      </c>
      <c r="BP58" s="59"/>
      <c r="BQ58" s="60" t="s">
        <v>42</v>
      </c>
      <c r="BR58" s="59"/>
      <c r="BS58" s="43">
        <f t="shared" si="4"/>
        <v>15</v>
      </c>
      <c r="BT58" s="43">
        <f t="shared" si="5"/>
        <v>4</v>
      </c>
      <c r="BU58" s="43">
        <f t="shared" si="6"/>
        <v>6</v>
      </c>
      <c r="BV58" s="43">
        <f t="shared" si="7"/>
        <v>0</v>
      </c>
    </row>
    <row r="59" spans="1:74" ht="10.5" customHeight="1">
      <c r="A59" s="43">
        <v>48</v>
      </c>
      <c r="B59" s="49" t="s">
        <v>144</v>
      </c>
      <c r="C59" s="50">
        <v>1289</v>
      </c>
      <c r="D59" s="85" t="s">
        <v>101</v>
      </c>
      <c r="E59" s="101" t="s">
        <v>47</v>
      </c>
      <c r="F59" s="72" t="s">
        <v>112</v>
      </c>
      <c r="G59" s="72" t="s">
        <v>112</v>
      </c>
      <c r="H59" s="100" t="s">
        <v>140</v>
      </c>
      <c r="I59" s="154" t="s">
        <v>50</v>
      </c>
      <c r="J59" s="55" t="s">
        <v>56</v>
      </c>
      <c r="K59" s="104" t="s">
        <v>45</v>
      </c>
      <c r="L59" s="43"/>
      <c r="M59" s="104" t="s">
        <v>45</v>
      </c>
      <c r="N59" s="43"/>
      <c r="O59" s="104" t="s">
        <v>45</v>
      </c>
      <c r="P59" s="43"/>
      <c r="Q59" s="104" t="s">
        <v>45</v>
      </c>
      <c r="R59" s="43"/>
      <c r="S59" s="141" t="s">
        <v>44</v>
      </c>
      <c r="T59" s="59" t="s">
        <v>52</v>
      </c>
      <c r="U59" s="141" t="s">
        <v>44</v>
      </c>
      <c r="V59" s="59" t="s">
        <v>52</v>
      </c>
      <c r="W59" s="141" t="s">
        <v>44</v>
      </c>
      <c r="X59" s="59" t="s">
        <v>52</v>
      </c>
      <c r="Y59" s="141" t="s">
        <v>44</v>
      </c>
      <c r="Z59" s="59" t="s">
        <v>52</v>
      </c>
      <c r="AA59" s="141" t="s">
        <v>44</v>
      </c>
      <c r="AB59" s="59" t="s">
        <v>52</v>
      </c>
      <c r="AC59" s="141" t="s">
        <v>44</v>
      </c>
      <c r="AD59" s="59" t="s">
        <v>52</v>
      </c>
      <c r="AE59" s="141" t="s">
        <v>44</v>
      </c>
      <c r="AF59" s="59" t="s">
        <v>52</v>
      </c>
      <c r="AG59" s="141" t="s">
        <v>44</v>
      </c>
      <c r="AH59" s="59" t="s">
        <v>52</v>
      </c>
      <c r="AI59" s="141" t="s">
        <v>44</v>
      </c>
      <c r="AJ59" s="59" t="s">
        <v>52</v>
      </c>
      <c r="AK59" s="141" t="s">
        <v>44</v>
      </c>
      <c r="AL59" s="59" t="s">
        <v>52</v>
      </c>
      <c r="AM59" s="141" t="s">
        <v>44</v>
      </c>
      <c r="AN59" s="59" t="s">
        <v>52</v>
      </c>
      <c r="AO59" s="141" t="s">
        <v>44</v>
      </c>
      <c r="AP59" s="59" t="s">
        <v>52</v>
      </c>
      <c r="AQ59" s="141" t="s">
        <v>44</v>
      </c>
      <c r="AR59" s="59" t="s">
        <v>52</v>
      </c>
      <c r="AS59" s="141" t="s">
        <v>44</v>
      </c>
      <c r="AT59" s="59" t="s">
        <v>52</v>
      </c>
      <c r="AU59" s="141" t="s">
        <v>44</v>
      </c>
      <c r="AV59" s="59" t="s">
        <v>52</v>
      </c>
      <c r="AW59" s="141" t="s">
        <v>44</v>
      </c>
      <c r="AX59" s="59" t="s">
        <v>52</v>
      </c>
      <c r="AY59" s="141" t="s">
        <v>44</v>
      </c>
      <c r="AZ59" s="59" t="s">
        <v>52</v>
      </c>
      <c r="BA59" s="141" t="s">
        <v>44</v>
      </c>
      <c r="BB59" s="59" t="s">
        <v>52</v>
      </c>
      <c r="BC59" s="141" t="s">
        <v>44</v>
      </c>
      <c r="BD59" s="59" t="s">
        <v>52</v>
      </c>
      <c r="BE59" s="141" t="s">
        <v>44</v>
      </c>
      <c r="BF59" s="59" t="s">
        <v>52</v>
      </c>
      <c r="BG59" s="141" t="s">
        <v>44</v>
      </c>
      <c r="BH59" s="59" t="s">
        <v>52</v>
      </c>
      <c r="BI59" s="141" t="s">
        <v>44</v>
      </c>
      <c r="BJ59" s="59" t="s">
        <v>52</v>
      </c>
      <c r="BK59" s="141" t="s">
        <v>44</v>
      </c>
      <c r="BL59" s="59" t="s">
        <v>52</v>
      </c>
      <c r="BM59" s="141" t="s">
        <v>44</v>
      </c>
      <c r="BN59" s="59" t="s">
        <v>52</v>
      </c>
      <c r="BO59" s="60" t="s">
        <v>43</v>
      </c>
      <c r="BP59" s="59"/>
      <c r="BQ59" s="60" t="s">
        <v>43</v>
      </c>
      <c r="BR59" s="59"/>
      <c r="BS59" s="43">
        <f t="shared" si="4"/>
        <v>0</v>
      </c>
      <c r="BT59" s="43">
        <f t="shared" si="5"/>
        <v>2</v>
      </c>
      <c r="BU59" s="43">
        <f t="shared" si="6"/>
        <v>24</v>
      </c>
      <c r="BV59" s="43">
        <f t="shared" si="7"/>
        <v>0</v>
      </c>
    </row>
    <row r="60" spans="1:74" ht="10.5" customHeight="1">
      <c r="A60" s="43">
        <v>49</v>
      </c>
      <c r="B60" s="49" t="s">
        <v>145</v>
      </c>
      <c r="C60" s="50">
        <v>1298</v>
      </c>
      <c r="D60" s="85" t="s">
        <v>101</v>
      </c>
      <c r="E60" s="67" t="s">
        <v>70</v>
      </c>
      <c r="F60" s="58" t="s">
        <v>55</v>
      </c>
      <c r="G60" s="62" t="s">
        <v>59</v>
      </c>
      <c r="H60" s="100" t="s">
        <v>140</v>
      </c>
      <c r="I60" s="155" t="s">
        <v>50</v>
      </c>
      <c r="J60" s="55" t="s">
        <v>56</v>
      </c>
      <c r="K60" s="43" t="s">
        <v>42</v>
      </c>
      <c r="L60" s="43"/>
      <c r="M60" s="43" t="s">
        <v>42</v>
      </c>
      <c r="N60" s="43"/>
      <c r="O60" s="43" t="s">
        <v>42</v>
      </c>
      <c r="P60" s="43"/>
      <c r="Q60" s="43" t="s">
        <v>42</v>
      </c>
      <c r="R60" s="43"/>
      <c r="S60" s="140" t="s">
        <v>42</v>
      </c>
      <c r="T60" s="43"/>
      <c r="U60" s="140" t="s">
        <v>42</v>
      </c>
      <c r="V60" s="43"/>
      <c r="W60" s="140" t="s">
        <v>42</v>
      </c>
      <c r="X60" s="43"/>
      <c r="Y60" s="140" t="s">
        <v>42</v>
      </c>
      <c r="Z60" s="43"/>
      <c r="AA60" s="141" t="s">
        <v>44</v>
      </c>
      <c r="AB60" s="59" t="s">
        <v>52</v>
      </c>
      <c r="AC60" s="141" t="s">
        <v>44</v>
      </c>
      <c r="AD60" s="59" t="s">
        <v>52</v>
      </c>
      <c r="AE60" s="141" t="s">
        <v>44</v>
      </c>
      <c r="AF60" s="59" t="s">
        <v>52</v>
      </c>
      <c r="AG60" s="141" t="s">
        <v>44</v>
      </c>
      <c r="AH60" s="59" t="s">
        <v>52</v>
      </c>
      <c r="AI60" s="141" t="s">
        <v>44</v>
      </c>
      <c r="AJ60" s="59" t="s">
        <v>52</v>
      </c>
      <c r="AK60" s="141" t="s">
        <v>44</v>
      </c>
      <c r="AL60" s="59" t="s">
        <v>52</v>
      </c>
      <c r="AM60" s="141" t="s">
        <v>44</v>
      </c>
      <c r="AN60" s="59" t="s">
        <v>52</v>
      </c>
      <c r="AO60" s="141" t="s">
        <v>44</v>
      </c>
      <c r="AP60" s="59" t="s">
        <v>52</v>
      </c>
      <c r="AQ60" s="141" t="s">
        <v>44</v>
      </c>
      <c r="AR60" s="59" t="s">
        <v>52</v>
      </c>
      <c r="AS60" s="141" t="s">
        <v>44</v>
      </c>
      <c r="AT60" s="59" t="s">
        <v>52</v>
      </c>
      <c r="AU60" s="141" t="s">
        <v>44</v>
      </c>
      <c r="AV60" s="59" t="s">
        <v>52</v>
      </c>
      <c r="AW60" s="141" t="s">
        <v>44</v>
      </c>
      <c r="AX60" s="59" t="s">
        <v>52</v>
      </c>
      <c r="AY60" s="43" t="s">
        <v>43</v>
      </c>
      <c r="AZ60" s="43"/>
      <c r="BA60" s="43" t="s">
        <v>43</v>
      </c>
      <c r="BB60" s="43"/>
      <c r="BC60" s="43" t="s">
        <v>43</v>
      </c>
      <c r="BD60" s="43"/>
      <c r="BE60" s="43" t="s">
        <v>43</v>
      </c>
      <c r="BF60" s="43"/>
      <c r="BG60" s="43" t="s">
        <v>43</v>
      </c>
      <c r="BH60" s="43"/>
      <c r="BI60" s="43" t="s">
        <v>43</v>
      </c>
      <c r="BJ60" s="43"/>
      <c r="BK60" s="43" t="s">
        <v>43</v>
      </c>
      <c r="BL60" s="43"/>
      <c r="BM60" s="43" t="s">
        <v>43</v>
      </c>
      <c r="BN60" s="43"/>
      <c r="BO60" s="60" t="s">
        <v>43</v>
      </c>
      <c r="BP60" s="43"/>
      <c r="BQ60" s="60" t="s">
        <v>43</v>
      </c>
      <c r="BR60" s="43"/>
      <c r="BS60" s="43">
        <f t="shared" si="4"/>
        <v>4</v>
      </c>
      <c r="BT60" s="43">
        <f t="shared" si="5"/>
        <v>10</v>
      </c>
      <c r="BU60" s="43">
        <f t="shared" si="6"/>
        <v>12</v>
      </c>
      <c r="BV60" s="43">
        <f t="shared" si="7"/>
        <v>0</v>
      </c>
    </row>
    <row r="61" spans="1:74" ht="10.5" customHeight="1">
      <c r="A61" s="43">
        <v>50</v>
      </c>
      <c r="B61" s="102" t="s">
        <v>146</v>
      </c>
      <c r="C61" s="43" t="s">
        <v>147</v>
      </c>
      <c r="D61" s="43"/>
      <c r="E61" s="43"/>
      <c r="F61" s="43"/>
      <c r="G61" s="100" t="s">
        <v>140</v>
      </c>
      <c r="H61" s="100" t="s">
        <v>140</v>
      </c>
      <c r="I61" s="119" t="s">
        <v>50</v>
      </c>
      <c r="J61" s="43" t="s">
        <v>90</v>
      </c>
      <c r="K61" s="43" t="s">
        <v>68</v>
      </c>
      <c r="L61" s="43"/>
      <c r="M61" s="43" t="s">
        <v>68</v>
      </c>
      <c r="N61" s="43"/>
      <c r="O61" s="43" t="s">
        <v>68</v>
      </c>
      <c r="P61" s="43"/>
      <c r="Q61" s="43" t="s">
        <v>68</v>
      </c>
      <c r="R61" s="43"/>
      <c r="S61" s="140" t="s">
        <v>42</v>
      </c>
      <c r="T61" s="43"/>
      <c r="U61" s="140" t="s">
        <v>42</v>
      </c>
      <c r="V61" s="43"/>
      <c r="W61" s="140" t="s">
        <v>42</v>
      </c>
      <c r="X61" s="43"/>
      <c r="Y61" s="140" t="s">
        <v>42</v>
      </c>
      <c r="Z61" s="43"/>
      <c r="AA61" s="140" t="s">
        <v>42</v>
      </c>
      <c r="AB61" s="43"/>
      <c r="AC61" s="140" t="s">
        <v>42</v>
      </c>
      <c r="AD61" s="43"/>
      <c r="AE61" s="140" t="s">
        <v>42</v>
      </c>
      <c r="AF61" s="43"/>
      <c r="AG61" s="140" t="s">
        <v>42</v>
      </c>
      <c r="AH61" s="43"/>
      <c r="AI61" s="140" t="s">
        <v>42</v>
      </c>
      <c r="AJ61" s="43"/>
      <c r="AK61" s="140" t="s">
        <v>42</v>
      </c>
      <c r="AL61" s="43"/>
      <c r="AM61" s="140" t="s">
        <v>42</v>
      </c>
      <c r="AN61" s="43"/>
      <c r="AO61" s="140" t="s">
        <v>42</v>
      </c>
      <c r="AP61" s="43"/>
      <c r="AQ61" s="140" t="s">
        <v>42</v>
      </c>
      <c r="AR61" s="43"/>
      <c r="AS61" s="140" t="s">
        <v>42</v>
      </c>
      <c r="AT61" s="43"/>
      <c r="AU61" s="140" t="s">
        <v>42</v>
      </c>
      <c r="AV61" s="43"/>
      <c r="AW61" s="140" t="s">
        <v>42</v>
      </c>
      <c r="AX61" s="43"/>
      <c r="AY61" s="140" t="s">
        <v>42</v>
      </c>
      <c r="AZ61" s="43"/>
      <c r="BA61" s="140" t="s">
        <v>42</v>
      </c>
      <c r="BB61" s="43"/>
      <c r="BC61" s="140" t="s">
        <v>42</v>
      </c>
      <c r="BD61" s="43"/>
      <c r="BE61" s="140" t="s">
        <v>42</v>
      </c>
      <c r="BF61" s="43"/>
      <c r="BG61" s="140" t="s">
        <v>42</v>
      </c>
      <c r="BH61" s="43"/>
      <c r="BI61" s="140" t="s">
        <v>42</v>
      </c>
      <c r="BJ61" s="43"/>
      <c r="BK61" s="140" t="s">
        <v>42</v>
      </c>
      <c r="BL61" s="43"/>
      <c r="BM61" s="140" t="s">
        <v>42</v>
      </c>
      <c r="BN61" s="43"/>
      <c r="BO61" s="60" t="s">
        <v>43</v>
      </c>
      <c r="BP61" s="43"/>
      <c r="BQ61" s="60" t="s">
        <v>43</v>
      </c>
      <c r="BR61" s="43"/>
      <c r="BS61" s="43">
        <f t="shared" si="4"/>
        <v>24</v>
      </c>
      <c r="BT61" s="43">
        <f t="shared" si="5"/>
        <v>2</v>
      </c>
      <c r="BU61" s="43">
        <f t="shared" si="6"/>
        <v>0</v>
      </c>
      <c r="BV61" s="43">
        <f t="shared" si="7"/>
        <v>0</v>
      </c>
    </row>
    <row r="62" spans="1:74" ht="10.5" customHeight="1">
      <c r="A62" s="43">
        <v>59</v>
      </c>
      <c r="B62" s="49" t="s">
        <v>148</v>
      </c>
      <c r="C62" s="50">
        <v>1240</v>
      </c>
      <c r="D62" s="51" t="s">
        <v>47</v>
      </c>
      <c r="E62" s="69" t="s">
        <v>47</v>
      </c>
      <c r="F62" s="79" t="s">
        <v>79</v>
      </c>
      <c r="G62" s="79" t="s">
        <v>79</v>
      </c>
      <c r="H62" s="100" t="s">
        <v>140</v>
      </c>
      <c r="I62" s="156" t="s">
        <v>50</v>
      </c>
      <c r="J62" s="55" t="s">
        <v>51</v>
      </c>
      <c r="K62" s="104" t="s">
        <v>45</v>
      </c>
      <c r="L62" s="43"/>
      <c r="M62" s="104" t="s">
        <v>45</v>
      </c>
      <c r="N62" s="43"/>
      <c r="O62" s="104" t="s">
        <v>45</v>
      </c>
      <c r="P62" s="43"/>
      <c r="Q62" s="104" t="s">
        <v>45</v>
      </c>
      <c r="R62" s="43"/>
      <c r="S62" s="141" t="s">
        <v>44</v>
      </c>
      <c r="T62" s="59" t="s">
        <v>52</v>
      </c>
      <c r="U62" s="141" t="s">
        <v>44</v>
      </c>
      <c r="V62" s="59" t="s">
        <v>52</v>
      </c>
      <c r="W62" s="141" t="s">
        <v>44</v>
      </c>
      <c r="X62" s="59" t="s">
        <v>52</v>
      </c>
      <c r="Y62" s="141" t="s">
        <v>44</v>
      </c>
      <c r="Z62" s="59" t="s">
        <v>52</v>
      </c>
      <c r="AA62" s="141" t="s">
        <v>44</v>
      </c>
      <c r="AB62" s="59" t="s">
        <v>52</v>
      </c>
      <c r="AC62" s="141" t="s">
        <v>44</v>
      </c>
      <c r="AD62" s="59" t="s">
        <v>52</v>
      </c>
      <c r="AE62" s="43" t="s">
        <v>42</v>
      </c>
      <c r="AF62" s="43" t="s">
        <v>149</v>
      </c>
      <c r="AG62" s="141" t="s">
        <v>44</v>
      </c>
      <c r="AH62" s="94" t="s">
        <v>52</v>
      </c>
      <c r="AI62" s="141" t="s">
        <v>44</v>
      </c>
      <c r="AJ62" s="59" t="s">
        <v>52</v>
      </c>
      <c r="AK62" s="141" t="s">
        <v>44</v>
      </c>
      <c r="AL62" s="59" t="s">
        <v>52</v>
      </c>
      <c r="AM62" s="141" t="s">
        <v>44</v>
      </c>
      <c r="AN62" s="59" t="s">
        <v>52</v>
      </c>
      <c r="AO62" s="141" t="s">
        <v>44</v>
      </c>
      <c r="AP62" s="59" t="s">
        <v>52</v>
      </c>
      <c r="AQ62" s="141" t="s">
        <v>44</v>
      </c>
      <c r="AR62" s="59" t="s">
        <v>52</v>
      </c>
      <c r="AS62" s="141" t="s">
        <v>44</v>
      </c>
      <c r="AT62" s="59" t="s">
        <v>52</v>
      </c>
      <c r="AU62" s="43" t="s">
        <v>64</v>
      </c>
      <c r="AV62" s="43"/>
      <c r="AW62" s="43" t="s">
        <v>43</v>
      </c>
      <c r="AX62" s="43"/>
      <c r="AY62" s="43" t="s">
        <v>43</v>
      </c>
      <c r="AZ62" s="43"/>
      <c r="BA62" s="43" t="s">
        <v>43</v>
      </c>
      <c r="BB62" s="43"/>
      <c r="BC62" s="43" t="s">
        <v>43</v>
      </c>
      <c r="BD62" s="43"/>
      <c r="BE62" s="43" t="s">
        <v>43</v>
      </c>
      <c r="BF62" s="43"/>
      <c r="BG62" s="43" t="s">
        <v>43</v>
      </c>
      <c r="BH62" s="43"/>
      <c r="BI62" s="43" t="s">
        <v>43</v>
      </c>
      <c r="BJ62" s="43"/>
      <c r="BK62" s="43" t="s">
        <v>43</v>
      </c>
      <c r="BL62" s="43"/>
      <c r="BM62" s="43" t="s">
        <v>43</v>
      </c>
      <c r="BN62" s="43"/>
      <c r="BO62" s="60" t="s">
        <v>43</v>
      </c>
      <c r="BP62" s="43"/>
      <c r="BQ62" s="60" t="s">
        <v>43</v>
      </c>
      <c r="BR62" s="43"/>
      <c r="BS62" s="43">
        <f t="shared" si="4"/>
        <v>1</v>
      </c>
      <c r="BT62" s="43">
        <f t="shared" si="5"/>
        <v>11</v>
      </c>
      <c r="BU62" s="43">
        <f t="shared" si="6"/>
        <v>13</v>
      </c>
      <c r="BV62" s="43">
        <f t="shared" si="7"/>
        <v>0</v>
      </c>
    </row>
    <row r="63" spans="1:74" ht="10.5" customHeight="1">
      <c r="A63" s="43">
        <v>17</v>
      </c>
      <c r="B63" s="49" t="s">
        <v>150</v>
      </c>
      <c r="C63" s="50">
        <v>1423</v>
      </c>
      <c r="D63" s="56"/>
      <c r="E63" s="57" t="s">
        <v>54</v>
      </c>
      <c r="F63" s="80" t="s">
        <v>92</v>
      </c>
      <c r="G63" s="80" t="s">
        <v>92</v>
      </c>
      <c r="H63" s="99" t="s">
        <v>107</v>
      </c>
      <c r="I63" s="154" t="s">
        <v>50</v>
      </c>
      <c r="J63" s="55" t="s">
        <v>56</v>
      </c>
      <c r="K63" s="43" t="s">
        <v>42</v>
      </c>
      <c r="L63" s="60"/>
      <c r="M63" s="43" t="s">
        <v>42</v>
      </c>
      <c r="N63" s="60"/>
      <c r="O63" s="43" t="s">
        <v>42</v>
      </c>
      <c r="P63" s="60"/>
      <c r="Q63" s="43" t="s">
        <v>42</v>
      </c>
      <c r="R63" s="60"/>
      <c r="S63" s="140" t="s">
        <v>42</v>
      </c>
      <c r="T63" s="59"/>
      <c r="U63" s="140" t="s">
        <v>42</v>
      </c>
      <c r="V63" s="59"/>
      <c r="W63" s="140" t="s">
        <v>42</v>
      </c>
      <c r="X63" s="59"/>
      <c r="Y63" s="140" t="s">
        <v>42</v>
      </c>
      <c r="Z63" s="59"/>
      <c r="AA63" s="140" t="s">
        <v>42</v>
      </c>
      <c r="AB63" s="59"/>
      <c r="AC63" s="140" t="s">
        <v>42</v>
      </c>
      <c r="AD63" s="59"/>
      <c r="AE63" s="140" t="s">
        <v>42</v>
      </c>
      <c r="AF63" s="59"/>
      <c r="AG63" s="140" t="s">
        <v>42</v>
      </c>
      <c r="AH63" s="59"/>
      <c r="AI63" s="140" t="s">
        <v>42</v>
      </c>
      <c r="AJ63" s="59"/>
      <c r="AK63" s="140" t="s">
        <v>42</v>
      </c>
      <c r="AL63" s="59"/>
      <c r="AM63" s="140" t="s">
        <v>42</v>
      </c>
      <c r="AN63" s="59"/>
      <c r="AO63" s="140" t="s">
        <v>42</v>
      </c>
      <c r="AP63" s="59"/>
      <c r="AQ63" s="140" t="s">
        <v>42</v>
      </c>
      <c r="AR63" s="59"/>
      <c r="AS63" s="140" t="s">
        <v>42</v>
      </c>
      <c r="AT63" s="59"/>
      <c r="AU63" s="140" t="s">
        <v>42</v>
      </c>
      <c r="AV63" s="59"/>
      <c r="AW63" s="140" t="s">
        <v>42</v>
      </c>
      <c r="AX63" s="59"/>
      <c r="AY63" s="140" t="s">
        <v>42</v>
      </c>
      <c r="AZ63" s="59"/>
      <c r="BA63" s="140" t="s">
        <v>42</v>
      </c>
      <c r="BB63" s="59"/>
      <c r="BC63" s="140" t="s">
        <v>42</v>
      </c>
      <c r="BD63" s="59"/>
      <c r="BE63" s="43" t="s">
        <v>43</v>
      </c>
      <c r="BF63" s="59"/>
      <c r="BG63" s="43" t="s">
        <v>43</v>
      </c>
      <c r="BH63" s="59"/>
      <c r="BI63" s="43" t="s">
        <v>43</v>
      </c>
      <c r="BJ63" s="59"/>
      <c r="BK63" s="43" t="s">
        <v>43</v>
      </c>
      <c r="BL63" s="59"/>
      <c r="BM63" s="60" t="s">
        <v>43</v>
      </c>
      <c r="BN63" s="59"/>
      <c r="BO63" s="60" t="s">
        <v>43</v>
      </c>
      <c r="BP63" s="59"/>
      <c r="BQ63" s="60" t="s">
        <v>43</v>
      </c>
      <c r="BR63" s="59"/>
      <c r="BS63" s="43">
        <f t="shared" si="4"/>
        <v>19</v>
      </c>
      <c r="BT63" s="43">
        <f t="shared" si="5"/>
        <v>7</v>
      </c>
      <c r="BU63" s="43">
        <f t="shared" si="6"/>
        <v>0</v>
      </c>
      <c r="BV63" s="43">
        <f t="shared" si="7"/>
        <v>0</v>
      </c>
    </row>
    <row r="64" spans="1:74" ht="10.5" customHeight="1">
      <c r="A64" s="43">
        <v>21</v>
      </c>
      <c r="B64" s="49" t="s">
        <v>151</v>
      </c>
      <c r="C64" s="50">
        <v>1218</v>
      </c>
      <c r="D64" s="84" t="s">
        <v>152</v>
      </c>
      <c r="E64" s="67" t="s">
        <v>70</v>
      </c>
      <c r="F64" s="58" t="s">
        <v>55</v>
      </c>
      <c r="G64" s="66" t="s">
        <v>63</v>
      </c>
      <c r="H64" s="99" t="s">
        <v>107</v>
      </c>
      <c r="I64" s="156" t="s">
        <v>50</v>
      </c>
      <c r="J64" s="55" t="s">
        <v>51</v>
      </c>
      <c r="K64" s="104" t="s">
        <v>45</v>
      </c>
      <c r="L64" s="43"/>
      <c r="M64" s="104" t="s">
        <v>45</v>
      </c>
      <c r="N64" s="43"/>
      <c r="O64" s="104" t="s">
        <v>45</v>
      </c>
      <c r="P64" s="43"/>
      <c r="Q64" s="104" t="s">
        <v>45</v>
      </c>
      <c r="R64" s="43"/>
      <c r="S64" s="141" t="s">
        <v>44</v>
      </c>
      <c r="T64" s="43" t="s">
        <v>153</v>
      </c>
      <c r="U64" s="141" t="s">
        <v>44</v>
      </c>
      <c r="V64" s="43" t="s">
        <v>153</v>
      </c>
      <c r="W64" s="141" t="s">
        <v>44</v>
      </c>
      <c r="X64" s="43" t="s">
        <v>153</v>
      </c>
      <c r="Y64" s="141" t="s">
        <v>44</v>
      </c>
      <c r="Z64" s="43" t="s">
        <v>153</v>
      </c>
      <c r="AA64" s="141" t="s">
        <v>44</v>
      </c>
      <c r="AB64" s="94" t="s">
        <v>52</v>
      </c>
      <c r="AC64" s="141" t="s">
        <v>44</v>
      </c>
      <c r="AD64" s="94" t="s">
        <v>52</v>
      </c>
      <c r="AE64" s="141" t="s">
        <v>44</v>
      </c>
      <c r="AF64" s="43" t="s">
        <v>154</v>
      </c>
      <c r="AG64" s="141" t="s">
        <v>44</v>
      </c>
      <c r="AH64" s="94" t="s">
        <v>52</v>
      </c>
      <c r="AI64" s="141" t="s">
        <v>44</v>
      </c>
      <c r="AJ64" s="94" t="s">
        <v>52</v>
      </c>
      <c r="AK64" s="141" t="s">
        <v>44</v>
      </c>
      <c r="AL64" s="102" t="s">
        <v>155</v>
      </c>
      <c r="AM64" s="141" t="s">
        <v>44</v>
      </c>
      <c r="AN64" s="94" t="s">
        <v>52</v>
      </c>
      <c r="AO64" s="141" t="s">
        <v>44</v>
      </c>
      <c r="AP64" s="94" t="s">
        <v>52</v>
      </c>
      <c r="AQ64" s="141" t="s">
        <v>44</v>
      </c>
      <c r="AR64" s="94" t="s">
        <v>52</v>
      </c>
      <c r="AS64" s="141" t="s">
        <v>44</v>
      </c>
      <c r="AT64" s="94" t="s">
        <v>52</v>
      </c>
      <c r="AU64" s="141" t="s">
        <v>44</v>
      </c>
      <c r="AV64" s="94" t="s">
        <v>52</v>
      </c>
      <c r="AW64" s="141" t="s">
        <v>44</v>
      </c>
      <c r="AX64" s="94" t="s">
        <v>52</v>
      </c>
      <c r="AY64" s="141" t="s">
        <v>44</v>
      </c>
      <c r="AZ64" s="94" t="s">
        <v>52</v>
      </c>
      <c r="BA64" s="141" t="s">
        <v>44</v>
      </c>
      <c r="BB64" s="94" t="s">
        <v>52</v>
      </c>
      <c r="BC64" s="141" t="s">
        <v>44</v>
      </c>
      <c r="BD64" s="94" t="s">
        <v>52</v>
      </c>
      <c r="BE64" s="141" t="s">
        <v>44</v>
      </c>
      <c r="BF64" s="94" t="s">
        <v>52</v>
      </c>
      <c r="BG64" s="141" t="s">
        <v>44</v>
      </c>
      <c r="BH64" s="94" t="s">
        <v>52</v>
      </c>
      <c r="BI64" s="141" t="s">
        <v>44</v>
      </c>
      <c r="BJ64" s="94" t="s">
        <v>52</v>
      </c>
      <c r="BK64" s="141" t="s">
        <v>44</v>
      </c>
      <c r="BL64" s="94" t="s">
        <v>52</v>
      </c>
      <c r="BM64" s="141" t="s">
        <v>44</v>
      </c>
      <c r="BN64" s="94" t="s">
        <v>52</v>
      </c>
      <c r="BO64" s="141" t="s">
        <v>44</v>
      </c>
      <c r="BP64" s="94" t="s">
        <v>52</v>
      </c>
      <c r="BQ64" s="60" t="s">
        <v>43</v>
      </c>
      <c r="BR64" s="43"/>
      <c r="BS64" s="43">
        <f t="shared" si="4"/>
        <v>0</v>
      </c>
      <c r="BT64" s="43">
        <f t="shared" si="5"/>
        <v>1</v>
      </c>
      <c r="BU64" s="43">
        <f t="shared" si="6"/>
        <v>25</v>
      </c>
      <c r="BV64" s="43">
        <f t="shared" si="7"/>
        <v>0</v>
      </c>
    </row>
    <row r="65" spans="1:74" ht="10.5" customHeight="1">
      <c r="A65" s="43">
        <v>51</v>
      </c>
      <c r="B65" s="49" t="s">
        <v>156</v>
      </c>
      <c r="C65" s="50">
        <v>1227</v>
      </c>
      <c r="D65" s="75" t="s">
        <v>81</v>
      </c>
      <c r="E65" s="76" t="s">
        <v>81</v>
      </c>
      <c r="F65" s="73" t="s">
        <v>81</v>
      </c>
      <c r="G65" s="73" t="s">
        <v>81</v>
      </c>
      <c r="H65" s="99" t="s">
        <v>107</v>
      </c>
      <c r="I65" s="154" t="s">
        <v>50</v>
      </c>
      <c r="J65" s="55" t="s">
        <v>51</v>
      </c>
      <c r="K65" s="104" t="s">
        <v>45</v>
      </c>
      <c r="L65" s="43"/>
      <c r="M65" s="104" t="s">
        <v>45</v>
      </c>
      <c r="N65" s="43"/>
      <c r="O65" s="104" t="s">
        <v>45</v>
      </c>
      <c r="P65" s="43"/>
      <c r="Q65" s="104" t="s">
        <v>45</v>
      </c>
      <c r="R65" s="43"/>
      <c r="S65" s="141" t="s">
        <v>44</v>
      </c>
      <c r="T65" s="102" t="s">
        <v>157</v>
      </c>
      <c r="U65" s="141" t="s">
        <v>44</v>
      </c>
      <c r="V65" s="102" t="s">
        <v>157</v>
      </c>
      <c r="W65" s="141" t="s">
        <v>44</v>
      </c>
      <c r="X65" s="102" t="s">
        <v>157</v>
      </c>
      <c r="Y65" s="141" t="s">
        <v>44</v>
      </c>
      <c r="Z65" s="59" t="s">
        <v>52</v>
      </c>
      <c r="AA65" s="141" t="s">
        <v>44</v>
      </c>
      <c r="AB65" s="59" t="s">
        <v>52</v>
      </c>
      <c r="AC65" s="141" t="s">
        <v>44</v>
      </c>
      <c r="AD65" s="59" t="s">
        <v>52</v>
      </c>
      <c r="AE65" s="141" t="s">
        <v>44</v>
      </c>
      <c r="AF65" s="59" t="s">
        <v>52</v>
      </c>
      <c r="AG65" s="141" t="s">
        <v>44</v>
      </c>
      <c r="AH65" s="59" t="s">
        <v>52</v>
      </c>
      <c r="AI65" s="141" t="s">
        <v>44</v>
      </c>
      <c r="AJ65" s="59" t="s">
        <v>52</v>
      </c>
      <c r="AK65" s="141" t="s">
        <v>44</v>
      </c>
      <c r="AL65" s="59" t="s">
        <v>52</v>
      </c>
      <c r="AM65" s="141" t="s">
        <v>44</v>
      </c>
      <c r="AN65" s="59" t="s">
        <v>52</v>
      </c>
      <c r="AO65" s="141" t="s">
        <v>44</v>
      </c>
      <c r="AP65" s="59" t="s">
        <v>52</v>
      </c>
      <c r="AQ65" s="141" t="s">
        <v>44</v>
      </c>
      <c r="AR65" s="59" t="s">
        <v>52</v>
      </c>
      <c r="AS65" s="141" t="s">
        <v>44</v>
      </c>
      <c r="AT65" s="59" t="s">
        <v>52</v>
      </c>
      <c r="AU65" s="141" t="s">
        <v>44</v>
      </c>
      <c r="AV65" s="43" t="s">
        <v>158</v>
      </c>
      <c r="AW65" s="141" t="s">
        <v>44</v>
      </c>
      <c r="AX65" s="59" t="s">
        <v>52</v>
      </c>
      <c r="AY65" s="141" t="s">
        <v>44</v>
      </c>
      <c r="AZ65" s="59" t="s">
        <v>52</v>
      </c>
      <c r="BA65" s="141" t="s">
        <v>44</v>
      </c>
      <c r="BB65" s="59" t="s">
        <v>52</v>
      </c>
      <c r="BC65" s="141" t="s">
        <v>44</v>
      </c>
      <c r="BD65" s="59" t="s">
        <v>52</v>
      </c>
      <c r="BE65" s="141" t="s">
        <v>44</v>
      </c>
      <c r="BF65" s="59" t="s">
        <v>52</v>
      </c>
      <c r="BG65" s="43" t="s">
        <v>43</v>
      </c>
      <c r="BH65" s="43"/>
      <c r="BI65" s="43" t="s">
        <v>43</v>
      </c>
      <c r="BJ65" s="43"/>
      <c r="BK65" s="43" t="s">
        <v>43</v>
      </c>
      <c r="BL65" s="43"/>
      <c r="BM65" s="43" t="s">
        <v>43</v>
      </c>
      <c r="BN65" s="43"/>
      <c r="BO65" s="60" t="s">
        <v>43</v>
      </c>
      <c r="BP65" s="43"/>
      <c r="BQ65" s="60" t="s">
        <v>43</v>
      </c>
      <c r="BR65" s="43"/>
      <c r="BS65" s="43">
        <f t="shared" si="4"/>
        <v>0</v>
      </c>
      <c r="BT65" s="43">
        <f t="shared" si="5"/>
        <v>6</v>
      </c>
      <c r="BU65" s="43">
        <f t="shared" si="6"/>
        <v>20</v>
      </c>
      <c r="BV65" s="43">
        <f t="shared" si="7"/>
        <v>0</v>
      </c>
    </row>
    <row r="66" spans="1:74" ht="10.5" customHeight="1">
      <c r="A66" s="43">
        <v>52</v>
      </c>
      <c r="B66" s="49" t="s">
        <v>159</v>
      </c>
      <c r="C66" s="50">
        <v>1410</v>
      </c>
      <c r="D66" s="98" t="s">
        <v>79</v>
      </c>
      <c r="E66" s="78" t="s">
        <v>79</v>
      </c>
      <c r="F66" s="72" t="s">
        <v>112</v>
      </c>
      <c r="G66" s="72" t="s">
        <v>112</v>
      </c>
      <c r="H66" s="99" t="s">
        <v>107</v>
      </c>
      <c r="I66" s="158" t="s">
        <v>50</v>
      </c>
      <c r="J66" s="55" t="s">
        <v>51</v>
      </c>
      <c r="K66" s="43" t="s">
        <v>42</v>
      </c>
      <c r="L66" s="59"/>
      <c r="M66" s="43" t="s">
        <v>42</v>
      </c>
      <c r="N66" s="59"/>
      <c r="O66" s="43" t="s">
        <v>42</v>
      </c>
      <c r="P66" s="59"/>
      <c r="Q66" s="43" t="s">
        <v>42</v>
      </c>
      <c r="R66" s="59"/>
      <c r="S66" s="140" t="s">
        <v>42</v>
      </c>
      <c r="T66" s="59"/>
      <c r="U66" s="140" t="s">
        <v>42</v>
      </c>
      <c r="V66" s="59"/>
      <c r="W66" s="140" t="s">
        <v>42</v>
      </c>
      <c r="X66" s="59"/>
      <c r="Y66" s="140" t="s">
        <v>42</v>
      </c>
      <c r="Z66" s="59"/>
      <c r="AA66" s="140" t="s">
        <v>42</v>
      </c>
      <c r="AB66" s="59"/>
      <c r="AC66" s="140" t="s">
        <v>42</v>
      </c>
      <c r="AD66" s="59"/>
      <c r="AE66" s="140" t="s">
        <v>42</v>
      </c>
      <c r="AF66" s="59"/>
      <c r="AG66" s="140" t="s">
        <v>42</v>
      </c>
      <c r="AH66" s="59"/>
      <c r="AI66" s="140" t="s">
        <v>42</v>
      </c>
      <c r="AJ66" s="59"/>
      <c r="AK66" s="140" t="s">
        <v>42</v>
      </c>
      <c r="AL66" s="59"/>
      <c r="AM66" s="140" t="s">
        <v>42</v>
      </c>
      <c r="AN66" s="59"/>
      <c r="AO66" s="141" t="s">
        <v>44</v>
      </c>
      <c r="AP66" s="59" t="s">
        <v>52</v>
      </c>
      <c r="AQ66" s="141" t="s">
        <v>44</v>
      </c>
      <c r="AR66" s="59" t="s">
        <v>52</v>
      </c>
      <c r="AS66" s="141" t="s">
        <v>44</v>
      </c>
      <c r="AT66" s="59" t="s">
        <v>52</v>
      </c>
      <c r="AU66" s="141" t="s">
        <v>44</v>
      </c>
      <c r="AV66" s="59" t="s">
        <v>52</v>
      </c>
      <c r="AW66" s="141" t="s">
        <v>44</v>
      </c>
      <c r="AX66" s="59" t="s">
        <v>52</v>
      </c>
      <c r="AY66" s="141" t="s">
        <v>44</v>
      </c>
      <c r="AZ66" s="59" t="s">
        <v>52</v>
      </c>
      <c r="BA66" s="43" t="s">
        <v>64</v>
      </c>
      <c r="BB66" s="59"/>
      <c r="BC66" s="43" t="s">
        <v>64</v>
      </c>
      <c r="BD66" s="59"/>
      <c r="BE66" s="43" t="s">
        <v>64</v>
      </c>
      <c r="BF66" s="59"/>
      <c r="BG66" s="43" t="s">
        <v>43</v>
      </c>
      <c r="BH66" s="59"/>
      <c r="BI66" s="43" t="s">
        <v>43</v>
      </c>
      <c r="BJ66" s="59"/>
      <c r="BK66" s="43" t="s">
        <v>43</v>
      </c>
      <c r="BL66" s="59"/>
      <c r="BM66" s="59" t="s">
        <v>43</v>
      </c>
      <c r="BN66" s="59"/>
      <c r="BO66" s="60" t="s">
        <v>43</v>
      </c>
      <c r="BP66" s="59"/>
      <c r="BQ66" s="60" t="s">
        <v>43</v>
      </c>
      <c r="BR66" s="59"/>
      <c r="BS66" s="43">
        <f t="shared" si="4"/>
        <v>11</v>
      </c>
      <c r="BT66" s="43">
        <f t="shared" si="5"/>
        <v>6</v>
      </c>
      <c r="BU66" s="43">
        <f t="shared" si="6"/>
        <v>6</v>
      </c>
      <c r="BV66" s="43">
        <f t="shared" si="7"/>
        <v>0</v>
      </c>
    </row>
    <row r="67" spans="1:74" ht="10.5" customHeight="1">
      <c r="A67" s="43">
        <v>54</v>
      </c>
      <c r="B67" s="49" t="s">
        <v>160</v>
      </c>
      <c r="C67" s="50">
        <v>1419</v>
      </c>
      <c r="D67" s="43"/>
      <c r="E67" s="67" t="s">
        <v>70</v>
      </c>
      <c r="F67" s="77" t="s">
        <v>82</v>
      </c>
      <c r="G67" s="99" t="s">
        <v>107</v>
      </c>
      <c r="H67" s="99" t="s">
        <v>107</v>
      </c>
      <c r="I67" s="154" t="s">
        <v>50</v>
      </c>
      <c r="J67" s="55" t="s">
        <v>90</v>
      </c>
      <c r="K67" s="43" t="s">
        <v>42</v>
      </c>
      <c r="L67" s="43"/>
      <c r="M67" s="43" t="s">
        <v>42</v>
      </c>
      <c r="N67" s="43"/>
      <c r="O67" s="43" t="s">
        <v>42</v>
      </c>
      <c r="P67" s="43"/>
      <c r="Q67" s="43" t="s">
        <v>42</v>
      </c>
      <c r="R67" s="43"/>
      <c r="S67" s="140" t="s">
        <v>42</v>
      </c>
      <c r="T67" s="43"/>
      <c r="U67" s="140" t="s">
        <v>42</v>
      </c>
      <c r="V67" s="43"/>
      <c r="W67" s="140" t="s">
        <v>42</v>
      </c>
      <c r="X67" s="43"/>
      <c r="Y67" s="140" t="s">
        <v>42</v>
      </c>
      <c r="Z67" s="43"/>
      <c r="AA67" s="141" t="s">
        <v>44</v>
      </c>
      <c r="AB67" s="43" t="s">
        <v>52</v>
      </c>
      <c r="AC67" s="141" t="s">
        <v>44</v>
      </c>
      <c r="AD67" s="43" t="s">
        <v>52</v>
      </c>
      <c r="AE67" s="141" t="s">
        <v>44</v>
      </c>
      <c r="AF67" s="43" t="s">
        <v>52</v>
      </c>
      <c r="AG67" s="141" t="s">
        <v>44</v>
      </c>
      <c r="AH67" s="43" t="s">
        <v>52</v>
      </c>
      <c r="AI67" s="141" t="s">
        <v>44</v>
      </c>
      <c r="AJ67" s="43" t="s">
        <v>52</v>
      </c>
      <c r="AK67" s="141" t="s">
        <v>44</v>
      </c>
      <c r="AL67" s="43" t="s">
        <v>52</v>
      </c>
      <c r="AM67" s="141" t="s">
        <v>44</v>
      </c>
      <c r="AN67" s="43" t="s">
        <v>52</v>
      </c>
      <c r="AO67" s="141" t="s">
        <v>44</v>
      </c>
      <c r="AP67" s="43" t="s">
        <v>52</v>
      </c>
      <c r="AQ67" s="141" t="s">
        <v>44</v>
      </c>
      <c r="AR67" s="43" t="s">
        <v>52</v>
      </c>
      <c r="AS67" s="141" t="s">
        <v>44</v>
      </c>
      <c r="AT67" s="43" t="s">
        <v>52</v>
      </c>
      <c r="AU67" s="141" t="s">
        <v>44</v>
      </c>
      <c r="AV67" s="43" t="s">
        <v>52</v>
      </c>
      <c r="AW67" s="141" t="s">
        <v>44</v>
      </c>
      <c r="AX67" s="43" t="s">
        <v>52</v>
      </c>
      <c r="AY67" s="141" t="s">
        <v>44</v>
      </c>
      <c r="AZ67" s="43" t="s">
        <v>52</v>
      </c>
      <c r="BA67" s="141" t="s">
        <v>44</v>
      </c>
      <c r="BB67" s="43" t="s">
        <v>52</v>
      </c>
      <c r="BC67" s="141" t="s">
        <v>44</v>
      </c>
      <c r="BD67" s="43" t="s">
        <v>52</v>
      </c>
      <c r="BE67" s="141" t="s">
        <v>44</v>
      </c>
      <c r="BF67" s="43" t="s">
        <v>52</v>
      </c>
      <c r="BG67" s="141" t="s">
        <v>44</v>
      </c>
      <c r="BH67" s="43" t="s">
        <v>52</v>
      </c>
      <c r="BI67" s="141" t="s">
        <v>44</v>
      </c>
      <c r="BJ67" s="43" t="s">
        <v>52</v>
      </c>
      <c r="BK67" s="141" t="s">
        <v>44</v>
      </c>
      <c r="BL67" s="43" t="s">
        <v>52</v>
      </c>
      <c r="BM67" s="141" t="s">
        <v>44</v>
      </c>
      <c r="BN67" s="94" t="s">
        <v>52</v>
      </c>
      <c r="BO67" s="43" t="s">
        <v>43</v>
      </c>
      <c r="BP67" s="43"/>
      <c r="BQ67" s="43" t="s">
        <v>43</v>
      </c>
      <c r="BR67" s="43"/>
      <c r="BS67" s="43">
        <f t="shared" ref="BS67:BS78" si="8">COUNTIF(S67:BR67,"N.A.")</f>
        <v>4</v>
      </c>
      <c r="BT67" s="43">
        <f t="shared" ref="BT67:BT78" si="9">COUNTIF(S67:BR67,"VP")</f>
        <v>2</v>
      </c>
      <c r="BU67" s="43">
        <f t="shared" ref="BU67:BU78" si="10">COUNTIF(S67:BR67,"OK")</f>
        <v>20</v>
      </c>
      <c r="BV67" s="43">
        <f t="shared" ref="BV67:BV78" si="11">COUNTIF(S67:BR67,"PENDIENTE")</f>
        <v>0</v>
      </c>
    </row>
    <row r="68" spans="1:74" ht="10.5" customHeight="1">
      <c r="A68" s="43">
        <v>55</v>
      </c>
      <c r="B68" s="49" t="s">
        <v>161</v>
      </c>
      <c r="C68" s="50">
        <v>1221</v>
      </c>
      <c r="D68" s="51" t="s">
        <v>47</v>
      </c>
      <c r="E68" s="67" t="s">
        <v>70</v>
      </c>
      <c r="F68" s="58" t="s">
        <v>55</v>
      </c>
      <c r="G68" s="103" t="s">
        <v>162</v>
      </c>
      <c r="H68" s="103" t="s">
        <v>162</v>
      </c>
      <c r="I68" s="156" t="s">
        <v>50</v>
      </c>
      <c r="J68" s="55" t="s">
        <v>51</v>
      </c>
      <c r="K68" s="104" t="s">
        <v>45</v>
      </c>
      <c r="L68" s="43"/>
      <c r="M68" s="104" t="s">
        <v>45</v>
      </c>
      <c r="N68" s="43"/>
      <c r="O68" s="104" t="s">
        <v>45</v>
      </c>
      <c r="P68" s="43"/>
      <c r="Q68" s="104" t="s">
        <v>45</v>
      </c>
      <c r="R68" s="43"/>
      <c r="S68" s="141" t="s">
        <v>44</v>
      </c>
      <c r="T68" s="59" t="s">
        <v>52</v>
      </c>
      <c r="U68" s="141" t="s">
        <v>44</v>
      </c>
      <c r="V68" s="59" t="s">
        <v>52</v>
      </c>
      <c r="W68" s="141" t="s">
        <v>44</v>
      </c>
      <c r="X68" s="59" t="s">
        <v>52</v>
      </c>
      <c r="Y68" s="141" t="s">
        <v>44</v>
      </c>
      <c r="Z68" s="59" t="s">
        <v>52</v>
      </c>
      <c r="AA68" s="141" t="s">
        <v>44</v>
      </c>
      <c r="AB68" s="59" t="s">
        <v>52</v>
      </c>
      <c r="AC68" s="141" t="s">
        <v>44</v>
      </c>
      <c r="AD68" s="43" t="s">
        <v>163</v>
      </c>
      <c r="AE68" s="141" t="s">
        <v>44</v>
      </c>
      <c r="AF68" s="59" t="s">
        <v>52</v>
      </c>
      <c r="AG68" s="141" t="s">
        <v>44</v>
      </c>
      <c r="AH68" s="59" t="s">
        <v>52</v>
      </c>
      <c r="AI68" s="141" t="s">
        <v>44</v>
      </c>
      <c r="AJ68" s="59" t="s">
        <v>52</v>
      </c>
      <c r="AK68" s="141" t="s">
        <v>44</v>
      </c>
      <c r="AL68" s="59" t="s">
        <v>52</v>
      </c>
      <c r="AM68" s="141" t="s">
        <v>44</v>
      </c>
      <c r="AN68" s="59" t="s">
        <v>52</v>
      </c>
      <c r="AO68" s="141" t="s">
        <v>44</v>
      </c>
      <c r="AP68" s="59" t="s">
        <v>52</v>
      </c>
      <c r="AQ68" s="141" t="s">
        <v>44</v>
      </c>
      <c r="AR68" s="59" t="s">
        <v>52</v>
      </c>
      <c r="AS68" s="141" t="s">
        <v>44</v>
      </c>
      <c r="AT68" s="59" t="s">
        <v>52</v>
      </c>
      <c r="AU68" s="141" t="s">
        <v>44</v>
      </c>
      <c r="AV68" s="59" t="s">
        <v>52</v>
      </c>
      <c r="AW68" s="141" t="s">
        <v>44</v>
      </c>
      <c r="AX68" s="43" t="s">
        <v>52</v>
      </c>
      <c r="AY68" s="141" t="s">
        <v>44</v>
      </c>
      <c r="AZ68" s="59" t="s">
        <v>52</v>
      </c>
      <c r="BA68" s="141" t="s">
        <v>44</v>
      </c>
      <c r="BB68" s="59" t="s">
        <v>52</v>
      </c>
      <c r="BC68" s="141" t="s">
        <v>44</v>
      </c>
      <c r="BD68" s="59" t="s">
        <v>52</v>
      </c>
      <c r="BE68" s="141" t="s">
        <v>44</v>
      </c>
      <c r="BF68" s="59" t="s">
        <v>52</v>
      </c>
      <c r="BG68" s="141" t="s">
        <v>44</v>
      </c>
      <c r="BH68" s="59" t="s">
        <v>52</v>
      </c>
      <c r="BI68" s="141" t="s">
        <v>44</v>
      </c>
      <c r="BJ68" s="59" t="s">
        <v>52</v>
      </c>
      <c r="BK68" s="141" t="s">
        <v>44</v>
      </c>
      <c r="BL68" s="59" t="s">
        <v>52</v>
      </c>
      <c r="BM68" s="43" t="s">
        <v>43</v>
      </c>
      <c r="BN68" s="43"/>
      <c r="BO68" s="60" t="s">
        <v>43</v>
      </c>
      <c r="BP68" s="43"/>
      <c r="BQ68" s="60" t="s">
        <v>43</v>
      </c>
      <c r="BR68" s="43"/>
      <c r="BS68" s="43">
        <f t="shared" si="8"/>
        <v>0</v>
      </c>
      <c r="BT68" s="43">
        <f t="shared" si="9"/>
        <v>3</v>
      </c>
      <c r="BU68" s="43">
        <f t="shared" si="10"/>
        <v>23</v>
      </c>
      <c r="BV68" s="43">
        <f t="shared" si="11"/>
        <v>0</v>
      </c>
    </row>
    <row r="69" spans="1:74" ht="10.5" customHeight="1">
      <c r="A69" s="43">
        <v>56</v>
      </c>
      <c r="B69" s="49" t="s">
        <v>164</v>
      </c>
      <c r="C69" s="50">
        <v>1231</v>
      </c>
      <c r="D69" s="98" t="s">
        <v>79</v>
      </c>
      <c r="E69" s="52" t="s">
        <v>48</v>
      </c>
      <c r="F69" s="53" t="s">
        <v>49</v>
      </c>
      <c r="G69" s="103" t="s">
        <v>162</v>
      </c>
      <c r="H69" s="103" t="s">
        <v>162</v>
      </c>
      <c r="I69" s="154" t="s">
        <v>50</v>
      </c>
      <c r="J69" s="55" t="s">
        <v>51</v>
      </c>
      <c r="K69" s="104" t="s">
        <v>45</v>
      </c>
      <c r="L69" s="43"/>
      <c r="M69" s="104" t="s">
        <v>45</v>
      </c>
      <c r="N69" s="43"/>
      <c r="O69" s="104" t="s">
        <v>45</v>
      </c>
      <c r="P69" s="43"/>
      <c r="Q69" s="104" t="s">
        <v>45</v>
      </c>
      <c r="R69" s="43"/>
      <c r="S69" s="141" t="s">
        <v>44</v>
      </c>
      <c r="T69" s="59" t="s">
        <v>52</v>
      </c>
      <c r="U69" s="141" t="s">
        <v>44</v>
      </c>
      <c r="V69" s="59" t="s">
        <v>52</v>
      </c>
      <c r="W69" s="141" t="s">
        <v>44</v>
      </c>
      <c r="X69" s="59" t="s">
        <v>52</v>
      </c>
      <c r="Y69" s="141" t="s">
        <v>44</v>
      </c>
      <c r="Z69" s="59" t="s">
        <v>52</v>
      </c>
      <c r="AA69" s="141" t="s">
        <v>44</v>
      </c>
      <c r="AB69" s="59" t="s">
        <v>52</v>
      </c>
      <c r="AC69" s="141" t="s">
        <v>44</v>
      </c>
      <c r="AD69" s="59" t="s">
        <v>52</v>
      </c>
      <c r="AE69" s="141" t="s">
        <v>44</v>
      </c>
      <c r="AF69" s="59" t="s">
        <v>52</v>
      </c>
      <c r="AG69" s="141" t="s">
        <v>44</v>
      </c>
      <c r="AH69" s="59" t="s">
        <v>52</v>
      </c>
      <c r="AI69" s="141" t="s">
        <v>44</v>
      </c>
      <c r="AJ69" s="59" t="s">
        <v>52</v>
      </c>
      <c r="AK69" s="141" t="s">
        <v>44</v>
      </c>
      <c r="AL69" s="59" t="s">
        <v>52</v>
      </c>
      <c r="AM69" s="141" t="s">
        <v>44</v>
      </c>
      <c r="AN69" s="59" t="s">
        <v>52</v>
      </c>
      <c r="AO69" s="141" t="s">
        <v>44</v>
      </c>
      <c r="AP69" s="59" t="s">
        <v>52</v>
      </c>
      <c r="AQ69" s="141" t="s">
        <v>44</v>
      </c>
      <c r="AR69" s="59" t="s">
        <v>165</v>
      </c>
      <c r="AS69" s="141" t="s">
        <v>44</v>
      </c>
      <c r="AT69" s="59" t="s">
        <v>165</v>
      </c>
      <c r="AU69" s="141" t="s">
        <v>44</v>
      </c>
      <c r="AV69" s="59" t="s">
        <v>165</v>
      </c>
      <c r="AW69" s="141" t="s">
        <v>44</v>
      </c>
      <c r="AX69" s="59" t="s">
        <v>165</v>
      </c>
      <c r="AY69" s="141" t="s">
        <v>44</v>
      </c>
      <c r="AZ69" s="59" t="s">
        <v>52</v>
      </c>
      <c r="BA69" s="141" t="s">
        <v>44</v>
      </c>
      <c r="BB69" s="59" t="s">
        <v>52</v>
      </c>
      <c r="BC69" s="141" t="s">
        <v>44</v>
      </c>
      <c r="BD69" s="59" t="s">
        <v>52</v>
      </c>
      <c r="BE69" s="141" t="s">
        <v>44</v>
      </c>
      <c r="BF69" s="59" t="s">
        <v>52</v>
      </c>
      <c r="BG69" s="43" t="s">
        <v>64</v>
      </c>
      <c r="BH69" s="59" t="s">
        <v>52</v>
      </c>
      <c r="BI69" s="43" t="s">
        <v>43</v>
      </c>
      <c r="BJ69" s="43"/>
      <c r="BK69" s="43" t="s">
        <v>43</v>
      </c>
      <c r="BL69" s="43"/>
      <c r="BM69" s="43" t="s">
        <v>43</v>
      </c>
      <c r="BN69" s="43"/>
      <c r="BO69" s="43" t="s">
        <v>43</v>
      </c>
      <c r="BP69" s="43"/>
      <c r="BQ69" s="43" t="s">
        <v>43</v>
      </c>
      <c r="BR69" s="43"/>
      <c r="BS69" s="43">
        <f t="shared" si="8"/>
        <v>0</v>
      </c>
      <c r="BT69" s="43">
        <f t="shared" si="9"/>
        <v>5</v>
      </c>
      <c r="BU69" s="43">
        <f t="shared" si="10"/>
        <v>20</v>
      </c>
      <c r="BV69" s="43">
        <f t="shared" si="11"/>
        <v>0</v>
      </c>
    </row>
    <row r="70" spans="1:74" ht="10.5" customHeight="1">
      <c r="A70" s="43">
        <v>57</v>
      </c>
      <c r="B70" s="49" t="s">
        <v>166</v>
      </c>
      <c r="C70" s="50">
        <v>1326</v>
      </c>
      <c r="D70" s="61" t="s">
        <v>58</v>
      </c>
      <c r="E70" s="86" t="s">
        <v>58</v>
      </c>
      <c r="F70" s="72" t="s">
        <v>112</v>
      </c>
      <c r="G70" s="103" t="s">
        <v>162</v>
      </c>
      <c r="H70" s="103" t="s">
        <v>162</v>
      </c>
      <c r="I70" s="154" t="s">
        <v>50</v>
      </c>
      <c r="J70" s="55" t="s">
        <v>90</v>
      </c>
      <c r="K70" s="104" t="s">
        <v>45</v>
      </c>
      <c r="L70" s="59"/>
      <c r="M70" s="104" t="s">
        <v>45</v>
      </c>
      <c r="N70" s="59"/>
      <c r="O70" s="104" t="s">
        <v>45</v>
      </c>
      <c r="P70" s="59"/>
      <c r="Q70" s="104" t="s">
        <v>45</v>
      </c>
      <c r="R70" s="59"/>
      <c r="S70" s="141" t="s">
        <v>44</v>
      </c>
      <c r="T70" s="59" t="s">
        <v>52</v>
      </c>
      <c r="U70" s="141" t="s">
        <v>44</v>
      </c>
      <c r="V70" s="59" t="s">
        <v>52</v>
      </c>
      <c r="W70" s="141" t="s">
        <v>44</v>
      </c>
      <c r="X70" s="59" t="s">
        <v>52</v>
      </c>
      <c r="Y70" s="141" t="s">
        <v>44</v>
      </c>
      <c r="Z70" s="59" t="s">
        <v>52</v>
      </c>
      <c r="AA70" s="141" t="s">
        <v>44</v>
      </c>
      <c r="AB70" s="59" t="s">
        <v>52</v>
      </c>
      <c r="AC70" s="141" t="s">
        <v>44</v>
      </c>
      <c r="AD70" s="59" t="s">
        <v>52</v>
      </c>
      <c r="AE70" s="141" t="s">
        <v>44</v>
      </c>
      <c r="AF70" s="59" t="s">
        <v>52</v>
      </c>
      <c r="AG70" s="141" t="s">
        <v>44</v>
      </c>
      <c r="AH70" s="59" t="s">
        <v>52</v>
      </c>
      <c r="AI70" s="141" t="s">
        <v>44</v>
      </c>
      <c r="AJ70" s="59" t="s">
        <v>52</v>
      </c>
      <c r="AK70" s="141" t="s">
        <v>44</v>
      </c>
      <c r="AL70" s="59" t="s">
        <v>52</v>
      </c>
      <c r="AM70" s="141" t="s">
        <v>44</v>
      </c>
      <c r="AN70" s="59" t="s">
        <v>52</v>
      </c>
      <c r="AO70" s="141" t="s">
        <v>44</v>
      </c>
      <c r="AP70" s="59" t="s">
        <v>52</v>
      </c>
      <c r="AQ70" s="141" t="s">
        <v>44</v>
      </c>
      <c r="AR70" s="59" t="s">
        <v>52</v>
      </c>
      <c r="AS70" s="141" t="s">
        <v>44</v>
      </c>
      <c r="AT70" s="59" t="s">
        <v>52</v>
      </c>
      <c r="AU70" s="141" t="s">
        <v>44</v>
      </c>
      <c r="AV70" s="59" t="s">
        <v>52</v>
      </c>
      <c r="AW70" s="141" t="s">
        <v>44</v>
      </c>
      <c r="AX70" s="59" t="s">
        <v>52</v>
      </c>
      <c r="AY70" s="141" t="s">
        <v>44</v>
      </c>
      <c r="AZ70" s="59" t="s">
        <v>52</v>
      </c>
      <c r="BA70" s="141" t="s">
        <v>44</v>
      </c>
      <c r="BB70" s="59" t="s">
        <v>52</v>
      </c>
      <c r="BC70" s="141" t="s">
        <v>44</v>
      </c>
      <c r="BD70" s="59" t="s">
        <v>52</v>
      </c>
      <c r="BE70" s="141" t="s">
        <v>44</v>
      </c>
      <c r="BF70" s="59" t="s">
        <v>52</v>
      </c>
      <c r="BG70" s="141" t="s">
        <v>44</v>
      </c>
      <c r="BH70" s="59" t="s">
        <v>52</v>
      </c>
      <c r="BI70" s="141" t="s">
        <v>44</v>
      </c>
      <c r="BJ70" s="59" t="s">
        <v>52</v>
      </c>
      <c r="BK70" s="141" t="s">
        <v>44</v>
      </c>
      <c r="BL70" s="59" t="s">
        <v>167</v>
      </c>
      <c r="BM70" s="141" t="s">
        <v>44</v>
      </c>
      <c r="BN70" s="59" t="s">
        <v>52</v>
      </c>
      <c r="BO70" s="60" t="s">
        <v>43</v>
      </c>
      <c r="BP70" s="59"/>
      <c r="BQ70" s="60" t="s">
        <v>43</v>
      </c>
      <c r="BR70" s="59"/>
      <c r="BS70" s="43">
        <f t="shared" si="8"/>
        <v>0</v>
      </c>
      <c r="BT70" s="43">
        <f t="shared" si="9"/>
        <v>2</v>
      </c>
      <c r="BU70" s="43">
        <f t="shared" si="10"/>
        <v>24</v>
      </c>
      <c r="BV70" s="43">
        <f t="shared" si="11"/>
        <v>0</v>
      </c>
    </row>
    <row r="71" spans="1:74" ht="10.5" customHeight="1">
      <c r="A71" s="120">
        <v>66</v>
      </c>
      <c r="B71" s="117" t="s">
        <v>168</v>
      </c>
      <c r="C71" s="151">
        <v>1244</v>
      </c>
      <c r="D71" s="75"/>
      <c r="E71" s="76"/>
      <c r="F71" s="62"/>
      <c r="G71" s="139" t="s">
        <v>66</v>
      </c>
      <c r="H71" s="79" t="s">
        <v>79</v>
      </c>
      <c r="I71" s="157" t="s">
        <v>67</v>
      </c>
      <c r="J71" s="55" t="s">
        <v>51</v>
      </c>
      <c r="K71" s="43" t="s">
        <v>68</v>
      </c>
      <c r="L71" s="43"/>
      <c r="M71" s="43" t="s">
        <v>68</v>
      </c>
      <c r="N71" s="43"/>
      <c r="O71" s="43" t="s">
        <v>68</v>
      </c>
      <c r="P71" s="43"/>
      <c r="Q71" s="43" t="s">
        <v>68</v>
      </c>
      <c r="R71" s="43"/>
      <c r="S71" s="141" t="s">
        <v>44</v>
      </c>
      <c r="T71" s="59" t="s">
        <v>52</v>
      </c>
      <c r="U71" s="141" t="s">
        <v>44</v>
      </c>
      <c r="V71" s="59" t="s">
        <v>52</v>
      </c>
      <c r="W71" s="141" t="s">
        <v>44</v>
      </c>
      <c r="X71" s="59" t="s">
        <v>52</v>
      </c>
      <c r="Y71" s="141" t="s">
        <v>44</v>
      </c>
      <c r="Z71" s="59" t="s">
        <v>52</v>
      </c>
      <c r="AA71" s="141" t="s">
        <v>44</v>
      </c>
      <c r="AB71" s="59" t="s">
        <v>52</v>
      </c>
      <c r="AC71" s="141" t="s">
        <v>44</v>
      </c>
      <c r="AD71" s="59" t="s">
        <v>52</v>
      </c>
      <c r="AE71" s="141" t="s">
        <v>44</v>
      </c>
      <c r="AF71" s="59" t="s">
        <v>52</v>
      </c>
      <c r="AG71" s="141" t="s">
        <v>44</v>
      </c>
      <c r="AH71" s="59" t="s">
        <v>52</v>
      </c>
      <c r="AI71" s="141" t="s">
        <v>44</v>
      </c>
      <c r="AJ71" s="94" t="s">
        <v>52</v>
      </c>
      <c r="AK71" s="141" t="s">
        <v>44</v>
      </c>
      <c r="AL71" s="94" t="s">
        <v>52</v>
      </c>
      <c r="AM71" s="141" t="s">
        <v>44</v>
      </c>
      <c r="AN71" s="94" t="s">
        <v>52</v>
      </c>
      <c r="AO71" s="141" t="s">
        <v>44</v>
      </c>
      <c r="AP71" s="94" t="s">
        <v>52</v>
      </c>
      <c r="AQ71" s="141" t="s">
        <v>44</v>
      </c>
      <c r="AR71" s="94" t="s">
        <v>52</v>
      </c>
      <c r="AS71" s="141" t="s">
        <v>44</v>
      </c>
      <c r="AT71" s="94" t="s">
        <v>52</v>
      </c>
      <c r="AU71" s="141" t="s">
        <v>44</v>
      </c>
      <c r="AV71" s="94" t="s">
        <v>52</v>
      </c>
      <c r="AW71" s="141" t="s">
        <v>44</v>
      </c>
      <c r="AX71" s="94" t="s">
        <v>52</v>
      </c>
      <c r="AY71" s="141" t="s">
        <v>44</v>
      </c>
      <c r="AZ71" s="94" t="s">
        <v>52</v>
      </c>
      <c r="BA71" s="141" t="s">
        <v>44</v>
      </c>
      <c r="BB71" s="59" t="s">
        <v>52</v>
      </c>
      <c r="BC71" s="140" t="s">
        <v>42</v>
      </c>
      <c r="BD71" s="43"/>
      <c r="BE71" s="140" t="s">
        <v>42</v>
      </c>
      <c r="BF71" s="43"/>
      <c r="BG71" s="140" t="s">
        <v>42</v>
      </c>
      <c r="BH71" s="43"/>
      <c r="BI71" s="140" t="s">
        <v>42</v>
      </c>
      <c r="BJ71" s="43"/>
      <c r="BK71" s="140" t="s">
        <v>42</v>
      </c>
      <c r="BL71" s="43"/>
      <c r="BM71" s="140" t="s">
        <v>42</v>
      </c>
      <c r="BN71" s="43"/>
      <c r="BO71" s="140" t="s">
        <v>42</v>
      </c>
      <c r="BP71" s="43"/>
      <c r="BQ71" s="140" t="s">
        <v>42</v>
      </c>
      <c r="BR71" s="43"/>
      <c r="BS71" s="43">
        <f t="shared" si="8"/>
        <v>8</v>
      </c>
      <c r="BT71" s="43">
        <f t="shared" si="9"/>
        <v>0</v>
      </c>
      <c r="BU71" s="43">
        <f t="shared" si="10"/>
        <v>18</v>
      </c>
      <c r="BV71" s="43">
        <f t="shared" si="11"/>
        <v>0</v>
      </c>
    </row>
    <row r="72" spans="1:74" ht="10.5" customHeight="1">
      <c r="A72" s="43">
        <v>58</v>
      </c>
      <c r="B72" s="49" t="s">
        <v>169</v>
      </c>
      <c r="C72" s="50">
        <v>1205</v>
      </c>
      <c r="D72" s="98" t="s">
        <v>79</v>
      </c>
      <c r="E72" s="78" t="s">
        <v>79</v>
      </c>
      <c r="F72" s="79" t="s">
        <v>79</v>
      </c>
      <c r="G72" s="79" t="s">
        <v>79</v>
      </c>
      <c r="H72" s="79" t="s">
        <v>79</v>
      </c>
      <c r="I72" s="156" t="s">
        <v>50</v>
      </c>
      <c r="J72" s="55" t="s">
        <v>51</v>
      </c>
      <c r="K72" s="104" t="s">
        <v>45</v>
      </c>
      <c r="L72" s="43"/>
      <c r="M72" s="104" t="s">
        <v>45</v>
      </c>
      <c r="N72" s="43"/>
      <c r="O72" s="104" t="s">
        <v>45</v>
      </c>
      <c r="P72" s="43"/>
      <c r="Q72" s="104" t="s">
        <v>45</v>
      </c>
      <c r="R72" s="43"/>
      <c r="S72" s="141" t="s">
        <v>44</v>
      </c>
      <c r="T72" s="59" t="s">
        <v>52</v>
      </c>
      <c r="U72" s="141" t="s">
        <v>44</v>
      </c>
      <c r="V72" s="59" t="s">
        <v>52</v>
      </c>
      <c r="W72" s="141" t="s">
        <v>44</v>
      </c>
      <c r="X72" s="59" t="s">
        <v>52</v>
      </c>
      <c r="Y72" s="141" t="s">
        <v>44</v>
      </c>
      <c r="Z72" s="59" t="s">
        <v>52</v>
      </c>
      <c r="AA72" s="141" t="s">
        <v>44</v>
      </c>
      <c r="AB72" s="59" t="s">
        <v>52</v>
      </c>
      <c r="AC72" s="141" t="s">
        <v>44</v>
      </c>
      <c r="AD72" s="59" t="s">
        <v>52</v>
      </c>
      <c r="AE72" s="141" t="s">
        <v>44</v>
      </c>
      <c r="AF72" s="59" t="s">
        <v>52</v>
      </c>
      <c r="AG72" s="141" t="s">
        <v>44</v>
      </c>
      <c r="AH72" s="59" t="s">
        <v>52</v>
      </c>
      <c r="AI72" s="141" t="s">
        <v>44</v>
      </c>
      <c r="AJ72" s="59" t="s">
        <v>52</v>
      </c>
      <c r="AK72" s="141" t="s">
        <v>44</v>
      </c>
      <c r="AL72" s="59" t="s">
        <v>52</v>
      </c>
      <c r="AM72" s="141" t="s">
        <v>44</v>
      </c>
      <c r="AN72" s="59" t="s">
        <v>52</v>
      </c>
      <c r="AO72" s="141" t="s">
        <v>44</v>
      </c>
      <c r="AP72" s="59" t="s">
        <v>52</v>
      </c>
      <c r="AQ72" s="141" t="s">
        <v>44</v>
      </c>
      <c r="AR72" s="59" t="s">
        <v>52</v>
      </c>
      <c r="AS72" s="141" t="s">
        <v>44</v>
      </c>
      <c r="AT72" s="59" t="s">
        <v>52</v>
      </c>
      <c r="AU72" s="141" t="s">
        <v>44</v>
      </c>
      <c r="AV72" s="59" t="s">
        <v>52</v>
      </c>
      <c r="AW72" s="141" t="s">
        <v>44</v>
      </c>
      <c r="AX72" s="59" t="s">
        <v>52</v>
      </c>
      <c r="AY72" s="141" t="s">
        <v>44</v>
      </c>
      <c r="AZ72" s="59" t="s">
        <v>52</v>
      </c>
      <c r="BA72" s="141" t="s">
        <v>44</v>
      </c>
      <c r="BB72" s="59" t="s">
        <v>52</v>
      </c>
      <c r="BC72" s="141" t="s">
        <v>44</v>
      </c>
      <c r="BD72" s="59" t="s">
        <v>52</v>
      </c>
      <c r="BE72" s="141" t="s">
        <v>44</v>
      </c>
      <c r="BF72" s="59" t="s">
        <v>52</v>
      </c>
      <c r="BG72" s="43" t="s">
        <v>43</v>
      </c>
      <c r="BH72" s="59" t="s">
        <v>52</v>
      </c>
      <c r="BI72" s="43" t="s">
        <v>43</v>
      </c>
      <c r="BJ72" s="43"/>
      <c r="BK72" s="43" t="s">
        <v>43</v>
      </c>
      <c r="BL72" s="43"/>
      <c r="BM72" s="43" t="s">
        <v>43</v>
      </c>
      <c r="BN72" s="43"/>
      <c r="BO72" s="60" t="s">
        <v>43</v>
      </c>
      <c r="BP72" s="43"/>
      <c r="BQ72" s="60" t="s">
        <v>43</v>
      </c>
      <c r="BR72" s="43"/>
      <c r="BS72" s="43">
        <f t="shared" si="8"/>
        <v>0</v>
      </c>
      <c r="BT72" s="43">
        <f t="shared" si="9"/>
        <v>6</v>
      </c>
      <c r="BU72" s="43">
        <f t="shared" si="10"/>
        <v>20</v>
      </c>
      <c r="BV72" s="43">
        <f t="shared" si="11"/>
        <v>0</v>
      </c>
    </row>
    <row r="73" spans="1:74" ht="10.15" customHeight="1">
      <c r="A73" s="43">
        <v>60</v>
      </c>
      <c r="B73" s="49" t="s">
        <v>170</v>
      </c>
      <c r="C73" s="50">
        <v>1216</v>
      </c>
      <c r="D73" s="98" t="s">
        <v>79</v>
      </c>
      <c r="E73" s="78" t="s">
        <v>79</v>
      </c>
      <c r="F73" s="79" t="s">
        <v>79</v>
      </c>
      <c r="G73" s="79" t="s">
        <v>79</v>
      </c>
      <c r="H73" s="79" t="s">
        <v>79</v>
      </c>
      <c r="I73" s="154" t="s">
        <v>50</v>
      </c>
      <c r="J73" s="55" t="s">
        <v>56</v>
      </c>
      <c r="K73" s="104" t="s">
        <v>45</v>
      </c>
      <c r="L73" s="60"/>
      <c r="M73" s="104" t="s">
        <v>45</v>
      </c>
      <c r="N73" s="60"/>
      <c r="O73" s="104" t="s">
        <v>45</v>
      </c>
      <c r="P73" s="60"/>
      <c r="Q73" s="104" t="s">
        <v>45</v>
      </c>
      <c r="R73" s="60"/>
      <c r="S73" s="141" t="s">
        <v>44</v>
      </c>
      <c r="T73" s="94" t="s">
        <v>52</v>
      </c>
      <c r="U73" s="141" t="s">
        <v>44</v>
      </c>
      <c r="V73" s="94" t="s">
        <v>52</v>
      </c>
      <c r="W73" s="141" t="s">
        <v>44</v>
      </c>
      <c r="X73" s="94" t="s">
        <v>52</v>
      </c>
      <c r="Y73" s="141" t="s">
        <v>44</v>
      </c>
      <c r="Z73" s="94" t="s">
        <v>52</v>
      </c>
      <c r="AA73" s="141" t="s">
        <v>44</v>
      </c>
      <c r="AB73" s="94" t="s">
        <v>52</v>
      </c>
      <c r="AC73" s="141" t="s">
        <v>44</v>
      </c>
      <c r="AD73" s="94" t="s">
        <v>52</v>
      </c>
      <c r="AE73" s="141" t="s">
        <v>44</v>
      </c>
      <c r="AF73" s="94" t="s">
        <v>52</v>
      </c>
      <c r="AG73" s="141" t="s">
        <v>44</v>
      </c>
      <c r="AH73" s="94" t="s">
        <v>52</v>
      </c>
      <c r="AI73" s="141" t="s">
        <v>44</v>
      </c>
      <c r="AJ73" s="94" t="s">
        <v>52</v>
      </c>
      <c r="AK73" s="141" t="s">
        <v>44</v>
      </c>
      <c r="AL73" s="94" t="s">
        <v>52</v>
      </c>
      <c r="AM73" s="141" t="s">
        <v>44</v>
      </c>
      <c r="AN73" s="94" t="s">
        <v>52</v>
      </c>
      <c r="AO73" s="141" t="s">
        <v>44</v>
      </c>
      <c r="AP73" s="94" t="s">
        <v>52</v>
      </c>
      <c r="AQ73" s="141" t="s">
        <v>44</v>
      </c>
      <c r="AR73" s="94" t="s">
        <v>52</v>
      </c>
      <c r="AS73" s="141" t="s">
        <v>44</v>
      </c>
      <c r="AT73" s="94" t="s">
        <v>52</v>
      </c>
      <c r="AU73" s="141" t="s">
        <v>44</v>
      </c>
      <c r="AV73" s="94" t="s">
        <v>52</v>
      </c>
      <c r="AW73" s="141" t="s">
        <v>44</v>
      </c>
      <c r="AX73" s="94" t="s">
        <v>52</v>
      </c>
      <c r="AY73" s="141" t="s">
        <v>44</v>
      </c>
      <c r="AZ73" s="94" t="s">
        <v>52</v>
      </c>
      <c r="BA73" s="141" t="s">
        <v>44</v>
      </c>
      <c r="BB73" s="94" t="s">
        <v>52</v>
      </c>
      <c r="BC73" s="141" t="s">
        <v>44</v>
      </c>
      <c r="BD73" s="94" t="s">
        <v>52</v>
      </c>
      <c r="BE73" s="141" t="s">
        <v>44</v>
      </c>
      <c r="BF73" s="94" t="s">
        <v>52</v>
      </c>
      <c r="BG73" s="141" t="s">
        <v>44</v>
      </c>
      <c r="BH73" s="59" t="s">
        <v>52</v>
      </c>
      <c r="BI73" s="141" t="s">
        <v>44</v>
      </c>
      <c r="BJ73" s="59" t="s">
        <v>52</v>
      </c>
      <c r="BK73" s="140" t="s">
        <v>42</v>
      </c>
      <c r="BL73" s="59"/>
      <c r="BM73" s="140" t="s">
        <v>42</v>
      </c>
      <c r="BN73" s="59"/>
      <c r="BO73" s="140" t="s">
        <v>42</v>
      </c>
      <c r="BP73" s="59"/>
      <c r="BQ73" s="140" t="s">
        <v>42</v>
      </c>
      <c r="BR73" s="59"/>
      <c r="BS73" s="43">
        <f t="shared" si="8"/>
        <v>4</v>
      </c>
      <c r="BT73" s="43">
        <f t="shared" si="9"/>
        <v>0</v>
      </c>
      <c r="BU73" s="43">
        <f t="shared" si="10"/>
        <v>22</v>
      </c>
      <c r="BV73" s="43">
        <f t="shared" si="11"/>
        <v>0</v>
      </c>
    </row>
    <row r="74" spans="1:74" ht="10.15" customHeight="1">
      <c r="A74" s="131">
        <v>64</v>
      </c>
      <c r="B74" s="132" t="s">
        <v>171</v>
      </c>
      <c r="C74" s="162">
        <v>1213</v>
      </c>
      <c r="D74" s="33"/>
      <c r="E74" s="34"/>
      <c r="F74" s="37"/>
      <c r="G74" s="143" t="s">
        <v>66</v>
      </c>
      <c r="H74" s="79" t="s">
        <v>79</v>
      </c>
      <c r="I74" s="159" t="s">
        <v>67</v>
      </c>
      <c r="J74" s="32" t="s">
        <v>51</v>
      </c>
      <c r="K74" s="43" t="s">
        <v>68</v>
      </c>
      <c r="L74" s="28"/>
      <c r="M74" s="43" t="s">
        <v>68</v>
      </c>
      <c r="N74" s="28"/>
      <c r="O74" s="43" t="s">
        <v>68</v>
      </c>
      <c r="P74" s="28"/>
      <c r="Q74" s="43" t="s">
        <v>68</v>
      </c>
      <c r="R74" s="28"/>
      <c r="S74" s="141" t="s">
        <v>44</v>
      </c>
      <c r="T74" s="94" t="s">
        <v>52</v>
      </c>
      <c r="U74" s="141" t="s">
        <v>44</v>
      </c>
      <c r="V74" s="94" t="s">
        <v>52</v>
      </c>
      <c r="W74" s="141" t="s">
        <v>44</v>
      </c>
      <c r="X74" s="94" t="s">
        <v>52</v>
      </c>
      <c r="Y74" s="141" t="s">
        <v>44</v>
      </c>
      <c r="Z74" s="94" t="s">
        <v>52</v>
      </c>
      <c r="AA74" s="141" t="s">
        <v>44</v>
      </c>
      <c r="AB74" s="94" t="s">
        <v>52</v>
      </c>
      <c r="AC74" s="141" t="s">
        <v>44</v>
      </c>
      <c r="AD74" s="94" t="s">
        <v>52</v>
      </c>
      <c r="AE74" s="141" t="s">
        <v>44</v>
      </c>
      <c r="AF74" s="94" t="s">
        <v>52</v>
      </c>
      <c r="AG74" s="141" t="s">
        <v>44</v>
      </c>
      <c r="AH74" s="94" t="s">
        <v>52</v>
      </c>
      <c r="AI74" s="141" t="s">
        <v>44</v>
      </c>
      <c r="AJ74" s="94" t="s">
        <v>52</v>
      </c>
      <c r="AK74" s="141" t="s">
        <v>44</v>
      </c>
      <c r="AL74" s="94" t="s">
        <v>52</v>
      </c>
      <c r="AM74" s="141" t="s">
        <v>44</v>
      </c>
      <c r="AN74" s="94" t="s">
        <v>52</v>
      </c>
      <c r="AO74" s="141" t="s">
        <v>44</v>
      </c>
      <c r="AP74" s="94" t="s">
        <v>52</v>
      </c>
      <c r="AQ74" s="144" t="s">
        <v>42</v>
      </c>
      <c r="AR74" s="43"/>
      <c r="AS74" s="144" t="s">
        <v>42</v>
      </c>
      <c r="AT74" s="43"/>
      <c r="AU74" s="144" t="s">
        <v>42</v>
      </c>
      <c r="AV74" s="43"/>
      <c r="AW74" s="144" t="s">
        <v>42</v>
      </c>
      <c r="AX74" s="43"/>
      <c r="AY74" s="144" t="s">
        <v>42</v>
      </c>
      <c r="AZ74" s="43"/>
      <c r="BA74" s="144" t="s">
        <v>42</v>
      </c>
      <c r="BB74" s="43"/>
      <c r="BC74" s="144" t="s">
        <v>42</v>
      </c>
      <c r="BD74" s="43"/>
      <c r="BE74" s="144" t="s">
        <v>42</v>
      </c>
      <c r="BF74" s="43"/>
      <c r="BG74" s="144" t="s">
        <v>42</v>
      </c>
      <c r="BH74" s="43"/>
      <c r="BI74" s="144" t="s">
        <v>42</v>
      </c>
      <c r="BJ74" s="43"/>
      <c r="BK74" s="144" t="s">
        <v>42</v>
      </c>
      <c r="BL74" s="43"/>
      <c r="BM74" s="144" t="s">
        <v>42</v>
      </c>
      <c r="BN74" s="43"/>
      <c r="BO74" s="144" t="s">
        <v>42</v>
      </c>
      <c r="BP74" s="43"/>
      <c r="BQ74" s="144" t="s">
        <v>42</v>
      </c>
      <c r="BR74" s="43"/>
      <c r="BS74" s="43">
        <f t="shared" si="8"/>
        <v>14</v>
      </c>
      <c r="BT74" s="43">
        <f t="shared" si="9"/>
        <v>0</v>
      </c>
      <c r="BU74" s="43">
        <f t="shared" si="10"/>
        <v>12</v>
      </c>
      <c r="BV74" s="43">
        <f t="shared" si="11"/>
        <v>0</v>
      </c>
    </row>
    <row r="75" spans="1:74" ht="10.15" customHeight="1">
      <c r="A75" s="118">
        <v>61</v>
      </c>
      <c r="B75" s="36" t="s">
        <v>172</v>
      </c>
      <c r="C75" s="29">
        <v>1243</v>
      </c>
      <c r="D75" s="30" t="s">
        <v>79</v>
      </c>
      <c r="E75" s="31" t="s">
        <v>48</v>
      </c>
      <c r="F75" s="37" t="s">
        <v>59</v>
      </c>
      <c r="G75" s="130" t="s">
        <v>59</v>
      </c>
      <c r="H75" s="62" t="s">
        <v>59</v>
      </c>
      <c r="I75" s="160" t="s">
        <v>50</v>
      </c>
      <c r="J75" s="32" t="s">
        <v>51</v>
      </c>
      <c r="K75" s="104" t="s">
        <v>45</v>
      </c>
      <c r="L75" s="43"/>
      <c r="M75" s="104" t="s">
        <v>45</v>
      </c>
      <c r="N75" s="43"/>
      <c r="O75" s="104" t="s">
        <v>45</v>
      </c>
      <c r="P75" s="43"/>
      <c r="Q75" s="104" t="s">
        <v>45</v>
      </c>
      <c r="R75" s="43"/>
      <c r="S75" s="141" t="s">
        <v>44</v>
      </c>
      <c r="T75" s="94" t="s">
        <v>52</v>
      </c>
      <c r="U75" s="141" t="s">
        <v>44</v>
      </c>
      <c r="V75" s="94" t="s">
        <v>52</v>
      </c>
      <c r="W75" s="141" t="s">
        <v>44</v>
      </c>
      <c r="X75" s="94" t="s">
        <v>52</v>
      </c>
      <c r="Y75" s="141" t="s">
        <v>44</v>
      </c>
      <c r="Z75" s="94" t="s">
        <v>52</v>
      </c>
      <c r="AA75" s="141" t="s">
        <v>44</v>
      </c>
      <c r="AB75" s="94" t="s">
        <v>52</v>
      </c>
      <c r="AC75" s="141" t="s">
        <v>44</v>
      </c>
      <c r="AD75" s="94" t="s">
        <v>52</v>
      </c>
      <c r="AE75" s="141" t="s">
        <v>44</v>
      </c>
      <c r="AF75" s="94" t="s">
        <v>52</v>
      </c>
      <c r="AG75" s="141" t="s">
        <v>44</v>
      </c>
      <c r="AH75" s="94" t="s">
        <v>52</v>
      </c>
      <c r="AI75" s="141" t="s">
        <v>44</v>
      </c>
      <c r="AJ75" s="94" t="s">
        <v>52</v>
      </c>
      <c r="AK75" s="141" t="s">
        <v>44</v>
      </c>
      <c r="AL75" s="94" t="s">
        <v>52</v>
      </c>
      <c r="AM75" s="141" t="s">
        <v>44</v>
      </c>
      <c r="AN75" s="94" t="s">
        <v>52</v>
      </c>
      <c r="AO75" s="141" t="s">
        <v>44</v>
      </c>
      <c r="AP75" s="94" t="s">
        <v>52</v>
      </c>
      <c r="AQ75" s="141" t="s">
        <v>44</v>
      </c>
      <c r="AR75" s="94" t="s">
        <v>52</v>
      </c>
      <c r="AS75" s="141" t="s">
        <v>44</v>
      </c>
      <c r="AT75" s="94" t="s">
        <v>52</v>
      </c>
      <c r="AU75" s="141" t="s">
        <v>44</v>
      </c>
      <c r="AV75" s="94" t="s">
        <v>52</v>
      </c>
      <c r="AW75" s="141" t="s">
        <v>44</v>
      </c>
      <c r="AX75" s="94" t="s">
        <v>52</v>
      </c>
      <c r="AY75" s="141" t="s">
        <v>44</v>
      </c>
      <c r="AZ75" s="94" t="s">
        <v>52</v>
      </c>
      <c r="BA75" s="141" t="s">
        <v>44</v>
      </c>
      <c r="BB75" s="94" t="s">
        <v>52</v>
      </c>
      <c r="BC75" s="141" t="s">
        <v>44</v>
      </c>
      <c r="BD75" s="94" t="s">
        <v>52</v>
      </c>
      <c r="BE75" s="141" t="s">
        <v>44</v>
      </c>
      <c r="BF75" s="94" t="s">
        <v>52</v>
      </c>
      <c r="BG75" s="43" t="s">
        <v>173</v>
      </c>
      <c r="BH75" s="43"/>
      <c r="BI75" s="43" t="s">
        <v>43</v>
      </c>
      <c r="BJ75" s="43"/>
      <c r="BK75" s="43" t="s">
        <v>43</v>
      </c>
      <c r="BL75" s="43"/>
      <c r="BM75" s="43" t="s">
        <v>43</v>
      </c>
      <c r="BN75" s="43"/>
      <c r="BO75" s="60" t="s">
        <v>43</v>
      </c>
      <c r="BP75" s="43"/>
      <c r="BQ75" s="60" t="s">
        <v>43</v>
      </c>
      <c r="BR75" s="43"/>
      <c r="BS75" s="43">
        <f t="shared" si="8"/>
        <v>0</v>
      </c>
      <c r="BT75" s="43">
        <f t="shared" si="9"/>
        <v>5</v>
      </c>
      <c r="BU75" s="43">
        <f t="shared" si="10"/>
        <v>20</v>
      </c>
      <c r="BV75" s="43">
        <f t="shared" si="11"/>
        <v>0</v>
      </c>
    </row>
    <row r="76" spans="1:74" ht="10.15" customHeight="1">
      <c r="A76" s="118">
        <v>62</v>
      </c>
      <c r="B76" s="36" t="s">
        <v>174</v>
      </c>
      <c r="C76" s="29">
        <v>1202</v>
      </c>
      <c r="D76" s="30" t="s">
        <v>79</v>
      </c>
      <c r="E76" s="31" t="s">
        <v>48</v>
      </c>
      <c r="F76" s="37" t="s">
        <v>59</v>
      </c>
      <c r="G76" s="130" t="s">
        <v>59</v>
      </c>
      <c r="H76" s="62" t="s">
        <v>59</v>
      </c>
      <c r="I76" s="160" t="s">
        <v>50</v>
      </c>
      <c r="J76" s="32" t="s">
        <v>51</v>
      </c>
      <c r="K76" s="104" t="s">
        <v>45</v>
      </c>
      <c r="L76" s="43"/>
      <c r="M76" s="104" t="s">
        <v>45</v>
      </c>
      <c r="N76" s="43"/>
      <c r="O76" s="104" t="s">
        <v>45</v>
      </c>
      <c r="P76" s="43"/>
      <c r="Q76" s="104" t="s">
        <v>45</v>
      </c>
      <c r="R76" s="43"/>
      <c r="S76" s="141" t="s">
        <v>44</v>
      </c>
      <c r="T76" s="94" t="s">
        <v>52</v>
      </c>
      <c r="U76" s="141" t="s">
        <v>44</v>
      </c>
      <c r="V76" s="94" t="s">
        <v>52</v>
      </c>
      <c r="W76" s="141" t="s">
        <v>44</v>
      </c>
      <c r="X76" s="94" t="s">
        <v>175</v>
      </c>
      <c r="Y76" s="141" t="s">
        <v>44</v>
      </c>
      <c r="Z76" s="94" t="s">
        <v>52</v>
      </c>
      <c r="AA76" s="141" t="s">
        <v>44</v>
      </c>
      <c r="AB76" s="94" t="s">
        <v>52</v>
      </c>
      <c r="AC76" s="141" t="s">
        <v>44</v>
      </c>
      <c r="AD76" s="94" t="s">
        <v>52</v>
      </c>
      <c r="AE76" s="141" t="s">
        <v>44</v>
      </c>
      <c r="AF76" s="94" t="s">
        <v>52</v>
      </c>
      <c r="AG76" s="141" t="s">
        <v>44</v>
      </c>
      <c r="AH76" s="94" t="s">
        <v>52</v>
      </c>
      <c r="AI76" s="141" t="s">
        <v>44</v>
      </c>
      <c r="AJ76" s="94" t="s">
        <v>52</v>
      </c>
      <c r="AK76" s="141" t="s">
        <v>44</v>
      </c>
      <c r="AL76" s="94" t="s">
        <v>52</v>
      </c>
      <c r="AM76" s="141" t="s">
        <v>44</v>
      </c>
      <c r="AN76" s="94" t="s">
        <v>52</v>
      </c>
      <c r="AO76" s="141" t="s">
        <v>44</v>
      </c>
      <c r="AP76" s="94" t="s">
        <v>52</v>
      </c>
      <c r="AQ76" s="141" t="s">
        <v>44</v>
      </c>
      <c r="AR76" s="94" t="s">
        <v>52</v>
      </c>
      <c r="AS76" s="141" t="s">
        <v>44</v>
      </c>
      <c r="AT76" s="94" t="s">
        <v>52</v>
      </c>
      <c r="AU76" s="141" t="s">
        <v>44</v>
      </c>
      <c r="AV76" s="94" t="s">
        <v>52</v>
      </c>
      <c r="AW76" s="141" t="s">
        <v>44</v>
      </c>
      <c r="AX76" s="94" t="s">
        <v>52</v>
      </c>
      <c r="AY76" s="141" t="s">
        <v>44</v>
      </c>
      <c r="AZ76" s="94" t="s">
        <v>52</v>
      </c>
      <c r="BA76" s="141" t="s">
        <v>44</v>
      </c>
      <c r="BB76" s="94" t="s">
        <v>52</v>
      </c>
      <c r="BC76" s="141" t="s">
        <v>44</v>
      </c>
      <c r="BD76" s="94" t="s">
        <v>52</v>
      </c>
      <c r="BE76" s="141" t="s">
        <v>44</v>
      </c>
      <c r="BF76" s="94" t="s">
        <v>52</v>
      </c>
      <c r="BG76" s="141" t="s">
        <v>44</v>
      </c>
      <c r="BH76" s="94" t="s">
        <v>52</v>
      </c>
      <c r="BI76" s="43" t="s">
        <v>173</v>
      </c>
      <c r="BJ76" s="43"/>
      <c r="BK76" s="43" t="s">
        <v>43</v>
      </c>
      <c r="BL76" s="43"/>
      <c r="BM76" s="43" t="s">
        <v>43</v>
      </c>
      <c r="BN76" s="43"/>
      <c r="BO76" s="60" t="s">
        <v>43</v>
      </c>
      <c r="BP76" s="43"/>
      <c r="BQ76" s="60" t="s">
        <v>43</v>
      </c>
      <c r="BR76" s="43"/>
      <c r="BS76" s="43">
        <f t="shared" si="8"/>
        <v>0</v>
      </c>
      <c r="BT76" s="43">
        <f t="shared" si="9"/>
        <v>4</v>
      </c>
      <c r="BU76" s="43">
        <f t="shared" si="10"/>
        <v>21</v>
      </c>
      <c r="BV76" s="43">
        <f t="shared" si="11"/>
        <v>0</v>
      </c>
    </row>
    <row r="77" spans="1:74" ht="10.15" customHeight="1">
      <c r="A77" s="118">
        <v>63</v>
      </c>
      <c r="B77" s="36" t="s">
        <v>176</v>
      </c>
      <c r="C77" s="29">
        <v>1232</v>
      </c>
      <c r="D77" s="33" t="s">
        <v>81</v>
      </c>
      <c r="E77" s="34" t="s">
        <v>81</v>
      </c>
      <c r="F77" s="37" t="s">
        <v>59</v>
      </c>
      <c r="G77" s="130" t="s">
        <v>59</v>
      </c>
      <c r="H77" s="62" t="s">
        <v>59</v>
      </c>
      <c r="I77" s="160" t="s">
        <v>50</v>
      </c>
      <c r="J77" s="32" t="s">
        <v>51</v>
      </c>
      <c r="K77" s="104" t="s">
        <v>45</v>
      </c>
      <c r="L77" s="43"/>
      <c r="M77" s="104" t="s">
        <v>45</v>
      </c>
      <c r="N77" s="43"/>
      <c r="O77" s="104" t="s">
        <v>45</v>
      </c>
      <c r="P77" s="43"/>
      <c r="Q77" s="104" t="s">
        <v>45</v>
      </c>
      <c r="R77" s="43"/>
      <c r="S77" s="141" t="s">
        <v>44</v>
      </c>
      <c r="T77" s="94" t="s">
        <v>52</v>
      </c>
      <c r="U77" s="141" t="s">
        <v>44</v>
      </c>
      <c r="V77" s="94" t="s">
        <v>52</v>
      </c>
      <c r="W77" s="141" t="s">
        <v>44</v>
      </c>
      <c r="X77" s="94" t="s">
        <v>52</v>
      </c>
      <c r="Y77" s="141" t="s">
        <v>44</v>
      </c>
      <c r="Z77" s="94" t="s">
        <v>52</v>
      </c>
      <c r="AA77" s="141" t="s">
        <v>44</v>
      </c>
      <c r="AB77" s="94" t="s">
        <v>52</v>
      </c>
      <c r="AC77" s="141" t="s">
        <v>44</v>
      </c>
      <c r="AD77" s="94" t="s">
        <v>52</v>
      </c>
      <c r="AE77" s="141" t="s">
        <v>44</v>
      </c>
      <c r="AF77" s="94" t="s">
        <v>52</v>
      </c>
      <c r="AG77" s="141" t="s">
        <v>44</v>
      </c>
      <c r="AH77" s="94" t="s">
        <v>52</v>
      </c>
      <c r="AI77" s="141" t="s">
        <v>44</v>
      </c>
      <c r="AJ77" s="94" t="s">
        <v>175</v>
      </c>
      <c r="AK77" s="141" t="s">
        <v>44</v>
      </c>
      <c r="AL77" s="94" t="s">
        <v>52</v>
      </c>
      <c r="AM77" s="141" t="s">
        <v>44</v>
      </c>
      <c r="AN77" s="94" t="s">
        <v>52</v>
      </c>
      <c r="AO77" s="141" t="s">
        <v>44</v>
      </c>
      <c r="AP77" s="94" t="s">
        <v>52</v>
      </c>
      <c r="AQ77" s="141" t="s">
        <v>44</v>
      </c>
      <c r="AR77" s="94" t="s">
        <v>52</v>
      </c>
      <c r="AS77" s="141" t="s">
        <v>44</v>
      </c>
      <c r="AT77" s="94" t="s">
        <v>52</v>
      </c>
      <c r="AU77" s="141" t="s">
        <v>44</v>
      </c>
      <c r="AV77" s="94" t="s">
        <v>52</v>
      </c>
      <c r="AW77" s="141" t="s">
        <v>44</v>
      </c>
      <c r="AX77" s="94" t="s">
        <v>175</v>
      </c>
      <c r="AY77" s="141" t="s">
        <v>44</v>
      </c>
      <c r="AZ77" s="94" t="s">
        <v>52</v>
      </c>
      <c r="BA77" s="141" t="s">
        <v>44</v>
      </c>
      <c r="BB77" s="94" t="s">
        <v>52</v>
      </c>
      <c r="BC77" s="141" t="s">
        <v>44</v>
      </c>
      <c r="BD77" s="94" t="s">
        <v>52</v>
      </c>
      <c r="BE77" s="141" t="s">
        <v>44</v>
      </c>
      <c r="BF77" s="94" t="s">
        <v>52</v>
      </c>
      <c r="BG77" s="43" t="s">
        <v>43</v>
      </c>
      <c r="BH77" s="43"/>
      <c r="BI77" s="43" t="s">
        <v>43</v>
      </c>
      <c r="BJ77" s="43"/>
      <c r="BK77" s="43" t="s">
        <v>43</v>
      </c>
      <c r="BL77" s="43"/>
      <c r="BM77" s="43" t="s">
        <v>43</v>
      </c>
      <c r="BN77" s="43"/>
      <c r="BO77" s="60" t="s">
        <v>43</v>
      </c>
      <c r="BP77" s="43"/>
      <c r="BQ77" s="60" t="s">
        <v>43</v>
      </c>
      <c r="BR77" s="43"/>
      <c r="BS77" s="43">
        <f t="shared" si="8"/>
        <v>0</v>
      </c>
      <c r="BT77" s="43">
        <f t="shared" si="9"/>
        <v>6</v>
      </c>
      <c r="BU77" s="43">
        <f t="shared" si="10"/>
        <v>20</v>
      </c>
      <c r="BV77" s="43">
        <f t="shared" si="11"/>
        <v>0</v>
      </c>
    </row>
    <row r="78" spans="1:74" ht="10.15" customHeight="1" thickBot="1">
      <c r="A78" s="131">
        <v>65</v>
      </c>
      <c r="B78" s="132" t="s">
        <v>177</v>
      </c>
      <c r="C78" s="162">
        <v>1337</v>
      </c>
      <c r="D78" s="33" t="s">
        <v>56</v>
      </c>
      <c r="E78" s="34"/>
      <c r="F78" s="37"/>
      <c r="G78" s="143" t="s">
        <v>66</v>
      </c>
      <c r="H78" s="62" t="s">
        <v>59</v>
      </c>
      <c r="I78" s="159" t="s">
        <v>67</v>
      </c>
      <c r="J78" s="32" t="s">
        <v>56</v>
      </c>
      <c r="K78" s="43" t="s">
        <v>68</v>
      </c>
      <c r="L78" s="43"/>
      <c r="M78" s="43" t="s">
        <v>68</v>
      </c>
      <c r="N78" s="43"/>
      <c r="O78" s="43" t="s">
        <v>68</v>
      </c>
      <c r="P78" s="43"/>
      <c r="Q78" s="43" t="s">
        <v>68</v>
      </c>
      <c r="R78" s="43"/>
      <c r="S78" s="141" t="s">
        <v>44</v>
      </c>
      <c r="T78" s="94" t="s">
        <v>52</v>
      </c>
      <c r="U78" s="141" t="s">
        <v>44</v>
      </c>
      <c r="V78" s="94" t="s">
        <v>52</v>
      </c>
      <c r="W78" s="141" t="s">
        <v>44</v>
      </c>
      <c r="X78" s="94" t="s">
        <v>52</v>
      </c>
      <c r="Y78" s="141" t="s">
        <v>44</v>
      </c>
      <c r="Z78" s="94" t="s">
        <v>52</v>
      </c>
      <c r="AA78" s="141" t="s">
        <v>44</v>
      </c>
      <c r="AB78" s="94" t="s">
        <v>52</v>
      </c>
      <c r="AC78" s="141" t="s">
        <v>44</v>
      </c>
      <c r="AD78" s="94" t="s">
        <v>52</v>
      </c>
      <c r="AE78" s="141" t="s">
        <v>44</v>
      </c>
      <c r="AF78" s="94" t="s">
        <v>52</v>
      </c>
      <c r="AG78" s="141" t="s">
        <v>44</v>
      </c>
      <c r="AH78" s="94" t="s">
        <v>52</v>
      </c>
      <c r="AI78" s="141" t="s">
        <v>44</v>
      </c>
      <c r="AJ78" s="94" t="s">
        <v>52</v>
      </c>
      <c r="AK78" s="141" t="s">
        <v>44</v>
      </c>
      <c r="AL78" s="94" t="s">
        <v>52</v>
      </c>
      <c r="AM78" s="141" t="s">
        <v>44</v>
      </c>
      <c r="AN78" s="94" t="s">
        <v>52</v>
      </c>
      <c r="AO78" s="141" t="s">
        <v>44</v>
      </c>
      <c r="AP78" s="94" t="s">
        <v>52</v>
      </c>
      <c r="AQ78" s="141" t="s">
        <v>44</v>
      </c>
      <c r="AR78" s="94" t="s">
        <v>52</v>
      </c>
      <c r="AS78" s="141" t="s">
        <v>44</v>
      </c>
      <c r="AT78" s="94" t="s">
        <v>52</v>
      </c>
      <c r="AU78" s="141" t="s">
        <v>44</v>
      </c>
      <c r="AV78" s="94" t="s">
        <v>52</v>
      </c>
      <c r="AW78" s="141" t="s">
        <v>44</v>
      </c>
      <c r="AX78" s="94" t="s">
        <v>52</v>
      </c>
      <c r="AY78" s="141" t="s">
        <v>44</v>
      </c>
      <c r="AZ78" s="94" t="s">
        <v>52</v>
      </c>
      <c r="BA78" s="140" t="s">
        <v>42</v>
      </c>
      <c r="BB78" s="59"/>
      <c r="BC78" s="140" t="s">
        <v>42</v>
      </c>
      <c r="BD78" s="59"/>
      <c r="BE78" s="140" t="s">
        <v>42</v>
      </c>
      <c r="BF78" s="59"/>
      <c r="BG78" s="140" t="s">
        <v>42</v>
      </c>
      <c r="BH78" s="59"/>
      <c r="BI78" s="140" t="s">
        <v>42</v>
      </c>
      <c r="BJ78" s="59"/>
      <c r="BK78" s="140" t="s">
        <v>42</v>
      </c>
      <c r="BL78" s="59"/>
      <c r="BM78" s="140" t="s">
        <v>42</v>
      </c>
      <c r="BN78" s="59"/>
      <c r="BO78" s="140" t="s">
        <v>42</v>
      </c>
      <c r="BP78" s="59"/>
      <c r="BQ78" s="140" t="s">
        <v>42</v>
      </c>
      <c r="BR78" s="59"/>
      <c r="BS78" s="43">
        <f t="shared" si="8"/>
        <v>9</v>
      </c>
      <c r="BT78" s="43">
        <f t="shared" si="9"/>
        <v>0</v>
      </c>
      <c r="BU78" s="43">
        <f t="shared" si="10"/>
        <v>17</v>
      </c>
      <c r="BV78" s="43">
        <f t="shared" si="11"/>
        <v>0</v>
      </c>
    </row>
    <row r="79" spans="1:74" ht="13.9" customHeight="1" thickBot="1">
      <c r="A79" s="26"/>
      <c r="B79" s="26"/>
      <c r="C79" s="26"/>
      <c r="D79" s="26"/>
      <c r="E79" s="26"/>
      <c r="F79" s="26"/>
      <c r="G79" s="26"/>
      <c r="H79" s="26"/>
      <c r="I79" s="26"/>
      <c r="J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147" t="s">
        <v>178</v>
      </c>
      <c r="BS79" s="26"/>
      <c r="BT79" s="161">
        <f>SUM(BT3:BT78)</f>
        <v>294</v>
      </c>
      <c r="BU79" s="161">
        <f>SUM(BU3:BU78)</f>
        <v>1129</v>
      </c>
      <c r="BV79" s="161">
        <f>SUM(BV3:BV78)</f>
        <v>0</v>
      </c>
    </row>
    <row r="80" spans="1:74" ht="10.15" customHeight="1">
      <c r="A80" s="26"/>
      <c r="B80" s="26"/>
      <c r="C80" s="26"/>
      <c r="D80" s="26"/>
      <c r="E80" s="26"/>
      <c r="F80" s="26"/>
      <c r="G80" s="26"/>
      <c r="H80" s="26"/>
      <c r="I80" s="26"/>
      <c r="J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26"/>
      <c r="BS80" s="26"/>
      <c r="BU80" s="27"/>
    </row>
    <row r="81" spans="68:77" ht="27" customHeight="1"/>
    <row r="84" spans="68:77" ht="10.5" customHeight="1" thickBot="1"/>
    <row r="85" spans="68:77" ht="10.5" customHeight="1">
      <c r="BP85" s="107"/>
      <c r="BQ85" s="108"/>
      <c r="BR85" s="108"/>
      <c r="BS85" s="108"/>
      <c r="BT85" s="108"/>
      <c r="BU85" s="108"/>
      <c r="BV85" s="108"/>
      <c r="BW85" s="108"/>
      <c r="BX85" s="108"/>
      <c r="BY85" s="109"/>
    </row>
    <row r="86" spans="68:77" ht="10.5" customHeight="1">
      <c r="BP86" s="110"/>
      <c r="BQ86" s="26"/>
      <c r="BR86" s="770" t="s">
        <v>179</v>
      </c>
      <c r="BS86" s="770"/>
      <c r="BT86" s="770"/>
      <c r="BU86" s="770"/>
      <c r="BV86" s="770"/>
      <c r="BW86" s="770"/>
      <c r="BY86" s="111"/>
    </row>
    <row r="87" spans="68:77" ht="10.5" customHeight="1">
      <c r="BP87" s="110"/>
      <c r="BQ87" s="26"/>
      <c r="BR87" s="770"/>
      <c r="BS87" s="770"/>
      <c r="BT87" s="770"/>
      <c r="BU87" s="770"/>
      <c r="BV87" s="770"/>
      <c r="BW87" s="770"/>
      <c r="BY87" s="111"/>
    </row>
    <row r="88" spans="68:77" ht="10.5" customHeight="1">
      <c r="BP88" s="110"/>
      <c r="BQ88" s="26"/>
      <c r="BR88" s="770"/>
      <c r="BS88" s="770"/>
      <c r="BT88" s="770"/>
      <c r="BU88" s="770"/>
      <c r="BV88" s="770"/>
      <c r="BW88" s="770"/>
      <c r="BX88" s="150"/>
      <c r="BY88" s="169"/>
    </row>
    <row r="89" spans="68:77" ht="25.5" customHeight="1">
      <c r="BP89" s="110"/>
      <c r="BQ89" s="26"/>
      <c r="BR89" s="26"/>
      <c r="BS89" s="26"/>
      <c r="BU89" s="47" t="s">
        <v>180</v>
      </c>
      <c r="BV89" s="138" t="s">
        <v>181</v>
      </c>
      <c r="BW89" s="164" t="s">
        <v>182</v>
      </c>
      <c r="BX89" s="175" t="s">
        <v>37</v>
      </c>
      <c r="BY89" s="111"/>
    </row>
    <row r="90" spans="68:77" ht="10.5" customHeight="1">
      <c r="BP90" s="110"/>
      <c r="BQ90" s="26"/>
      <c r="BR90" s="26"/>
      <c r="BS90" s="48"/>
      <c r="BT90" s="53" t="s">
        <v>49</v>
      </c>
      <c r="BU90" s="165">
        <f>SUMIF($H$3:$H$78,BT90,$BV$3:$BV$78)</f>
        <v>0</v>
      </c>
      <c r="BV90" s="43">
        <f t="shared" ref="BV90:BV108" si="12">SUMIF($H$3:$H$78,BT90,$BU$3:$BU$78)</f>
        <v>69</v>
      </c>
      <c r="BW90" s="174">
        <f t="shared" ref="BW90:BW99" si="13">BV90/BX90</f>
        <v>1</v>
      </c>
      <c r="BX90" s="28">
        <v>69</v>
      </c>
      <c r="BY90" s="111"/>
    </row>
    <row r="91" spans="68:77" ht="10.5" customHeight="1">
      <c r="BP91" s="110"/>
      <c r="BQ91" s="26"/>
      <c r="BR91" s="26"/>
      <c r="BS91" s="48"/>
      <c r="BT91" s="68" t="s">
        <v>71</v>
      </c>
      <c r="BU91" s="165">
        <f t="shared" ref="BU91:BU108" si="14">SUMIF($H$3:$H$78,BT91,$BV$3:$BV$78)</f>
        <v>0</v>
      </c>
      <c r="BV91" s="43">
        <f t="shared" si="12"/>
        <v>40</v>
      </c>
      <c r="BW91" s="174">
        <f t="shared" si="13"/>
        <v>1</v>
      </c>
      <c r="BX91" s="28">
        <v>40</v>
      </c>
      <c r="BY91" s="111"/>
    </row>
    <row r="92" spans="68:77" ht="10.5" customHeight="1">
      <c r="BP92" s="110"/>
      <c r="BQ92" s="26"/>
      <c r="BR92" s="26"/>
      <c r="BS92" s="48"/>
      <c r="BT92" s="74" t="s">
        <v>75</v>
      </c>
      <c r="BU92" s="165">
        <f t="shared" si="14"/>
        <v>0</v>
      </c>
      <c r="BV92" s="43">
        <f t="shared" si="12"/>
        <v>73</v>
      </c>
      <c r="BW92" s="174">
        <f t="shared" si="13"/>
        <v>1</v>
      </c>
      <c r="BX92" s="28">
        <v>73</v>
      </c>
      <c r="BY92" s="111"/>
    </row>
    <row r="93" spans="68:77" ht="10.5" customHeight="1">
      <c r="BP93" s="110"/>
      <c r="BQ93" s="26"/>
      <c r="BR93" s="26"/>
      <c r="BS93" s="48"/>
      <c r="BT93" s="77" t="s">
        <v>82</v>
      </c>
      <c r="BU93" s="165">
        <f t="shared" si="14"/>
        <v>0</v>
      </c>
      <c r="BV93" s="43">
        <f t="shared" si="12"/>
        <v>72</v>
      </c>
      <c r="BW93" s="174">
        <f t="shared" si="13"/>
        <v>1</v>
      </c>
      <c r="BX93" s="28">
        <v>72</v>
      </c>
      <c r="BY93" s="111"/>
    </row>
    <row r="94" spans="68:77" ht="10.5" customHeight="1">
      <c r="BP94" s="110"/>
      <c r="BQ94" s="26"/>
      <c r="BR94" s="26"/>
      <c r="BS94" s="48"/>
      <c r="BT94" s="80" t="s">
        <v>92</v>
      </c>
      <c r="BU94" s="165">
        <f t="shared" si="14"/>
        <v>0</v>
      </c>
      <c r="BV94" s="43">
        <f t="shared" si="12"/>
        <v>73</v>
      </c>
      <c r="BW94" s="174">
        <f t="shared" si="13"/>
        <v>0.98648648648648651</v>
      </c>
      <c r="BX94" s="28">
        <v>74</v>
      </c>
      <c r="BY94" s="111"/>
    </row>
    <row r="95" spans="68:77" ht="10.5" customHeight="1">
      <c r="BP95" s="110"/>
      <c r="BQ95" s="26"/>
      <c r="BR95" s="26"/>
      <c r="BS95" s="48"/>
      <c r="BT95" s="66" t="s">
        <v>63</v>
      </c>
      <c r="BU95" s="165">
        <f t="shared" si="14"/>
        <v>0</v>
      </c>
      <c r="BV95" s="43">
        <f t="shared" si="12"/>
        <v>44</v>
      </c>
      <c r="BW95" s="174">
        <f t="shared" si="13"/>
        <v>1</v>
      </c>
      <c r="BX95" s="28">
        <v>44</v>
      </c>
      <c r="BY95" s="111"/>
    </row>
    <row r="96" spans="68:77" ht="10.5" customHeight="1">
      <c r="BP96" s="110"/>
      <c r="BQ96" s="26"/>
      <c r="BR96" s="26"/>
      <c r="BS96" s="48"/>
      <c r="BT96" s="182" t="s">
        <v>88</v>
      </c>
      <c r="BU96" s="165">
        <f t="shared" si="14"/>
        <v>0</v>
      </c>
      <c r="BV96" s="43">
        <f t="shared" si="12"/>
        <v>76</v>
      </c>
      <c r="BW96" s="174">
        <f t="shared" si="13"/>
        <v>0.96202531645569622</v>
      </c>
      <c r="BX96" s="28">
        <v>79</v>
      </c>
      <c r="BY96" s="181"/>
    </row>
    <row r="97" spans="68:77" ht="10.5" customHeight="1">
      <c r="BP97" s="110"/>
      <c r="BQ97" s="26"/>
      <c r="BR97" s="26"/>
      <c r="BS97" s="48"/>
      <c r="BT97" s="73" t="s">
        <v>81</v>
      </c>
      <c r="BU97" s="165">
        <f t="shared" si="14"/>
        <v>0</v>
      </c>
      <c r="BV97" s="43">
        <f t="shared" si="12"/>
        <v>67</v>
      </c>
      <c r="BW97" s="174">
        <f t="shared" si="13"/>
        <v>1</v>
      </c>
      <c r="BX97" s="28">
        <v>67</v>
      </c>
      <c r="BY97" s="111"/>
    </row>
    <row r="98" spans="68:77" ht="10.5" customHeight="1">
      <c r="BP98" s="110"/>
      <c r="BQ98" s="26"/>
      <c r="BR98" s="26"/>
      <c r="BS98" s="48"/>
      <c r="BT98" s="97" t="s">
        <v>118</v>
      </c>
      <c r="BU98" s="165">
        <f t="shared" si="14"/>
        <v>0</v>
      </c>
      <c r="BV98" s="43">
        <f t="shared" si="12"/>
        <v>74</v>
      </c>
      <c r="BW98" s="174">
        <f t="shared" si="13"/>
        <v>1</v>
      </c>
      <c r="BX98" s="28">
        <v>74</v>
      </c>
      <c r="BY98" s="111"/>
    </row>
    <row r="99" spans="68:77" ht="10.5" customHeight="1">
      <c r="BP99" s="110"/>
      <c r="BQ99" s="26"/>
      <c r="BR99" s="26"/>
      <c r="BS99" s="48"/>
      <c r="BT99" s="81" t="s">
        <v>96</v>
      </c>
      <c r="BU99" s="165">
        <f t="shared" si="14"/>
        <v>0</v>
      </c>
      <c r="BV99" s="43">
        <f t="shared" si="12"/>
        <v>55</v>
      </c>
      <c r="BW99" s="174">
        <f t="shared" si="13"/>
        <v>1</v>
      </c>
      <c r="BX99" s="28">
        <v>55</v>
      </c>
      <c r="BY99" s="111"/>
    </row>
    <row r="100" spans="68:77" ht="10.5" customHeight="1">
      <c r="BP100" s="110"/>
      <c r="BQ100" s="26"/>
      <c r="BR100" s="26"/>
      <c r="BS100" s="48"/>
      <c r="BT100" s="83" t="s">
        <v>62</v>
      </c>
      <c r="BU100" s="165">
        <f t="shared" si="14"/>
        <v>0</v>
      </c>
      <c r="BV100" s="43">
        <f t="shared" si="12"/>
        <v>0</v>
      </c>
      <c r="BW100" s="174"/>
      <c r="BX100" s="28">
        <v>0</v>
      </c>
      <c r="BY100" s="111"/>
    </row>
    <row r="101" spans="68:77" ht="10.5" customHeight="1">
      <c r="BP101" s="110"/>
      <c r="BQ101" s="26"/>
      <c r="BR101" s="26"/>
      <c r="BS101" s="48"/>
      <c r="BT101" s="70" t="s">
        <v>73</v>
      </c>
      <c r="BU101" s="165">
        <f t="shared" si="14"/>
        <v>0</v>
      </c>
      <c r="BV101" s="43">
        <f t="shared" si="12"/>
        <v>68</v>
      </c>
      <c r="BW101" s="174">
        <f t="shared" ref="BW101:BW106" si="15">BV101/BX101</f>
        <v>0.98550724637681164</v>
      </c>
      <c r="BX101" s="28">
        <v>69</v>
      </c>
      <c r="BY101" s="111"/>
    </row>
    <row r="102" spans="68:77" ht="10.5" customHeight="1">
      <c r="BP102" s="110"/>
      <c r="BQ102" s="26"/>
      <c r="BR102" s="26"/>
      <c r="BS102" s="48"/>
      <c r="BT102" s="72" t="s">
        <v>112</v>
      </c>
      <c r="BU102" s="165">
        <f t="shared" si="14"/>
        <v>0</v>
      </c>
      <c r="BV102" s="43">
        <f t="shared" si="12"/>
        <v>69</v>
      </c>
      <c r="BW102" s="174">
        <f t="shared" si="15"/>
        <v>1.0147058823529411</v>
      </c>
      <c r="BX102" s="28">
        <v>68</v>
      </c>
      <c r="BY102" s="111"/>
    </row>
    <row r="103" spans="68:77" ht="10.5" customHeight="1">
      <c r="BP103" s="110"/>
      <c r="BQ103" s="26"/>
      <c r="BR103" s="26"/>
      <c r="BS103" s="48"/>
      <c r="BT103" s="99" t="s">
        <v>107</v>
      </c>
      <c r="BU103" s="165">
        <f t="shared" si="14"/>
        <v>0</v>
      </c>
      <c r="BV103" s="43">
        <f t="shared" si="12"/>
        <v>71</v>
      </c>
      <c r="BW103" s="174">
        <f t="shared" si="15"/>
        <v>1</v>
      </c>
      <c r="BX103" s="28">
        <v>71</v>
      </c>
      <c r="BY103" s="111"/>
    </row>
    <row r="104" spans="68:77" ht="10.5" customHeight="1">
      <c r="BP104" s="110"/>
      <c r="BQ104" s="26"/>
      <c r="BR104" s="26"/>
      <c r="BS104" s="48"/>
      <c r="BT104" s="103" t="s">
        <v>162</v>
      </c>
      <c r="BU104" s="165">
        <f t="shared" si="14"/>
        <v>0</v>
      </c>
      <c r="BV104" s="43">
        <f t="shared" si="12"/>
        <v>67</v>
      </c>
      <c r="BW104" s="174">
        <f t="shared" si="15"/>
        <v>1</v>
      </c>
      <c r="BX104" s="28">
        <v>67</v>
      </c>
      <c r="BY104" s="111"/>
    </row>
    <row r="105" spans="68:77" ht="10.5" customHeight="1">
      <c r="BP105" s="110"/>
      <c r="BQ105" s="26"/>
      <c r="BR105" s="26"/>
      <c r="BS105" s="48"/>
      <c r="BT105" s="79" t="s">
        <v>79</v>
      </c>
      <c r="BU105" s="165">
        <f t="shared" si="14"/>
        <v>0</v>
      </c>
      <c r="BV105" s="43">
        <f t="shared" si="12"/>
        <v>72</v>
      </c>
      <c r="BW105" s="174">
        <f t="shared" si="15"/>
        <v>0.98630136986301364</v>
      </c>
      <c r="BX105" s="28">
        <v>73</v>
      </c>
      <c r="BY105" s="111"/>
    </row>
    <row r="106" spans="68:77" ht="10.5" customHeight="1">
      <c r="BP106" s="110"/>
      <c r="BQ106" s="26"/>
      <c r="BR106" s="26"/>
      <c r="BS106" s="48"/>
      <c r="BT106" s="62" t="s">
        <v>59</v>
      </c>
      <c r="BU106" s="165">
        <f t="shared" si="14"/>
        <v>0</v>
      </c>
      <c r="BV106" s="43">
        <f t="shared" si="12"/>
        <v>78</v>
      </c>
      <c r="BW106" s="174">
        <f t="shared" si="15"/>
        <v>1</v>
      </c>
      <c r="BX106" s="28">
        <v>78</v>
      </c>
      <c r="BY106" s="111"/>
    </row>
    <row r="107" spans="68:77" ht="10.5" customHeight="1">
      <c r="BP107" s="110"/>
      <c r="BQ107" s="26"/>
      <c r="BR107" s="26"/>
      <c r="BS107" s="48"/>
      <c r="BT107" s="100" t="s">
        <v>140</v>
      </c>
      <c r="BU107" s="165">
        <f t="shared" si="14"/>
        <v>0</v>
      </c>
      <c r="BV107" s="43">
        <f t="shared" si="12"/>
        <v>61</v>
      </c>
      <c r="BW107" s="174">
        <f>BV107/BX107</f>
        <v>1</v>
      </c>
      <c r="BX107" s="28">
        <v>61</v>
      </c>
      <c r="BY107" s="111"/>
    </row>
    <row r="108" spans="68:77" ht="10.5" customHeight="1">
      <c r="BP108" s="110"/>
      <c r="BQ108" s="26"/>
      <c r="BR108" s="26"/>
      <c r="BS108" s="26"/>
      <c r="BT108" s="139" t="s">
        <v>66</v>
      </c>
      <c r="BU108" s="165">
        <f t="shared" si="14"/>
        <v>0</v>
      </c>
      <c r="BV108" s="43">
        <f t="shared" si="12"/>
        <v>0</v>
      </c>
      <c r="BW108" s="174"/>
      <c r="BX108" s="28">
        <v>0</v>
      </c>
      <c r="BY108" s="111"/>
    </row>
    <row r="109" spans="68:77" ht="10.5" customHeight="1">
      <c r="BP109" s="110"/>
      <c r="BQ109" s="26"/>
      <c r="BR109" s="26"/>
      <c r="BS109" s="26"/>
      <c r="BT109" s="147" t="s">
        <v>178</v>
      </c>
      <c r="BU109" s="44">
        <f>SUM(BU90:BU108)</f>
        <v>0</v>
      </c>
      <c r="BV109" s="44">
        <f>SUM(BV90:BV108)</f>
        <v>1129</v>
      </c>
      <c r="BW109" s="174">
        <f>BV109/BX109</f>
        <v>0.99559082892416229</v>
      </c>
      <c r="BX109" s="26">
        <f>BX90+BX91+BX92+BX93+BX94+BX95+BX96+BX97+BX98+BX99+BX100+BX101+BX102+BX103+BX104+BX105+BX106+BX107</f>
        <v>1134</v>
      </c>
      <c r="BY109" s="111"/>
    </row>
    <row r="110" spans="68:77" ht="10.5" customHeight="1">
      <c r="BP110" s="110"/>
      <c r="BQ110" s="26"/>
      <c r="BR110" s="26"/>
      <c r="BS110" s="26"/>
      <c r="BT110" s="166" t="s">
        <v>183</v>
      </c>
      <c r="BU110" s="166">
        <v>16</v>
      </c>
      <c r="BY110" s="111"/>
    </row>
    <row r="111" spans="68:77" ht="10.5" customHeight="1">
      <c r="BP111" s="110"/>
      <c r="BQ111" s="26"/>
      <c r="BR111" s="26"/>
      <c r="BS111" s="26"/>
      <c r="BT111" s="167"/>
      <c r="BU111" s="168">
        <f>BU109/BU110</f>
        <v>0</v>
      </c>
      <c r="BY111" s="111"/>
    </row>
    <row r="112" spans="68:77" ht="10.5" customHeight="1">
      <c r="BP112" s="110"/>
      <c r="BQ112" s="26"/>
      <c r="BR112" s="26"/>
      <c r="BS112" s="26"/>
      <c r="BY112" s="111"/>
    </row>
    <row r="113" spans="68:77" ht="10.5" customHeight="1">
      <c r="BP113" s="110"/>
      <c r="BQ113" s="26"/>
      <c r="BR113" s="26"/>
      <c r="BS113" s="26"/>
      <c r="BY113" s="111"/>
    </row>
    <row r="114" spans="68:77" ht="10.5" customHeight="1">
      <c r="BP114" s="110"/>
      <c r="BQ114" s="26"/>
      <c r="BR114" s="26"/>
      <c r="BS114" s="26"/>
      <c r="BT114" s="43" t="s">
        <v>184</v>
      </c>
      <c r="BU114" s="95" t="s">
        <v>185</v>
      </c>
      <c r="BV114" s="765" t="s">
        <v>186</v>
      </c>
      <c r="BW114" s="766"/>
      <c r="BX114" s="766"/>
      <c r="BY114" s="767"/>
    </row>
    <row r="115" spans="68:77" ht="10.5" customHeight="1">
      <c r="BP115" s="110"/>
      <c r="BQ115" s="26"/>
      <c r="BR115" s="26"/>
      <c r="BS115" s="26"/>
      <c r="BT115" s="141" t="s">
        <v>44</v>
      </c>
      <c r="BU115" s="94" t="s">
        <v>52</v>
      </c>
      <c r="BV115" s="766"/>
      <c r="BW115" s="766"/>
      <c r="BX115" s="766"/>
      <c r="BY115" s="767"/>
    </row>
    <row r="116" spans="68:77" ht="10.5" customHeight="1">
      <c r="BP116" s="110"/>
      <c r="BQ116" s="26"/>
      <c r="BR116" s="26"/>
      <c r="BS116" s="26"/>
      <c r="BT116" s="95" t="s">
        <v>187</v>
      </c>
      <c r="BU116" s="95" t="s">
        <v>188</v>
      </c>
      <c r="BV116" s="766"/>
      <c r="BW116" s="766"/>
      <c r="BX116" s="766"/>
      <c r="BY116" s="767"/>
    </row>
    <row r="117" spans="68:77" ht="10.5" customHeight="1">
      <c r="BP117" s="110"/>
      <c r="BQ117" s="26"/>
      <c r="BR117" s="26"/>
      <c r="BS117" s="26"/>
      <c r="BV117" s="766"/>
      <c r="BW117" s="766"/>
      <c r="BX117" s="766"/>
      <c r="BY117" s="767"/>
    </row>
    <row r="118" spans="68:77" ht="10.5" customHeight="1">
      <c r="BP118" s="110"/>
      <c r="BQ118" s="26"/>
      <c r="BR118" s="26"/>
      <c r="BS118" s="26"/>
      <c r="BV118" s="766"/>
      <c r="BW118" s="766"/>
      <c r="BX118" s="766"/>
      <c r="BY118" s="767"/>
    </row>
    <row r="119" spans="68:77" ht="10.5" customHeight="1" thickBot="1">
      <c r="BP119" s="112"/>
      <c r="BQ119" s="113"/>
      <c r="BR119" s="113"/>
      <c r="BS119" s="113"/>
      <c r="BT119" s="113"/>
      <c r="BU119" s="113"/>
      <c r="BV119" s="768"/>
      <c r="BW119" s="768"/>
      <c r="BX119" s="768"/>
      <c r="BY119" s="769"/>
    </row>
  </sheetData>
  <autoFilter ref="A2:BZ70" xr:uid="{080FF954-5E9E-46F2-A9FD-4C058E6FEBB9}">
    <sortState xmlns:xlrd2="http://schemas.microsoft.com/office/spreadsheetml/2017/richdata2" ref="A3:BZ79">
      <sortCondition ref="H2:H70"/>
    </sortState>
  </autoFilter>
  <mergeCells count="32">
    <mergeCell ref="BV114:BY119"/>
    <mergeCell ref="BG1:BH1"/>
    <mergeCell ref="BI1:BJ1"/>
    <mergeCell ref="BK1:BL1"/>
    <mergeCell ref="BM1:BN1"/>
    <mergeCell ref="BO1:BP1"/>
    <mergeCell ref="BQ1:BR1"/>
    <mergeCell ref="BR86:BW88"/>
    <mergeCell ref="BE1:BF1"/>
    <mergeCell ref="AI1:AJ1"/>
    <mergeCell ref="AK1:AL1"/>
    <mergeCell ref="AM1:AN1"/>
    <mergeCell ref="AO1:AP1"/>
    <mergeCell ref="AQ1:AR1"/>
    <mergeCell ref="AS1:AT1"/>
    <mergeCell ref="AU1:AV1"/>
    <mergeCell ref="AW1:AX1"/>
    <mergeCell ref="AY1:AZ1"/>
    <mergeCell ref="BA1:BB1"/>
    <mergeCell ref="BC1:BD1"/>
    <mergeCell ref="AG1:AH1"/>
    <mergeCell ref="K1:L1"/>
    <mergeCell ref="M1:N1"/>
    <mergeCell ref="O1:P1"/>
    <mergeCell ref="Q1:R1"/>
    <mergeCell ref="S1:T1"/>
    <mergeCell ref="U1:V1"/>
    <mergeCell ref="W1:X1"/>
    <mergeCell ref="Y1:Z1"/>
    <mergeCell ref="AA1:AB1"/>
    <mergeCell ref="AC1:AD1"/>
    <mergeCell ref="AE1:AF1"/>
  </mergeCells>
  <conditionalFormatting sqref="K7">
    <cfRule type="containsText" dxfId="13855" priority="16699" operator="containsText" text="N.A.">
      <formula>NOT(ISERROR(SEARCH("N.A.",K7)))</formula>
    </cfRule>
    <cfRule type="cellIs" dxfId="13854" priority="16700" operator="equal">
      <formula>"N.A."</formula>
    </cfRule>
    <cfRule type="cellIs" dxfId="13853" priority="16701" operator="equal">
      <formula>"VP"</formula>
    </cfRule>
    <cfRule type="cellIs" dxfId="13852" priority="16702" operator="equal">
      <formula>"VI"</formula>
    </cfRule>
    <cfRule type="cellIs" dxfId="13851" priority="16703" operator="equal">
      <formula>"VF"</formula>
    </cfRule>
    <cfRule type="containsText" dxfId="13850" priority="16704" operator="containsText" text="N.A.">
      <formula>NOT(ISERROR(SEARCH("N.A.",K7)))</formula>
    </cfRule>
    <cfRule type="cellIs" dxfId="13849" priority="16705" operator="equal">
      <formula>"VP"</formula>
    </cfRule>
    <cfRule type="cellIs" dxfId="13848" priority="16706" operator="equal">
      <formula>"VI"</formula>
    </cfRule>
    <cfRule type="cellIs" dxfId="13847" priority="16707" operator="equal">
      <formula>"VF"</formula>
    </cfRule>
    <cfRule type="containsText" dxfId="13846" priority="16708" operator="containsText" text="N.A.">
      <formula>NOT(ISERROR(SEARCH("N.A.",K7)))</formula>
    </cfRule>
    <cfRule type="cellIs" dxfId="13845" priority="16709" operator="equal">
      <formula>"VP"</formula>
    </cfRule>
    <cfRule type="cellIs" dxfId="13844" priority="16710" operator="equal">
      <formula>"VI"</formula>
    </cfRule>
    <cfRule type="cellIs" dxfId="13843" priority="16711" operator="equal">
      <formula>"VF"</formula>
    </cfRule>
  </conditionalFormatting>
  <conditionalFormatting sqref="K26">
    <cfRule type="containsText" dxfId="13842" priority="16712" operator="containsText" text="N.A.">
      <formula>NOT(ISERROR(SEARCH("N.A.",K26)))</formula>
    </cfRule>
    <cfRule type="cellIs" dxfId="13841" priority="16714" operator="equal">
      <formula>"VP"</formula>
    </cfRule>
    <cfRule type="cellIs" dxfId="13840" priority="16715" operator="equal">
      <formula>"VI"</formula>
    </cfRule>
    <cfRule type="cellIs" dxfId="13839" priority="16716" operator="equal">
      <formula>"VF"</formula>
    </cfRule>
    <cfRule type="containsText" dxfId="13838" priority="16717" operator="containsText" text="N.A.">
      <formula>NOT(ISERROR(SEARCH("N.A.",K26)))</formula>
    </cfRule>
    <cfRule type="cellIs" dxfId="13837" priority="16718" operator="equal">
      <formula>"VP"</formula>
    </cfRule>
    <cfRule type="cellIs" dxfId="13836" priority="16719" operator="equal">
      <formula>"VI"</formula>
    </cfRule>
    <cfRule type="cellIs" dxfId="13835" priority="16720" operator="equal">
      <formula>"VF"</formula>
    </cfRule>
  </conditionalFormatting>
  <conditionalFormatting sqref="K26:K27">
    <cfRule type="cellIs" dxfId="13834" priority="16713" operator="equal">
      <formula>"N.A."</formula>
    </cfRule>
    <cfRule type="containsText" dxfId="13833" priority="16721" operator="containsText" text="N.A.">
      <formula>NOT(ISERROR(SEARCH("N.A.",K26)))</formula>
    </cfRule>
    <cfRule type="cellIs" dxfId="13832" priority="16722" operator="equal">
      <formula>"VP"</formula>
    </cfRule>
    <cfRule type="cellIs" dxfId="13831" priority="16723" operator="equal">
      <formula>"VI"</formula>
    </cfRule>
    <cfRule type="cellIs" dxfId="13830" priority="16724" operator="equal">
      <formula>"VF"</formula>
    </cfRule>
  </conditionalFormatting>
  <conditionalFormatting sqref="K27">
    <cfRule type="containsText" dxfId="13829" priority="16725" operator="containsText" text="N.A.">
      <formula>NOT(ISERROR(SEARCH("N.A.",K27)))</formula>
    </cfRule>
    <cfRule type="cellIs" dxfId="13828" priority="16726" operator="equal">
      <formula>"VP"</formula>
    </cfRule>
    <cfRule type="cellIs" dxfId="13827" priority="16727" operator="equal">
      <formula>"VI"</formula>
    </cfRule>
    <cfRule type="cellIs" dxfId="13826" priority="16728" operator="equal">
      <formula>"VF"</formula>
    </cfRule>
    <cfRule type="containsText" dxfId="13825" priority="16729" operator="containsText" text="N.A.">
      <formula>NOT(ISERROR(SEARCH("N.A.",K27)))</formula>
    </cfRule>
    <cfRule type="cellIs" dxfId="13824" priority="16730" operator="equal">
      <formula>"VP"</formula>
    </cfRule>
    <cfRule type="cellIs" dxfId="13823" priority="16731" operator="equal">
      <formula>"VI"</formula>
    </cfRule>
    <cfRule type="cellIs" dxfId="13822" priority="16732" operator="equal">
      <formula>"VF"</formula>
    </cfRule>
  </conditionalFormatting>
  <conditionalFormatting sqref="K35">
    <cfRule type="containsText" dxfId="13821" priority="16827" operator="containsText" text="N.A.">
      <formula>NOT(ISERROR(SEARCH("N.A.",K35)))</formula>
    </cfRule>
    <cfRule type="cellIs" dxfId="13820" priority="16828" operator="equal">
      <formula>"N.A."</formula>
    </cfRule>
    <cfRule type="cellIs" dxfId="13819" priority="16829" operator="equal">
      <formula>"VP"</formula>
    </cfRule>
    <cfRule type="cellIs" dxfId="13818" priority="16830" operator="equal">
      <formula>"VI"</formula>
    </cfRule>
    <cfRule type="cellIs" dxfId="13817" priority="16831" operator="equal">
      <formula>"VF"</formula>
    </cfRule>
    <cfRule type="containsText" dxfId="13816" priority="16832" operator="containsText" text="N.A.">
      <formula>NOT(ISERROR(SEARCH("N.A.",K35)))</formula>
    </cfRule>
    <cfRule type="cellIs" dxfId="13815" priority="16833" operator="equal">
      <formula>"VP"</formula>
    </cfRule>
    <cfRule type="cellIs" dxfId="13814" priority="16834" operator="equal">
      <formula>"VI"</formula>
    </cfRule>
    <cfRule type="cellIs" dxfId="13813" priority="16835" operator="equal">
      <formula>"VF"</formula>
    </cfRule>
    <cfRule type="containsText" dxfId="13812" priority="16836" operator="containsText" text="N.A.">
      <formula>NOT(ISERROR(SEARCH("N.A.",K35)))</formula>
    </cfRule>
    <cfRule type="cellIs" dxfId="13811" priority="16837" operator="equal">
      <formula>"VP"</formula>
    </cfRule>
    <cfRule type="cellIs" dxfId="13810" priority="16838" operator="equal">
      <formula>"VI"</formula>
    </cfRule>
    <cfRule type="cellIs" dxfId="13809" priority="16839" operator="equal">
      <formula>"VF"</formula>
    </cfRule>
  </conditionalFormatting>
  <conditionalFormatting sqref="K45 M45 O45 Q45">
    <cfRule type="cellIs" dxfId="13808" priority="13802" operator="equal">
      <formula>"N.A."</formula>
    </cfRule>
    <cfRule type="cellIs" dxfId="13807" priority="13803" operator="equal">
      <formula>"VP"</formula>
    </cfRule>
    <cfRule type="cellIs" dxfId="13806" priority="13804" operator="equal">
      <formula>"VI"</formula>
    </cfRule>
    <cfRule type="cellIs" dxfId="13805" priority="13805" operator="equal">
      <formula>"VF"</formula>
    </cfRule>
  </conditionalFormatting>
  <conditionalFormatting sqref="K47">
    <cfRule type="containsText" dxfId="13804" priority="16840" operator="containsText" text="N.A.">
      <formula>NOT(ISERROR(SEARCH("N.A.",K47)))</formula>
    </cfRule>
    <cfRule type="cellIs" dxfId="13803" priority="16841" operator="equal">
      <formula>"N.A."</formula>
    </cfRule>
    <cfRule type="cellIs" dxfId="13802" priority="16842" operator="equal">
      <formula>"VP"</formula>
    </cfRule>
    <cfRule type="cellIs" dxfId="13801" priority="16843" operator="equal">
      <formula>"VI"</formula>
    </cfRule>
    <cfRule type="cellIs" dxfId="13800" priority="16844" operator="equal">
      <formula>"VF"</formula>
    </cfRule>
    <cfRule type="containsText" dxfId="13799" priority="16845" operator="containsText" text="N.A.">
      <formula>NOT(ISERROR(SEARCH("N.A.",K47)))</formula>
    </cfRule>
    <cfRule type="cellIs" dxfId="13798" priority="16846" operator="equal">
      <formula>"VP"</formula>
    </cfRule>
    <cfRule type="cellIs" dxfId="13797" priority="16847" operator="equal">
      <formula>"VI"</formula>
    </cfRule>
    <cfRule type="cellIs" dxfId="13796" priority="16848" operator="equal">
      <formula>"VF"</formula>
    </cfRule>
    <cfRule type="containsText" dxfId="13795" priority="16849" operator="containsText" text="N.A.">
      <formula>NOT(ISERROR(SEARCH("N.A.",K47)))</formula>
    </cfRule>
    <cfRule type="cellIs" dxfId="13794" priority="16850" operator="equal">
      <formula>"VP"</formula>
    </cfRule>
    <cfRule type="cellIs" dxfId="13793" priority="16851" operator="equal">
      <formula>"VI"</formula>
    </cfRule>
    <cfRule type="cellIs" dxfId="13792" priority="16852" operator="equal">
      <formula>"VF"</formula>
    </cfRule>
  </conditionalFormatting>
  <conditionalFormatting sqref="K51">
    <cfRule type="containsText" dxfId="13791" priority="16931" operator="containsText" text="N.A.">
      <formula>NOT(ISERROR(SEARCH("N.A.",K51)))</formula>
    </cfRule>
    <cfRule type="cellIs" dxfId="13790" priority="16932" operator="equal">
      <formula>"N.A."</formula>
    </cfRule>
    <cfRule type="cellIs" dxfId="13789" priority="16933" operator="equal">
      <formula>"VP"</formula>
    </cfRule>
    <cfRule type="cellIs" dxfId="13788" priority="16934" operator="equal">
      <formula>"VI"</formula>
    </cfRule>
    <cfRule type="cellIs" dxfId="13787" priority="16935" operator="equal">
      <formula>"VF"</formula>
    </cfRule>
    <cfRule type="containsText" dxfId="13786" priority="16936" operator="containsText" text="N.A.">
      <formula>NOT(ISERROR(SEARCH("N.A.",K51)))</formula>
    </cfRule>
    <cfRule type="cellIs" dxfId="13785" priority="16937" operator="equal">
      <formula>"VP"</formula>
    </cfRule>
    <cfRule type="cellIs" dxfId="13784" priority="16938" operator="equal">
      <formula>"VI"</formula>
    </cfRule>
    <cfRule type="cellIs" dxfId="13783" priority="16939" operator="equal">
      <formula>"VF"</formula>
    </cfRule>
    <cfRule type="containsText" dxfId="13782" priority="16940" operator="containsText" text="N.A.">
      <formula>NOT(ISERROR(SEARCH("N.A.",K51)))</formula>
    </cfRule>
    <cfRule type="cellIs" dxfId="13781" priority="16941" operator="equal">
      <formula>"VP"</formula>
    </cfRule>
    <cfRule type="cellIs" dxfId="13780" priority="16942" operator="equal">
      <formula>"VI"</formula>
    </cfRule>
    <cfRule type="cellIs" dxfId="13779" priority="16943" operator="equal">
      <formula>"VF"</formula>
    </cfRule>
  </conditionalFormatting>
  <conditionalFormatting sqref="K56">
    <cfRule type="containsText" dxfId="13778" priority="16944" operator="containsText" text="N.A.">
      <formula>NOT(ISERROR(SEARCH("N.A.",K56)))</formula>
    </cfRule>
    <cfRule type="cellIs" dxfId="13777" priority="16946" operator="equal">
      <formula>"VP"</formula>
    </cfRule>
    <cfRule type="cellIs" dxfId="13776" priority="16947" operator="equal">
      <formula>"VI"</formula>
    </cfRule>
    <cfRule type="cellIs" dxfId="13775" priority="16948" operator="equal">
      <formula>"VF"</formula>
    </cfRule>
    <cfRule type="containsText" dxfId="13774" priority="16949" operator="containsText" text="N.A.">
      <formula>NOT(ISERROR(SEARCH("N.A.",K56)))</formula>
    </cfRule>
    <cfRule type="cellIs" dxfId="13773" priority="16950" operator="equal">
      <formula>"VP"</formula>
    </cfRule>
    <cfRule type="cellIs" dxfId="13772" priority="16951" operator="equal">
      <formula>"VI"</formula>
    </cfRule>
    <cfRule type="cellIs" dxfId="13771" priority="16952" operator="equal">
      <formula>"VF"</formula>
    </cfRule>
  </conditionalFormatting>
  <conditionalFormatting sqref="K56:K57">
    <cfRule type="cellIs" dxfId="13770" priority="16945" operator="equal">
      <formula>"N.A."</formula>
    </cfRule>
    <cfRule type="containsText" dxfId="13769" priority="16953" operator="containsText" text="N.A.">
      <formula>NOT(ISERROR(SEARCH("N.A.",K56)))</formula>
    </cfRule>
    <cfRule type="cellIs" dxfId="13768" priority="16954" operator="equal">
      <formula>"VP"</formula>
    </cfRule>
    <cfRule type="cellIs" dxfId="13767" priority="16955" operator="equal">
      <formula>"VI"</formula>
    </cfRule>
    <cfRule type="cellIs" dxfId="13766" priority="16956" operator="equal">
      <formula>"VF"</formula>
    </cfRule>
  </conditionalFormatting>
  <conditionalFormatting sqref="K57">
    <cfRule type="containsText" dxfId="13765" priority="17020" operator="containsText" text="N.A.">
      <formula>NOT(ISERROR(SEARCH("N.A.",K57)))</formula>
    </cfRule>
    <cfRule type="cellIs" dxfId="13764" priority="17021" operator="equal">
      <formula>"VP"</formula>
    </cfRule>
    <cfRule type="cellIs" dxfId="13763" priority="17022" operator="equal">
      <formula>"VI"</formula>
    </cfRule>
    <cfRule type="cellIs" dxfId="13762" priority="17023" operator="equal">
      <formula>"VF"</formula>
    </cfRule>
    <cfRule type="containsText" dxfId="13761" priority="17024" operator="containsText" text="N.A.">
      <formula>NOT(ISERROR(SEARCH("N.A.",K57)))</formula>
    </cfRule>
    <cfRule type="cellIs" dxfId="13760" priority="17025" operator="equal">
      <formula>"VP"</formula>
    </cfRule>
    <cfRule type="cellIs" dxfId="13759" priority="17026" operator="equal">
      <formula>"VI"</formula>
    </cfRule>
    <cfRule type="cellIs" dxfId="13758" priority="17027" operator="equal">
      <formula>"VF"</formula>
    </cfRule>
  </conditionalFormatting>
  <conditionalFormatting sqref="K65">
    <cfRule type="containsText" dxfId="13757" priority="17028" operator="containsText" text="N.A.">
      <formula>NOT(ISERROR(SEARCH("N.A.",K65)))</formula>
    </cfRule>
    <cfRule type="cellIs" dxfId="13756" priority="17029" operator="equal">
      <formula>"N.A."</formula>
    </cfRule>
    <cfRule type="cellIs" dxfId="13755" priority="17030" operator="equal">
      <formula>"VP"</formula>
    </cfRule>
    <cfRule type="cellIs" dxfId="13754" priority="17031" operator="equal">
      <formula>"VI"</formula>
    </cfRule>
    <cfRule type="cellIs" dxfId="13753" priority="17032" operator="equal">
      <formula>"VF"</formula>
    </cfRule>
    <cfRule type="containsText" dxfId="13752" priority="17033" operator="containsText" text="N.A.">
      <formula>NOT(ISERROR(SEARCH("N.A.",K65)))</formula>
    </cfRule>
    <cfRule type="cellIs" dxfId="13751" priority="17034" operator="equal">
      <formula>"VP"</formula>
    </cfRule>
    <cfRule type="cellIs" dxfId="13750" priority="17035" operator="equal">
      <formula>"VI"</formula>
    </cfRule>
    <cfRule type="cellIs" dxfId="13749" priority="17036" operator="equal">
      <formula>"VF"</formula>
    </cfRule>
    <cfRule type="containsText" dxfId="13748" priority="17037" operator="containsText" text="N.A.">
      <formula>NOT(ISERROR(SEARCH("N.A.",K65)))</formula>
    </cfRule>
    <cfRule type="cellIs" dxfId="13747" priority="17038" operator="equal">
      <formula>"VP"</formula>
    </cfRule>
    <cfRule type="cellIs" dxfId="13746" priority="17039" operator="equal">
      <formula>"VI"</formula>
    </cfRule>
    <cfRule type="cellIs" dxfId="13745" priority="17040" operator="equal">
      <formula>"VF"</formula>
    </cfRule>
  </conditionalFormatting>
  <conditionalFormatting sqref="K69:K70">
    <cfRule type="containsText" dxfId="13744" priority="17191" operator="containsText" text="N.A.">
      <formula>NOT(ISERROR(SEARCH("N.A.",K69)))</formula>
    </cfRule>
    <cfRule type="cellIs" dxfId="13743" priority="17192" operator="equal">
      <formula>"N.A."</formula>
    </cfRule>
    <cfRule type="cellIs" dxfId="13742" priority="17193" operator="equal">
      <formula>"VP"</formula>
    </cfRule>
    <cfRule type="cellIs" dxfId="13741" priority="17194" operator="equal">
      <formula>"VI"</formula>
    </cfRule>
    <cfRule type="cellIs" dxfId="13740" priority="17195" operator="equal">
      <formula>"VF"</formula>
    </cfRule>
    <cfRule type="containsText" dxfId="13739" priority="17196" operator="containsText" text="N.A.">
      <formula>NOT(ISERROR(SEARCH("N.A.",K69)))</formula>
    </cfRule>
    <cfRule type="cellIs" dxfId="13738" priority="17197" operator="equal">
      <formula>"VP"</formula>
    </cfRule>
    <cfRule type="cellIs" dxfId="13737" priority="17198" operator="equal">
      <formula>"VI"</formula>
    </cfRule>
    <cfRule type="cellIs" dxfId="13736" priority="17199" operator="equal">
      <formula>"VF"</formula>
    </cfRule>
    <cfRule type="containsText" dxfId="13735" priority="17200" operator="containsText" text="N.A.">
      <formula>NOT(ISERROR(SEARCH("N.A.",K69)))</formula>
    </cfRule>
    <cfRule type="cellIs" dxfId="13734" priority="17201" operator="equal">
      <formula>"VP"</formula>
    </cfRule>
    <cfRule type="cellIs" dxfId="13733" priority="17202" operator="equal">
      <formula>"VI"</formula>
    </cfRule>
    <cfRule type="cellIs" dxfId="13732" priority="17203" operator="equal">
      <formula>"VF"</formula>
    </cfRule>
  </conditionalFormatting>
  <conditionalFormatting sqref="K74:K78 M77 O77 Q77">
    <cfRule type="cellIs" dxfId="13731" priority="17180" operator="equal">
      <formula>"VP"</formula>
    </cfRule>
    <cfRule type="cellIs" dxfId="13730" priority="17181" operator="equal">
      <formula>"VI"</formula>
    </cfRule>
    <cfRule type="cellIs" dxfId="13729" priority="17182" operator="equal">
      <formula>"VF"</formula>
    </cfRule>
    <cfRule type="containsText" dxfId="13728" priority="17183" operator="containsText" text="N.A.">
      <formula>NOT(ISERROR(SEARCH("N.A.",K74)))</formula>
    </cfRule>
    <cfRule type="cellIs" dxfId="13727" priority="17184" operator="equal">
      <formula>"VP"</formula>
    </cfRule>
    <cfRule type="cellIs" dxfId="13726" priority="17185" operator="equal">
      <formula>"VI"</formula>
    </cfRule>
    <cfRule type="cellIs" dxfId="13725" priority="17186" operator="equal">
      <formula>"VF"</formula>
    </cfRule>
    <cfRule type="containsText" dxfId="13724" priority="17187" operator="containsText" text="N.A.">
      <formula>NOT(ISERROR(SEARCH("N.A.",K74)))</formula>
    </cfRule>
    <cfRule type="cellIs" dxfId="13723" priority="17188" operator="equal">
      <formula>"VP"</formula>
    </cfRule>
    <cfRule type="cellIs" dxfId="13722" priority="17189" operator="equal">
      <formula>"VI"</formula>
    </cfRule>
    <cfRule type="cellIs" dxfId="13721" priority="17190" operator="equal">
      <formula>"VF"</formula>
    </cfRule>
  </conditionalFormatting>
  <conditionalFormatting sqref="K76:K78 M76:M78 O76:O78 Q76:Q78">
    <cfRule type="containsText" dxfId="13720" priority="16607" operator="containsText" text="N.A.">
      <formula>NOT(ISERROR(SEARCH("N.A.",K76)))</formula>
    </cfRule>
    <cfRule type="cellIs" dxfId="13719" priority="16609" operator="equal">
      <formula>"VP"</formula>
    </cfRule>
    <cfRule type="cellIs" dxfId="13718" priority="16610" operator="equal">
      <formula>"VI"</formula>
    </cfRule>
    <cfRule type="cellIs" dxfId="13717" priority="16611" operator="equal">
      <formula>"VF"</formula>
    </cfRule>
    <cfRule type="containsText" dxfId="13716" priority="16612" operator="containsText" text="N.A.">
      <formula>NOT(ISERROR(SEARCH("N.A.",K76)))</formula>
    </cfRule>
    <cfRule type="cellIs" dxfId="13715" priority="16613" operator="equal">
      <formula>"VP"</formula>
    </cfRule>
    <cfRule type="cellIs" dxfId="13714" priority="16614" operator="equal">
      <formula>"VI"</formula>
    </cfRule>
    <cfRule type="cellIs" dxfId="13713" priority="16615" operator="equal">
      <formula>"VF"</formula>
    </cfRule>
  </conditionalFormatting>
  <conditionalFormatting sqref="K45:Q45 U52:AG52 S52:S53 S53:AF56">
    <cfRule type="cellIs" dxfId="13712" priority="13808" operator="equal">
      <formula>"VP"</formula>
    </cfRule>
    <cfRule type="cellIs" dxfId="13711" priority="13809" operator="equal">
      <formula>"VI"</formula>
    </cfRule>
    <cfRule type="cellIs" dxfId="13710" priority="13810" operator="equal">
      <formula>"VF"</formula>
    </cfRule>
  </conditionalFormatting>
  <conditionalFormatting sqref="K3:R44 K46:R78 BS2:BT2 BV2">
    <cfRule type="cellIs" dxfId="13709" priority="17296" operator="equal">
      <formula>"N.A."</formula>
    </cfRule>
  </conditionalFormatting>
  <conditionalFormatting sqref="K3:R44 K46:R78">
    <cfRule type="containsText" dxfId="13708" priority="17295" operator="containsText" text="N.A.">
      <formula>NOT(ISERROR(SEARCH("N.A.",K3)))</formula>
    </cfRule>
    <cfRule type="cellIs" dxfId="13707" priority="17297" operator="equal">
      <formula>"VP"</formula>
    </cfRule>
    <cfRule type="cellIs" dxfId="13706" priority="17298" operator="equal">
      <formula>"VI"</formula>
    </cfRule>
    <cfRule type="cellIs" dxfId="13705" priority="17299" operator="equal">
      <formula>"VF"</formula>
    </cfRule>
  </conditionalFormatting>
  <conditionalFormatting sqref="K46:R78 K3:R44 R45 L45 N45 P45 S51:AJ51 U51:BS52 S52:S53 S3:BS50 S53:BS78">
    <cfRule type="containsText" dxfId="13704" priority="17294" operator="containsText" text="CONSULTAR">
      <formula>NOT(ISERROR(SEARCH("CONSULTAR",K3)))</formula>
    </cfRule>
  </conditionalFormatting>
  <conditionalFormatting sqref="K2:BR2">
    <cfRule type="cellIs" dxfId="13703" priority="16547" operator="equal">
      <formula>"N.A."</formula>
    </cfRule>
  </conditionalFormatting>
  <conditionalFormatting sqref="K2:BV2">
    <cfRule type="containsText" dxfId="13702" priority="13903" operator="containsText" text="N.A.">
      <formula>NOT(ISERROR(SEARCH("N.A.",K2)))</formula>
    </cfRule>
    <cfRule type="cellIs" dxfId="13701" priority="13905" operator="equal">
      <formula>"VP"</formula>
    </cfRule>
    <cfRule type="cellIs" dxfId="13700" priority="13906" operator="equal">
      <formula>"VI"</formula>
    </cfRule>
    <cfRule type="cellIs" dxfId="13699" priority="13907" operator="equal">
      <formula>"VF"</formula>
    </cfRule>
  </conditionalFormatting>
  <conditionalFormatting sqref="L3 L5:L9">
    <cfRule type="cellIs" dxfId="13698" priority="15169" operator="equal">
      <formula>"N.A."</formula>
    </cfRule>
  </conditionalFormatting>
  <conditionalFormatting sqref="L3:L41 N3:N41 P3:P41 R10:R41">
    <cfRule type="cellIs" dxfId="13697" priority="15167" operator="equal">
      <formula>"VI"</formula>
    </cfRule>
    <cfRule type="cellIs" dxfId="13696" priority="15168" operator="equal">
      <formula>"VF"</formula>
    </cfRule>
  </conditionalFormatting>
  <conditionalFormatting sqref="L3:L41">
    <cfRule type="cellIs" dxfId="13695" priority="15166" operator="equal">
      <formula>"VP"</formula>
    </cfRule>
  </conditionalFormatting>
  <conditionalFormatting sqref="L4">
    <cfRule type="cellIs" dxfId="13694" priority="15165" operator="equal">
      <formula>"N.A."</formula>
    </cfRule>
  </conditionalFormatting>
  <conditionalFormatting sqref="L10:L41">
    <cfRule type="cellIs" dxfId="13693" priority="15176" operator="equal">
      <formula>"N.A."</formula>
    </cfRule>
  </conditionalFormatting>
  <conditionalFormatting sqref="L45 N45 P45 R45">
    <cfRule type="cellIs" dxfId="13692" priority="13817" operator="equal">
      <formula>"N.A."</formula>
    </cfRule>
  </conditionalFormatting>
  <conditionalFormatting sqref="L46:L62">
    <cfRule type="cellIs" dxfId="13691" priority="15161" operator="equal">
      <formula>"N.A."</formula>
    </cfRule>
    <cfRule type="cellIs" dxfId="13690" priority="15162" operator="equal">
      <formula>"VP"</formula>
    </cfRule>
    <cfRule type="cellIs" dxfId="13689" priority="15163" operator="equal">
      <formula>"VI"</formula>
    </cfRule>
    <cfRule type="cellIs" dxfId="13688" priority="15164" operator="equal">
      <formula>"VF"</formula>
    </cfRule>
  </conditionalFormatting>
  <conditionalFormatting sqref="L46:L78 U51:BR52 S52:S53 S53:BR56 S3:BR50 S51:AJ51">
    <cfRule type="containsText" dxfId="13687" priority="15119" operator="containsText" text="N.A.">
      <formula>NOT(ISERROR(SEARCH("N.A.",L3)))</formula>
    </cfRule>
  </conditionalFormatting>
  <conditionalFormatting sqref="L65:L78">
    <cfRule type="cellIs" dxfId="13686" priority="15118" operator="equal">
      <formula>"N.A."</formula>
    </cfRule>
    <cfRule type="cellIs" dxfId="13685" priority="15120" operator="equal">
      <formula>"VP"</formula>
    </cfRule>
    <cfRule type="cellIs" dxfId="13684" priority="15121" operator="equal">
      <formula>"VI"</formula>
    </cfRule>
    <cfRule type="cellIs" dxfId="13683" priority="15122" operator="equal">
      <formula>"VF"</formula>
    </cfRule>
  </conditionalFormatting>
  <conditionalFormatting sqref="L74:L78">
    <cfRule type="containsText" dxfId="13682" priority="15114" operator="containsText" text="N.A.">
      <formula>NOT(ISERROR(SEARCH("N.A.",L74)))</formula>
    </cfRule>
    <cfRule type="cellIs" dxfId="13681" priority="15115" operator="equal">
      <formula>"VP"</formula>
    </cfRule>
    <cfRule type="cellIs" dxfId="13680" priority="15116" operator="equal">
      <formula>"VI"</formula>
    </cfRule>
    <cfRule type="cellIs" dxfId="13679" priority="15117" operator="equal">
      <formula>"VF"</formula>
    </cfRule>
  </conditionalFormatting>
  <conditionalFormatting sqref="L75:L78">
    <cfRule type="containsText" dxfId="13678" priority="15110" operator="containsText" text="N.A.">
      <formula>NOT(ISERROR(SEARCH("N.A.",L75)))</formula>
    </cfRule>
    <cfRule type="cellIs" dxfId="13677" priority="15111" operator="equal">
      <formula>"VP"</formula>
    </cfRule>
    <cfRule type="cellIs" dxfId="13676" priority="15112" operator="equal">
      <formula>"VI"</formula>
    </cfRule>
    <cfRule type="cellIs" dxfId="13675" priority="15113" operator="equal">
      <formula>"VF"</formula>
    </cfRule>
  </conditionalFormatting>
  <conditionalFormatting sqref="M7">
    <cfRule type="containsText" dxfId="13674" priority="16686" operator="containsText" text="N.A.">
      <formula>NOT(ISERROR(SEARCH("N.A.",M7)))</formula>
    </cfRule>
    <cfRule type="cellIs" dxfId="13673" priority="16687" operator="equal">
      <formula>"N.A."</formula>
    </cfRule>
    <cfRule type="cellIs" dxfId="13672" priority="16688" operator="equal">
      <formula>"VP"</formula>
    </cfRule>
    <cfRule type="cellIs" dxfId="13671" priority="16689" operator="equal">
      <formula>"VI"</formula>
    </cfRule>
    <cfRule type="cellIs" dxfId="13670" priority="16690" operator="equal">
      <formula>"VF"</formula>
    </cfRule>
    <cfRule type="containsText" dxfId="13669" priority="16691" operator="containsText" text="N.A.">
      <formula>NOT(ISERROR(SEARCH("N.A.",M7)))</formula>
    </cfRule>
    <cfRule type="cellIs" dxfId="13668" priority="16692" operator="equal">
      <formula>"VP"</formula>
    </cfRule>
    <cfRule type="cellIs" dxfId="13667" priority="16693" operator="equal">
      <formula>"VI"</formula>
    </cfRule>
    <cfRule type="cellIs" dxfId="13666" priority="16694" operator="equal">
      <formula>"VF"</formula>
    </cfRule>
    <cfRule type="containsText" dxfId="13665" priority="16695" operator="containsText" text="N.A.">
      <formula>NOT(ISERROR(SEARCH("N.A.",M7)))</formula>
    </cfRule>
    <cfRule type="cellIs" dxfId="13664" priority="16696" operator="equal">
      <formula>"VP"</formula>
    </cfRule>
    <cfRule type="cellIs" dxfId="13663" priority="16697" operator="equal">
      <formula>"VI"</formula>
    </cfRule>
    <cfRule type="cellIs" dxfId="13662" priority="16698" operator="equal">
      <formula>"VF"</formula>
    </cfRule>
  </conditionalFormatting>
  <conditionalFormatting sqref="M26">
    <cfRule type="containsText" dxfId="13661" priority="16746" operator="containsText" text="N.A.">
      <formula>NOT(ISERROR(SEARCH("N.A.",M26)))</formula>
    </cfRule>
    <cfRule type="cellIs" dxfId="13660" priority="16747" operator="equal">
      <formula>"VP"</formula>
    </cfRule>
    <cfRule type="cellIs" dxfId="13659" priority="16748" operator="equal">
      <formula>"VI"</formula>
    </cfRule>
    <cfRule type="cellIs" dxfId="13658" priority="16749" operator="equal">
      <formula>"VF"</formula>
    </cfRule>
    <cfRule type="containsText" dxfId="13657" priority="16750" operator="containsText" text="N.A.">
      <formula>NOT(ISERROR(SEARCH("N.A.",M26)))</formula>
    </cfRule>
    <cfRule type="cellIs" dxfId="13656" priority="16751" operator="equal">
      <formula>"VP"</formula>
    </cfRule>
    <cfRule type="cellIs" dxfId="13655" priority="16752" operator="equal">
      <formula>"VI"</formula>
    </cfRule>
    <cfRule type="cellIs" dxfId="13654" priority="16753" operator="equal">
      <formula>"VF"</formula>
    </cfRule>
  </conditionalFormatting>
  <conditionalFormatting sqref="M26:M27">
    <cfRule type="cellIs" dxfId="13653" priority="16734" operator="equal">
      <formula>"N.A."</formula>
    </cfRule>
    <cfRule type="containsText" dxfId="13652" priority="16742" operator="containsText" text="N.A.">
      <formula>NOT(ISERROR(SEARCH("N.A.",M26)))</formula>
    </cfRule>
    <cfRule type="cellIs" dxfId="13651" priority="16743" operator="equal">
      <formula>"VP"</formula>
    </cfRule>
    <cfRule type="cellIs" dxfId="13650" priority="16744" operator="equal">
      <formula>"VI"</formula>
    </cfRule>
    <cfRule type="cellIs" dxfId="13649" priority="16745" operator="equal">
      <formula>"VF"</formula>
    </cfRule>
  </conditionalFormatting>
  <conditionalFormatting sqref="M27">
    <cfRule type="containsText" dxfId="13648" priority="16733" operator="containsText" text="N.A.">
      <formula>NOT(ISERROR(SEARCH("N.A.",M27)))</formula>
    </cfRule>
    <cfRule type="cellIs" dxfId="13647" priority="16735" operator="equal">
      <formula>"VP"</formula>
    </cfRule>
    <cfRule type="cellIs" dxfId="13646" priority="16736" operator="equal">
      <formula>"VI"</formula>
    </cfRule>
    <cfRule type="cellIs" dxfId="13645" priority="16737" operator="equal">
      <formula>"VF"</formula>
    </cfRule>
    <cfRule type="containsText" dxfId="13644" priority="16738" operator="containsText" text="N.A.">
      <formula>NOT(ISERROR(SEARCH("N.A.",M27)))</formula>
    </cfRule>
    <cfRule type="cellIs" dxfId="13643" priority="16739" operator="equal">
      <formula>"VP"</formula>
    </cfRule>
    <cfRule type="cellIs" dxfId="13642" priority="16740" operator="equal">
      <formula>"VI"</formula>
    </cfRule>
    <cfRule type="cellIs" dxfId="13641" priority="16741" operator="equal">
      <formula>"VF"</formula>
    </cfRule>
  </conditionalFormatting>
  <conditionalFormatting sqref="M35">
    <cfRule type="containsText" dxfId="13640" priority="16814" operator="containsText" text="N.A.">
      <formula>NOT(ISERROR(SEARCH("N.A.",M35)))</formula>
    </cfRule>
    <cfRule type="cellIs" dxfId="13639" priority="16815" operator="equal">
      <formula>"N.A."</formula>
    </cfRule>
    <cfRule type="cellIs" dxfId="13638" priority="16816" operator="equal">
      <formula>"VP"</formula>
    </cfRule>
    <cfRule type="cellIs" dxfId="13637" priority="16817" operator="equal">
      <formula>"VI"</formula>
    </cfRule>
    <cfRule type="cellIs" dxfId="13636" priority="16818" operator="equal">
      <formula>"VF"</formula>
    </cfRule>
    <cfRule type="containsText" dxfId="13635" priority="16819" operator="containsText" text="N.A.">
      <formula>NOT(ISERROR(SEARCH("N.A.",M35)))</formula>
    </cfRule>
    <cfRule type="cellIs" dxfId="13634" priority="16820" operator="equal">
      <formula>"VP"</formula>
    </cfRule>
    <cfRule type="cellIs" dxfId="13633" priority="16821" operator="equal">
      <formula>"VI"</formula>
    </cfRule>
    <cfRule type="cellIs" dxfId="13632" priority="16822" operator="equal">
      <formula>"VF"</formula>
    </cfRule>
    <cfRule type="containsText" dxfId="13631" priority="16823" operator="containsText" text="N.A.">
      <formula>NOT(ISERROR(SEARCH("N.A.",M35)))</formula>
    </cfRule>
    <cfRule type="cellIs" dxfId="13630" priority="16824" operator="equal">
      <formula>"VP"</formula>
    </cfRule>
    <cfRule type="cellIs" dxfId="13629" priority="16825" operator="equal">
      <formula>"VI"</formula>
    </cfRule>
    <cfRule type="cellIs" dxfId="13628" priority="16826" operator="equal">
      <formula>"VF"</formula>
    </cfRule>
  </conditionalFormatting>
  <conditionalFormatting sqref="M45 O45 Q45">
    <cfRule type="cellIs" dxfId="13627" priority="13807" operator="equal">
      <formula>"N.A."</formula>
    </cfRule>
  </conditionalFormatting>
  <conditionalFormatting sqref="M45 O45 Q45:R45">
    <cfRule type="containsText" dxfId="13626" priority="13806" operator="containsText" text="N.A.">
      <formula>NOT(ISERROR(SEARCH("N.A.",M45)))</formula>
    </cfRule>
  </conditionalFormatting>
  <conditionalFormatting sqref="M47">
    <cfRule type="containsText" dxfId="13625" priority="16853" operator="containsText" text="N.A.">
      <formula>NOT(ISERROR(SEARCH("N.A.",M47)))</formula>
    </cfRule>
    <cfRule type="cellIs" dxfId="13624" priority="16854" operator="equal">
      <formula>"N.A."</formula>
    </cfRule>
    <cfRule type="cellIs" dxfId="13623" priority="16855" operator="equal">
      <formula>"VP"</formula>
    </cfRule>
    <cfRule type="cellIs" dxfId="13622" priority="16856" operator="equal">
      <formula>"VI"</formula>
    </cfRule>
    <cfRule type="cellIs" dxfId="13621" priority="16857" operator="equal">
      <formula>"VF"</formula>
    </cfRule>
    <cfRule type="containsText" dxfId="13620" priority="16858" operator="containsText" text="N.A.">
      <formula>NOT(ISERROR(SEARCH("N.A.",M47)))</formula>
    </cfRule>
    <cfRule type="cellIs" dxfId="13619" priority="16859" operator="equal">
      <formula>"VP"</formula>
    </cfRule>
    <cfRule type="cellIs" dxfId="13618" priority="16860" operator="equal">
      <formula>"VI"</formula>
    </cfRule>
    <cfRule type="cellIs" dxfId="13617" priority="16861" operator="equal">
      <formula>"VF"</formula>
    </cfRule>
    <cfRule type="containsText" dxfId="13616" priority="16862" operator="containsText" text="N.A.">
      <formula>NOT(ISERROR(SEARCH("N.A.",M47)))</formula>
    </cfRule>
    <cfRule type="cellIs" dxfId="13615" priority="16863" operator="equal">
      <formula>"VP"</formula>
    </cfRule>
    <cfRule type="cellIs" dxfId="13614" priority="16864" operator="equal">
      <formula>"VI"</formula>
    </cfRule>
    <cfRule type="cellIs" dxfId="13613" priority="16865" operator="equal">
      <formula>"VF"</formula>
    </cfRule>
  </conditionalFormatting>
  <conditionalFormatting sqref="M51">
    <cfRule type="containsText" dxfId="13612" priority="16918" operator="containsText" text="N.A.">
      <formula>NOT(ISERROR(SEARCH("N.A.",M51)))</formula>
    </cfRule>
    <cfRule type="cellIs" dxfId="13611" priority="16919" operator="equal">
      <formula>"N.A."</formula>
    </cfRule>
    <cfRule type="cellIs" dxfId="13610" priority="16920" operator="equal">
      <formula>"VP"</formula>
    </cfRule>
    <cfRule type="cellIs" dxfId="13609" priority="16921" operator="equal">
      <formula>"VI"</formula>
    </cfRule>
    <cfRule type="cellIs" dxfId="13608" priority="16922" operator="equal">
      <formula>"VF"</formula>
    </cfRule>
    <cfRule type="containsText" dxfId="13607" priority="16923" operator="containsText" text="N.A.">
      <formula>NOT(ISERROR(SEARCH("N.A.",M51)))</formula>
    </cfRule>
    <cfRule type="cellIs" dxfId="13606" priority="16924" operator="equal">
      <formula>"VP"</formula>
    </cfRule>
    <cfRule type="cellIs" dxfId="13605" priority="16925" operator="equal">
      <formula>"VI"</formula>
    </cfRule>
    <cfRule type="cellIs" dxfId="13604" priority="16926" operator="equal">
      <formula>"VF"</formula>
    </cfRule>
    <cfRule type="containsText" dxfId="13603" priority="16927" operator="containsText" text="N.A.">
      <formula>NOT(ISERROR(SEARCH("N.A.",M51)))</formula>
    </cfRule>
    <cfRule type="cellIs" dxfId="13602" priority="16928" operator="equal">
      <formula>"VP"</formula>
    </cfRule>
    <cfRule type="cellIs" dxfId="13601" priority="16929" operator="equal">
      <formula>"VI"</formula>
    </cfRule>
    <cfRule type="cellIs" dxfId="13600" priority="16930" operator="equal">
      <formula>"VF"</formula>
    </cfRule>
  </conditionalFormatting>
  <conditionalFormatting sqref="M56">
    <cfRule type="containsText" dxfId="13599" priority="16957" operator="containsText" text="N.A.">
      <formula>NOT(ISERROR(SEARCH("N.A.",M56)))</formula>
    </cfRule>
    <cfRule type="cellIs" dxfId="13598" priority="16959" operator="equal">
      <formula>"VP"</formula>
    </cfRule>
    <cfRule type="cellIs" dxfId="13597" priority="16960" operator="equal">
      <formula>"VI"</formula>
    </cfRule>
    <cfRule type="cellIs" dxfId="13596" priority="16961" operator="equal">
      <formula>"VF"</formula>
    </cfRule>
    <cfRule type="containsText" dxfId="13595" priority="16962" operator="containsText" text="N.A.">
      <formula>NOT(ISERROR(SEARCH("N.A.",M56)))</formula>
    </cfRule>
    <cfRule type="cellIs" dxfId="13594" priority="16963" operator="equal">
      <formula>"VP"</formula>
    </cfRule>
    <cfRule type="cellIs" dxfId="13593" priority="16964" operator="equal">
      <formula>"VI"</formula>
    </cfRule>
    <cfRule type="cellIs" dxfId="13592" priority="16965" operator="equal">
      <formula>"VF"</formula>
    </cfRule>
  </conditionalFormatting>
  <conditionalFormatting sqref="M56:M57">
    <cfRule type="cellIs" dxfId="13591" priority="16958" operator="equal">
      <formula>"N.A."</formula>
    </cfRule>
    <cfRule type="containsText" dxfId="13590" priority="16966" operator="containsText" text="N.A.">
      <formula>NOT(ISERROR(SEARCH("N.A.",M56)))</formula>
    </cfRule>
    <cfRule type="cellIs" dxfId="13589" priority="16967" operator="equal">
      <formula>"VP"</formula>
    </cfRule>
    <cfRule type="cellIs" dxfId="13588" priority="16968" operator="equal">
      <formula>"VI"</formula>
    </cfRule>
    <cfRule type="cellIs" dxfId="13587" priority="16969" operator="equal">
      <formula>"VF"</formula>
    </cfRule>
  </conditionalFormatting>
  <conditionalFormatting sqref="M57">
    <cfRule type="containsText" dxfId="13586" priority="17012" operator="containsText" text="N.A.">
      <formula>NOT(ISERROR(SEARCH("N.A.",M57)))</formula>
    </cfRule>
    <cfRule type="cellIs" dxfId="13585" priority="17013" operator="equal">
      <formula>"VP"</formula>
    </cfRule>
    <cfRule type="cellIs" dxfId="13584" priority="17014" operator="equal">
      <formula>"VI"</formula>
    </cfRule>
    <cfRule type="cellIs" dxfId="13583" priority="17015" operator="equal">
      <formula>"VF"</formula>
    </cfRule>
    <cfRule type="containsText" dxfId="13582" priority="17016" operator="containsText" text="N.A.">
      <formula>NOT(ISERROR(SEARCH("N.A.",M57)))</formula>
    </cfRule>
    <cfRule type="cellIs" dxfId="13581" priority="17017" operator="equal">
      <formula>"VP"</formula>
    </cfRule>
    <cfRule type="cellIs" dxfId="13580" priority="17018" operator="equal">
      <formula>"VI"</formula>
    </cfRule>
    <cfRule type="cellIs" dxfId="13579" priority="17019" operator="equal">
      <formula>"VF"</formula>
    </cfRule>
  </conditionalFormatting>
  <conditionalFormatting sqref="M65">
    <cfRule type="containsText" dxfId="13578" priority="17041" operator="containsText" text="N.A.">
      <formula>NOT(ISERROR(SEARCH("N.A.",M65)))</formula>
    </cfRule>
    <cfRule type="cellIs" dxfId="13577" priority="17042" operator="equal">
      <formula>"N.A."</formula>
    </cfRule>
    <cfRule type="cellIs" dxfId="13576" priority="17043" operator="equal">
      <formula>"VP"</formula>
    </cfRule>
    <cfRule type="cellIs" dxfId="13575" priority="17044" operator="equal">
      <formula>"VI"</formula>
    </cfRule>
    <cfRule type="cellIs" dxfId="13574" priority="17045" operator="equal">
      <formula>"VF"</formula>
    </cfRule>
    <cfRule type="containsText" dxfId="13573" priority="17046" operator="containsText" text="N.A.">
      <formula>NOT(ISERROR(SEARCH("N.A.",M65)))</formula>
    </cfRule>
    <cfRule type="cellIs" dxfId="13572" priority="17047" operator="equal">
      <formula>"VP"</formula>
    </cfRule>
    <cfRule type="cellIs" dxfId="13571" priority="17048" operator="equal">
      <formula>"VI"</formula>
    </cfRule>
    <cfRule type="cellIs" dxfId="13570" priority="17049" operator="equal">
      <formula>"VF"</formula>
    </cfRule>
    <cfRule type="containsText" dxfId="13569" priority="17050" operator="containsText" text="N.A.">
      <formula>NOT(ISERROR(SEARCH("N.A.",M65)))</formula>
    </cfRule>
    <cfRule type="cellIs" dxfId="13568" priority="17051" operator="equal">
      <formula>"VP"</formula>
    </cfRule>
    <cfRule type="cellIs" dxfId="13567" priority="17052" operator="equal">
      <formula>"VI"</formula>
    </cfRule>
    <cfRule type="cellIs" dxfId="13566" priority="17053" operator="equal">
      <formula>"VF"</formula>
    </cfRule>
  </conditionalFormatting>
  <conditionalFormatting sqref="M69">
    <cfRule type="containsText" dxfId="13565" priority="17171" operator="containsText" text="N.A.">
      <formula>NOT(ISERROR(SEARCH("N.A.",M69)))</formula>
    </cfRule>
    <cfRule type="cellIs" dxfId="13564" priority="17172" operator="equal">
      <formula>"VP"</formula>
    </cfRule>
    <cfRule type="cellIs" dxfId="13563" priority="17173" operator="equal">
      <formula>"VI"</formula>
    </cfRule>
    <cfRule type="cellIs" dxfId="13562" priority="17174" operator="equal">
      <formula>"VF"</formula>
    </cfRule>
    <cfRule type="containsText" dxfId="13561" priority="17175" operator="containsText" text="N.A.">
      <formula>NOT(ISERROR(SEARCH("N.A.",M69)))</formula>
    </cfRule>
    <cfRule type="cellIs" dxfId="13560" priority="17176" operator="equal">
      <formula>"VP"</formula>
    </cfRule>
    <cfRule type="cellIs" dxfId="13559" priority="17177" operator="equal">
      <formula>"VI"</formula>
    </cfRule>
    <cfRule type="cellIs" dxfId="13558" priority="17178" operator="equal">
      <formula>"VF"</formula>
    </cfRule>
  </conditionalFormatting>
  <conditionalFormatting sqref="M69:M70">
    <cfRule type="cellIs" dxfId="13557" priority="17117" operator="equal">
      <formula>"N.A."</formula>
    </cfRule>
    <cfRule type="containsText" dxfId="13556" priority="17125" operator="containsText" text="N.A.">
      <formula>NOT(ISERROR(SEARCH("N.A.",M69)))</formula>
    </cfRule>
    <cfRule type="cellIs" dxfId="13555" priority="17126" operator="equal">
      <formula>"VP"</formula>
    </cfRule>
    <cfRule type="cellIs" dxfId="13554" priority="17127" operator="equal">
      <formula>"VI"</formula>
    </cfRule>
    <cfRule type="cellIs" dxfId="13553" priority="17128" operator="equal">
      <formula>"VF"</formula>
    </cfRule>
  </conditionalFormatting>
  <conditionalFormatting sqref="M70">
    <cfRule type="containsText" dxfId="13552" priority="17116" operator="containsText" text="N.A.">
      <formula>NOT(ISERROR(SEARCH("N.A.",M70)))</formula>
    </cfRule>
    <cfRule type="cellIs" dxfId="13551" priority="17118" operator="equal">
      <formula>"VP"</formula>
    </cfRule>
    <cfRule type="cellIs" dxfId="13550" priority="17119" operator="equal">
      <formula>"VI"</formula>
    </cfRule>
    <cfRule type="cellIs" dxfId="13549" priority="17120" operator="equal">
      <formula>"VF"</formula>
    </cfRule>
    <cfRule type="containsText" dxfId="13548" priority="17121" operator="containsText" text="N.A.">
      <formula>NOT(ISERROR(SEARCH("N.A.",M70)))</formula>
    </cfRule>
    <cfRule type="cellIs" dxfId="13547" priority="17122" operator="equal">
      <formula>"VP"</formula>
    </cfRule>
    <cfRule type="cellIs" dxfId="13546" priority="17123" operator="equal">
      <formula>"VI"</formula>
    </cfRule>
    <cfRule type="cellIs" dxfId="13545" priority="17124" operator="equal">
      <formula>"VF"</formula>
    </cfRule>
  </conditionalFormatting>
  <conditionalFormatting sqref="M74:M78">
    <cfRule type="containsText" dxfId="13544" priority="17104" operator="containsText" text="N.A.">
      <formula>NOT(ISERROR(SEARCH("N.A.",M74)))</formula>
    </cfRule>
    <cfRule type="cellIs" dxfId="13543" priority="17105" operator="equal">
      <formula>"VP"</formula>
    </cfRule>
    <cfRule type="cellIs" dxfId="13542" priority="17106" operator="equal">
      <formula>"VI"</formula>
    </cfRule>
    <cfRule type="cellIs" dxfId="13541" priority="17107" operator="equal">
      <formula>"VF"</formula>
    </cfRule>
    <cfRule type="containsText" dxfId="13540" priority="17108" operator="containsText" text="N.A.">
      <formula>NOT(ISERROR(SEARCH("N.A.",M74)))</formula>
    </cfRule>
    <cfRule type="cellIs" dxfId="13539" priority="17109" operator="equal">
      <formula>"VP"</formula>
    </cfRule>
    <cfRule type="cellIs" dxfId="13538" priority="17110" operator="equal">
      <formula>"VI"</formula>
    </cfRule>
    <cfRule type="cellIs" dxfId="13537" priority="17111" operator="equal">
      <formula>"VF"</formula>
    </cfRule>
    <cfRule type="containsText" dxfId="13536" priority="17112" operator="containsText" text="N.A.">
      <formula>NOT(ISERROR(SEARCH("N.A.",M74)))</formula>
    </cfRule>
    <cfRule type="cellIs" dxfId="13535" priority="17113" operator="equal">
      <formula>"VP"</formula>
    </cfRule>
    <cfRule type="cellIs" dxfId="13534" priority="17114" operator="equal">
      <formula>"VI"</formula>
    </cfRule>
    <cfRule type="cellIs" dxfId="13533" priority="17115" operator="equal">
      <formula>"VF"</formula>
    </cfRule>
  </conditionalFormatting>
  <conditionalFormatting sqref="M77 O77 Q77 K74:K78">
    <cfRule type="containsText" dxfId="13532" priority="17179" operator="containsText" text="N.A.">
      <formula>NOT(ISERROR(SEARCH("N.A.",K74)))</formula>
    </cfRule>
  </conditionalFormatting>
  <conditionalFormatting sqref="N3 N5:N9">
    <cfRule type="cellIs" dxfId="13531" priority="15260" operator="equal">
      <formula>"N.A."</formula>
    </cfRule>
  </conditionalFormatting>
  <conditionalFormatting sqref="N3:N41 P3:P41 R10:R41">
    <cfRule type="cellIs" dxfId="13530" priority="15173" operator="equal">
      <formula>"VP"</formula>
    </cfRule>
  </conditionalFormatting>
  <conditionalFormatting sqref="N4">
    <cfRule type="cellIs" dxfId="13529" priority="15256" operator="equal">
      <formula>"N.A."</formula>
    </cfRule>
  </conditionalFormatting>
  <conditionalFormatting sqref="N10:N41 P10:P41 R10:R41">
    <cfRule type="cellIs" dxfId="13528" priority="15180" operator="equal">
      <formula>"N.A."</formula>
    </cfRule>
  </conditionalFormatting>
  <conditionalFormatting sqref="N46:N62">
    <cfRule type="cellIs" dxfId="13527" priority="15252" operator="equal">
      <formula>"N.A."</formula>
    </cfRule>
    <cfRule type="cellIs" dxfId="13526" priority="15253" operator="equal">
      <formula>"VP"</formula>
    </cfRule>
    <cfRule type="cellIs" dxfId="13525" priority="15254" operator="equal">
      <formula>"VI"</formula>
    </cfRule>
    <cfRule type="cellIs" dxfId="13524" priority="15255" operator="equal">
      <formula>"VF"</formula>
    </cfRule>
  </conditionalFormatting>
  <conditionalFormatting sqref="N46:N78">
    <cfRule type="containsText" dxfId="13523" priority="15210" operator="containsText" text="N.A.">
      <formula>NOT(ISERROR(SEARCH("N.A.",N46)))</formula>
    </cfRule>
  </conditionalFormatting>
  <conditionalFormatting sqref="N65:N78">
    <cfRule type="cellIs" dxfId="13522" priority="15209" operator="equal">
      <formula>"N.A."</formula>
    </cfRule>
    <cfRule type="cellIs" dxfId="13521" priority="15211" operator="equal">
      <formula>"VP"</formula>
    </cfRule>
    <cfRule type="cellIs" dxfId="13520" priority="15212" operator="equal">
      <formula>"VI"</formula>
    </cfRule>
    <cfRule type="cellIs" dxfId="13519" priority="15213" operator="equal">
      <formula>"VF"</formula>
    </cfRule>
  </conditionalFormatting>
  <conditionalFormatting sqref="N74:N78">
    <cfRule type="containsText" dxfId="13518" priority="15205" operator="containsText" text="N.A.">
      <formula>NOT(ISERROR(SEARCH("N.A.",N74)))</formula>
    </cfRule>
    <cfRule type="cellIs" dxfId="13517" priority="15206" operator="equal">
      <formula>"VP"</formula>
    </cfRule>
    <cfRule type="cellIs" dxfId="13516" priority="15207" operator="equal">
      <formula>"VI"</formula>
    </cfRule>
    <cfRule type="cellIs" dxfId="13515" priority="15208" operator="equal">
      <formula>"VF"</formula>
    </cfRule>
  </conditionalFormatting>
  <conditionalFormatting sqref="N75:N78">
    <cfRule type="containsText" dxfId="13514" priority="15201" operator="containsText" text="N.A.">
      <formula>NOT(ISERROR(SEARCH("N.A.",N75)))</formula>
    </cfRule>
    <cfRule type="cellIs" dxfId="13513" priority="15202" operator="equal">
      <formula>"VP"</formula>
    </cfRule>
    <cfRule type="cellIs" dxfId="13512" priority="15203" operator="equal">
      <formula>"VI"</formula>
    </cfRule>
    <cfRule type="cellIs" dxfId="13511" priority="15204" operator="equal">
      <formula>"VF"</formula>
    </cfRule>
  </conditionalFormatting>
  <conditionalFormatting sqref="O7">
    <cfRule type="containsText" dxfId="13510" priority="16673" operator="containsText" text="N.A.">
      <formula>NOT(ISERROR(SEARCH("N.A.",O7)))</formula>
    </cfRule>
    <cfRule type="cellIs" dxfId="13509" priority="16674" operator="equal">
      <formula>"N.A."</formula>
    </cfRule>
    <cfRule type="cellIs" dxfId="13508" priority="16675" operator="equal">
      <formula>"VP"</formula>
    </cfRule>
    <cfRule type="cellIs" dxfId="13507" priority="16676" operator="equal">
      <formula>"VI"</formula>
    </cfRule>
    <cfRule type="cellIs" dxfId="13506" priority="16677" operator="equal">
      <formula>"VF"</formula>
    </cfRule>
    <cfRule type="containsText" dxfId="13505" priority="16678" operator="containsText" text="N.A.">
      <formula>NOT(ISERROR(SEARCH("N.A.",O7)))</formula>
    </cfRule>
    <cfRule type="cellIs" dxfId="13504" priority="16679" operator="equal">
      <formula>"VP"</formula>
    </cfRule>
    <cfRule type="cellIs" dxfId="13503" priority="16680" operator="equal">
      <formula>"VI"</formula>
    </cfRule>
    <cfRule type="cellIs" dxfId="13502" priority="16681" operator="equal">
      <formula>"VF"</formula>
    </cfRule>
    <cfRule type="containsText" dxfId="13501" priority="16682" operator="containsText" text="N.A.">
      <formula>NOT(ISERROR(SEARCH("N.A.",O7)))</formula>
    </cfRule>
    <cfRule type="cellIs" dxfId="13500" priority="16683" operator="equal">
      <formula>"VP"</formula>
    </cfRule>
    <cfRule type="cellIs" dxfId="13499" priority="16684" operator="equal">
      <formula>"VI"</formula>
    </cfRule>
    <cfRule type="cellIs" dxfId="13498" priority="16685" operator="equal">
      <formula>"VF"</formula>
    </cfRule>
  </conditionalFormatting>
  <conditionalFormatting sqref="O26">
    <cfRule type="containsText" dxfId="13497" priority="16754" operator="containsText" text="N.A.">
      <formula>NOT(ISERROR(SEARCH("N.A.",O26)))</formula>
    </cfRule>
    <cfRule type="cellIs" dxfId="13496" priority="16756" operator="equal">
      <formula>"VP"</formula>
    </cfRule>
    <cfRule type="cellIs" dxfId="13495" priority="16757" operator="equal">
      <formula>"VI"</formula>
    </cfRule>
    <cfRule type="cellIs" dxfId="13494" priority="16758" operator="equal">
      <formula>"VF"</formula>
    </cfRule>
    <cfRule type="containsText" dxfId="13493" priority="16759" operator="containsText" text="N.A.">
      <formula>NOT(ISERROR(SEARCH("N.A.",O26)))</formula>
    </cfRule>
    <cfRule type="cellIs" dxfId="13492" priority="16760" operator="equal">
      <formula>"VP"</formula>
    </cfRule>
    <cfRule type="cellIs" dxfId="13491" priority="16761" operator="equal">
      <formula>"VI"</formula>
    </cfRule>
    <cfRule type="cellIs" dxfId="13490" priority="16762" operator="equal">
      <formula>"VF"</formula>
    </cfRule>
  </conditionalFormatting>
  <conditionalFormatting sqref="O26:O27">
    <cfRule type="cellIs" dxfId="13489" priority="16755" operator="equal">
      <formula>"N.A."</formula>
    </cfRule>
    <cfRule type="containsText" dxfId="13488" priority="16763" operator="containsText" text="N.A.">
      <formula>NOT(ISERROR(SEARCH("N.A.",O26)))</formula>
    </cfRule>
    <cfRule type="cellIs" dxfId="13487" priority="16764" operator="equal">
      <formula>"VP"</formula>
    </cfRule>
    <cfRule type="cellIs" dxfId="13486" priority="16765" operator="equal">
      <formula>"VI"</formula>
    </cfRule>
    <cfRule type="cellIs" dxfId="13485" priority="16766" operator="equal">
      <formula>"VF"</formula>
    </cfRule>
  </conditionalFormatting>
  <conditionalFormatting sqref="O27">
    <cfRule type="containsText" dxfId="13484" priority="16767" operator="containsText" text="N.A.">
      <formula>NOT(ISERROR(SEARCH("N.A.",O27)))</formula>
    </cfRule>
    <cfRule type="cellIs" dxfId="13483" priority="16768" operator="equal">
      <formula>"VP"</formula>
    </cfRule>
    <cfRule type="cellIs" dxfId="13482" priority="16769" operator="equal">
      <formula>"VI"</formula>
    </cfRule>
    <cfRule type="cellIs" dxfId="13481" priority="16770" operator="equal">
      <formula>"VF"</formula>
    </cfRule>
    <cfRule type="containsText" dxfId="13480" priority="16771" operator="containsText" text="N.A.">
      <formula>NOT(ISERROR(SEARCH("N.A.",O27)))</formula>
    </cfRule>
    <cfRule type="cellIs" dxfId="13479" priority="16772" operator="equal">
      <formula>"VP"</formula>
    </cfRule>
    <cfRule type="cellIs" dxfId="13478" priority="16773" operator="equal">
      <formula>"VI"</formula>
    </cfRule>
    <cfRule type="cellIs" dxfId="13477" priority="16774" operator="equal">
      <formula>"VF"</formula>
    </cfRule>
  </conditionalFormatting>
  <conditionalFormatting sqref="O35">
    <cfRule type="containsText" dxfId="13476" priority="16801" operator="containsText" text="N.A.">
      <formula>NOT(ISERROR(SEARCH("N.A.",O35)))</formula>
    </cfRule>
    <cfRule type="cellIs" dxfId="13475" priority="16802" operator="equal">
      <formula>"N.A."</formula>
    </cfRule>
    <cfRule type="cellIs" dxfId="13474" priority="16803" operator="equal">
      <formula>"VP"</formula>
    </cfRule>
    <cfRule type="cellIs" dxfId="13473" priority="16804" operator="equal">
      <formula>"VI"</formula>
    </cfRule>
    <cfRule type="cellIs" dxfId="13472" priority="16805" operator="equal">
      <formula>"VF"</formula>
    </cfRule>
    <cfRule type="containsText" dxfId="13471" priority="16806" operator="containsText" text="N.A.">
      <formula>NOT(ISERROR(SEARCH("N.A.",O35)))</formula>
    </cfRule>
    <cfRule type="cellIs" dxfId="13470" priority="16807" operator="equal">
      <formula>"VP"</formula>
    </cfRule>
    <cfRule type="cellIs" dxfId="13469" priority="16808" operator="equal">
      <formula>"VI"</formula>
    </cfRule>
    <cfRule type="cellIs" dxfId="13468" priority="16809" operator="equal">
      <formula>"VF"</formula>
    </cfRule>
    <cfRule type="containsText" dxfId="13467" priority="16810" operator="containsText" text="N.A.">
      <formula>NOT(ISERROR(SEARCH("N.A.",O35)))</formula>
    </cfRule>
    <cfRule type="cellIs" dxfId="13466" priority="16811" operator="equal">
      <formula>"VP"</formula>
    </cfRule>
    <cfRule type="cellIs" dxfId="13465" priority="16812" operator="equal">
      <formula>"VI"</formula>
    </cfRule>
    <cfRule type="cellIs" dxfId="13464" priority="16813" operator="equal">
      <formula>"VF"</formula>
    </cfRule>
  </conditionalFormatting>
  <conditionalFormatting sqref="O47">
    <cfRule type="containsText" dxfId="13463" priority="16866" operator="containsText" text="N.A.">
      <formula>NOT(ISERROR(SEARCH("N.A.",O47)))</formula>
    </cfRule>
    <cfRule type="cellIs" dxfId="13462" priority="16867" operator="equal">
      <formula>"N.A."</formula>
    </cfRule>
    <cfRule type="cellIs" dxfId="13461" priority="16868" operator="equal">
      <formula>"VP"</formula>
    </cfRule>
    <cfRule type="cellIs" dxfId="13460" priority="16869" operator="equal">
      <formula>"VI"</formula>
    </cfRule>
    <cfRule type="cellIs" dxfId="13459" priority="16870" operator="equal">
      <formula>"VF"</formula>
    </cfRule>
    <cfRule type="containsText" dxfId="13458" priority="16871" operator="containsText" text="N.A.">
      <formula>NOT(ISERROR(SEARCH("N.A.",O47)))</formula>
    </cfRule>
    <cfRule type="cellIs" dxfId="13457" priority="16872" operator="equal">
      <formula>"VP"</formula>
    </cfRule>
    <cfRule type="cellIs" dxfId="13456" priority="16873" operator="equal">
      <formula>"VI"</formula>
    </cfRule>
    <cfRule type="cellIs" dxfId="13455" priority="16874" operator="equal">
      <formula>"VF"</formula>
    </cfRule>
    <cfRule type="containsText" dxfId="13454" priority="16875" operator="containsText" text="N.A.">
      <formula>NOT(ISERROR(SEARCH("N.A.",O47)))</formula>
    </cfRule>
    <cfRule type="cellIs" dxfId="13453" priority="16876" operator="equal">
      <formula>"VP"</formula>
    </cfRule>
    <cfRule type="cellIs" dxfId="13452" priority="16877" operator="equal">
      <formula>"VI"</formula>
    </cfRule>
    <cfRule type="cellIs" dxfId="13451" priority="16878" operator="equal">
      <formula>"VF"</formula>
    </cfRule>
  </conditionalFormatting>
  <conditionalFormatting sqref="O51">
    <cfRule type="containsText" dxfId="13450" priority="16905" operator="containsText" text="N.A.">
      <formula>NOT(ISERROR(SEARCH("N.A.",O51)))</formula>
    </cfRule>
    <cfRule type="cellIs" dxfId="13449" priority="16906" operator="equal">
      <formula>"N.A."</formula>
    </cfRule>
    <cfRule type="cellIs" dxfId="13448" priority="16907" operator="equal">
      <formula>"VP"</formula>
    </cfRule>
    <cfRule type="cellIs" dxfId="13447" priority="16908" operator="equal">
      <formula>"VI"</formula>
    </cfRule>
    <cfRule type="cellIs" dxfId="13446" priority="16909" operator="equal">
      <formula>"VF"</formula>
    </cfRule>
    <cfRule type="containsText" dxfId="13445" priority="16910" operator="containsText" text="N.A.">
      <formula>NOT(ISERROR(SEARCH("N.A.",O51)))</formula>
    </cfRule>
    <cfRule type="cellIs" dxfId="13444" priority="16911" operator="equal">
      <formula>"VP"</formula>
    </cfRule>
    <cfRule type="cellIs" dxfId="13443" priority="16912" operator="equal">
      <formula>"VI"</formula>
    </cfRule>
    <cfRule type="cellIs" dxfId="13442" priority="16913" operator="equal">
      <formula>"VF"</formula>
    </cfRule>
    <cfRule type="containsText" dxfId="13441" priority="16914" operator="containsText" text="N.A.">
      <formula>NOT(ISERROR(SEARCH("N.A.",O51)))</formula>
    </cfRule>
    <cfRule type="cellIs" dxfId="13440" priority="16915" operator="equal">
      <formula>"VP"</formula>
    </cfRule>
    <cfRule type="cellIs" dxfId="13439" priority="16916" operator="equal">
      <formula>"VI"</formula>
    </cfRule>
    <cfRule type="cellIs" dxfId="13438" priority="16917" operator="equal">
      <formula>"VF"</formula>
    </cfRule>
  </conditionalFormatting>
  <conditionalFormatting sqref="O56">
    <cfRule type="containsText" dxfId="13437" priority="16970" operator="containsText" text="N.A.">
      <formula>NOT(ISERROR(SEARCH("N.A.",O56)))</formula>
    </cfRule>
    <cfRule type="cellIs" dxfId="13436" priority="16972" operator="equal">
      <formula>"VP"</formula>
    </cfRule>
    <cfRule type="cellIs" dxfId="13435" priority="16973" operator="equal">
      <formula>"VI"</formula>
    </cfRule>
    <cfRule type="cellIs" dxfId="13434" priority="16974" operator="equal">
      <formula>"VF"</formula>
    </cfRule>
    <cfRule type="containsText" dxfId="13433" priority="16975" operator="containsText" text="N.A.">
      <formula>NOT(ISERROR(SEARCH("N.A.",O56)))</formula>
    </cfRule>
    <cfRule type="cellIs" dxfId="13432" priority="16976" operator="equal">
      <formula>"VP"</formula>
    </cfRule>
    <cfRule type="cellIs" dxfId="13431" priority="16977" operator="equal">
      <formula>"VI"</formula>
    </cfRule>
    <cfRule type="cellIs" dxfId="13430" priority="16978" operator="equal">
      <formula>"VF"</formula>
    </cfRule>
  </conditionalFormatting>
  <conditionalFormatting sqref="O56:O57">
    <cfRule type="cellIs" dxfId="13429" priority="16971" operator="equal">
      <formula>"N.A."</formula>
    </cfRule>
    <cfRule type="containsText" dxfId="13428" priority="16979" operator="containsText" text="N.A.">
      <formula>NOT(ISERROR(SEARCH("N.A.",O56)))</formula>
    </cfRule>
    <cfRule type="cellIs" dxfId="13427" priority="16980" operator="equal">
      <formula>"VP"</formula>
    </cfRule>
    <cfRule type="cellIs" dxfId="13426" priority="16981" operator="equal">
      <formula>"VI"</formula>
    </cfRule>
    <cfRule type="cellIs" dxfId="13425" priority="16982" operator="equal">
      <formula>"VF"</formula>
    </cfRule>
  </conditionalFormatting>
  <conditionalFormatting sqref="O57">
    <cfRule type="containsText" dxfId="13424" priority="17004" operator="containsText" text="N.A.">
      <formula>NOT(ISERROR(SEARCH("N.A.",O57)))</formula>
    </cfRule>
    <cfRule type="cellIs" dxfId="13423" priority="17005" operator="equal">
      <formula>"VP"</formula>
    </cfRule>
    <cfRule type="cellIs" dxfId="13422" priority="17006" operator="equal">
      <formula>"VI"</formula>
    </cfRule>
    <cfRule type="cellIs" dxfId="13421" priority="17007" operator="equal">
      <formula>"VF"</formula>
    </cfRule>
    <cfRule type="containsText" dxfId="13420" priority="17008" operator="containsText" text="N.A.">
      <formula>NOT(ISERROR(SEARCH("N.A.",O57)))</formula>
    </cfRule>
    <cfRule type="cellIs" dxfId="13419" priority="17009" operator="equal">
      <formula>"VP"</formula>
    </cfRule>
    <cfRule type="cellIs" dxfId="13418" priority="17010" operator="equal">
      <formula>"VI"</formula>
    </cfRule>
    <cfRule type="cellIs" dxfId="13417" priority="17011" operator="equal">
      <formula>"VF"</formula>
    </cfRule>
  </conditionalFormatting>
  <conditionalFormatting sqref="O65">
    <cfRule type="containsText" dxfId="13416" priority="17054" operator="containsText" text="N.A.">
      <formula>NOT(ISERROR(SEARCH("N.A.",O65)))</formula>
    </cfRule>
    <cfRule type="cellIs" dxfId="13415" priority="17055" operator="equal">
      <formula>"N.A."</formula>
    </cfRule>
    <cfRule type="cellIs" dxfId="13414" priority="17056" operator="equal">
      <formula>"VP"</formula>
    </cfRule>
    <cfRule type="cellIs" dxfId="13413" priority="17057" operator="equal">
      <formula>"VI"</formula>
    </cfRule>
    <cfRule type="cellIs" dxfId="13412" priority="17058" operator="equal">
      <formula>"VF"</formula>
    </cfRule>
    <cfRule type="containsText" dxfId="13411" priority="17059" operator="containsText" text="N.A.">
      <formula>NOT(ISERROR(SEARCH("N.A.",O65)))</formula>
    </cfRule>
    <cfRule type="cellIs" dxfId="13410" priority="17060" operator="equal">
      <formula>"VP"</formula>
    </cfRule>
    <cfRule type="cellIs" dxfId="13409" priority="17061" operator="equal">
      <formula>"VI"</formula>
    </cfRule>
    <cfRule type="cellIs" dxfId="13408" priority="17062" operator="equal">
      <formula>"VF"</formula>
    </cfRule>
    <cfRule type="containsText" dxfId="13407" priority="17063" operator="containsText" text="N.A.">
      <formula>NOT(ISERROR(SEARCH("N.A.",O65)))</formula>
    </cfRule>
    <cfRule type="cellIs" dxfId="13406" priority="17064" operator="equal">
      <formula>"VP"</formula>
    </cfRule>
    <cfRule type="cellIs" dxfId="13405" priority="17065" operator="equal">
      <formula>"VI"</formula>
    </cfRule>
    <cfRule type="cellIs" dxfId="13404" priority="17066" operator="equal">
      <formula>"VF"</formula>
    </cfRule>
  </conditionalFormatting>
  <conditionalFormatting sqref="O69">
    <cfRule type="containsText" dxfId="13403" priority="17150" operator="containsText" text="N.A.">
      <formula>NOT(ISERROR(SEARCH("N.A.",O69)))</formula>
    </cfRule>
    <cfRule type="cellIs" dxfId="13402" priority="17152" operator="equal">
      <formula>"VP"</formula>
    </cfRule>
    <cfRule type="cellIs" dxfId="13401" priority="17153" operator="equal">
      <formula>"VI"</formula>
    </cfRule>
    <cfRule type="cellIs" dxfId="13400" priority="17154" operator="equal">
      <formula>"VF"</formula>
    </cfRule>
    <cfRule type="containsText" dxfId="13399" priority="17155" operator="containsText" text="N.A.">
      <formula>NOT(ISERROR(SEARCH("N.A.",O69)))</formula>
    </cfRule>
    <cfRule type="cellIs" dxfId="13398" priority="17156" operator="equal">
      <formula>"VP"</formula>
    </cfRule>
    <cfRule type="cellIs" dxfId="13397" priority="17157" operator="equal">
      <formula>"VI"</formula>
    </cfRule>
    <cfRule type="cellIs" dxfId="13396" priority="17158" operator="equal">
      <formula>"VF"</formula>
    </cfRule>
  </conditionalFormatting>
  <conditionalFormatting sqref="O69:O70">
    <cfRule type="cellIs" dxfId="13395" priority="17151" operator="equal">
      <formula>"N.A."</formula>
    </cfRule>
    <cfRule type="containsText" dxfId="13394" priority="17159" operator="containsText" text="N.A.">
      <formula>NOT(ISERROR(SEARCH("N.A.",O69)))</formula>
    </cfRule>
    <cfRule type="cellIs" dxfId="13393" priority="17160" operator="equal">
      <formula>"VP"</formula>
    </cfRule>
    <cfRule type="cellIs" dxfId="13392" priority="17161" operator="equal">
      <formula>"VI"</formula>
    </cfRule>
    <cfRule type="cellIs" dxfId="13391" priority="17162" operator="equal">
      <formula>"VF"</formula>
    </cfRule>
  </conditionalFormatting>
  <conditionalFormatting sqref="O70">
    <cfRule type="containsText" dxfId="13390" priority="17163" operator="containsText" text="N.A.">
      <formula>NOT(ISERROR(SEARCH("N.A.",O70)))</formula>
    </cfRule>
    <cfRule type="cellIs" dxfId="13389" priority="17164" operator="equal">
      <formula>"VP"</formula>
    </cfRule>
    <cfRule type="cellIs" dxfId="13388" priority="17165" operator="equal">
      <formula>"VI"</formula>
    </cfRule>
    <cfRule type="cellIs" dxfId="13387" priority="17166" operator="equal">
      <formula>"VF"</formula>
    </cfRule>
    <cfRule type="containsText" dxfId="13386" priority="17167" operator="containsText" text="N.A.">
      <formula>NOT(ISERROR(SEARCH("N.A.",O70)))</formula>
    </cfRule>
    <cfRule type="cellIs" dxfId="13385" priority="17168" operator="equal">
      <formula>"VP"</formula>
    </cfRule>
    <cfRule type="cellIs" dxfId="13384" priority="17169" operator="equal">
      <formula>"VI"</formula>
    </cfRule>
    <cfRule type="cellIs" dxfId="13383" priority="17170" operator="equal">
      <formula>"VF"</formula>
    </cfRule>
  </conditionalFormatting>
  <conditionalFormatting sqref="O74:O78">
    <cfRule type="containsText" dxfId="13382" priority="17092" operator="containsText" text="N.A.">
      <formula>NOT(ISERROR(SEARCH("N.A.",O74)))</formula>
    </cfRule>
    <cfRule type="cellIs" dxfId="13381" priority="17093" operator="equal">
      <formula>"VP"</formula>
    </cfRule>
    <cfRule type="cellIs" dxfId="13380" priority="17094" operator="equal">
      <formula>"VI"</formula>
    </cfRule>
    <cfRule type="cellIs" dxfId="13379" priority="17095" operator="equal">
      <formula>"VF"</formula>
    </cfRule>
    <cfRule type="containsText" dxfId="13378" priority="17096" operator="containsText" text="N.A.">
      <formula>NOT(ISERROR(SEARCH("N.A.",O74)))</formula>
    </cfRule>
    <cfRule type="cellIs" dxfId="13377" priority="17097" operator="equal">
      <formula>"VP"</formula>
    </cfRule>
    <cfRule type="cellIs" dxfId="13376" priority="17098" operator="equal">
      <formula>"VI"</formula>
    </cfRule>
    <cfRule type="cellIs" dxfId="13375" priority="17099" operator="equal">
      <formula>"VF"</formula>
    </cfRule>
    <cfRule type="containsText" dxfId="13374" priority="17100" operator="containsText" text="N.A.">
      <formula>NOT(ISERROR(SEARCH("N.A.",O74)))</formula>
    </cfRule>
    <cfRule type="cellIs" dxfId="13373" priority="17101" operator="equal">
      <formula>"VP"</formula>
    </cfRule>
    <cfRule type="cellIs" dxfId="13372" priority="17102" operator="equal">
      <formula>"VI"</formula>
    </cfRule>
    <cfRule type="cellIs" dxfId="13371" priority="17103" operator="equal">
      <formula>"VF"</formula>
    </cfRule>
  </conditionalFormatting>
  <conditionalFormatting sqref="P3 P5:P9">
    <cfRule type="cellIs" dxfId="13370" priority="15351" operator="equal">
      <formula>"N.A."</formula>
    </cfRule>
  </conditionalFormatting>
  <conditionalFormatting sqref="P4">
    <cfRule type="cellIs" dxfId="13369" priority="15347" operator="equal">
      <formula>"N.A."</formula>
    </cfRule>
  </conditionalFormatting>
  <conditionalFormatting sqref="P46:P62">
    <cfRule type="cellIs" dxfId="13368" priority="15343" operator="equal">
      <formula>"N.A."</formula>
    </cfRule>
    <cfRule type="cellIs" dxfId="13367" priority="15344" operator="equal">
      <formula>"VP"</formula>
    </cfRule>
    <cfRule type="cellIs" dxfId="13366" priority="15345" operator="equal">
      <formula>"VI"</formula>
    </cfRule>
    <cfRule type="cellIs" dxfId="13365" priority="15346" operator="equal">
      <formula>"VF"</formula>
    </cfRule>
  </conditionalFormatting>
  <conditionalFormatting sqref="P46:P78">
    <cfRule type="containsText" dxfId="13364" priority="15301" operator="containsText" text="N.A.">
      <formula>NOT(ISERROR(SEARCH("N.A.",P46)))</formula>
    </cfRule>
  </conditionalFormatting>
  <conditionalFormatting sqref="P65:P78">
    <cfRule type="cellIs" dxfId="13363" priority="15300" operator="equal">
      <formula>"N.A."</formula>
    </cfRule>
    <cfRule type="cellIs" dxfId="13362" priority="15302" operator="equal">
      <formula>"VP"</formula>
    </cfRule>
    <cfRule type="cellIs" dxfId="13361" priority="15303" operator="equal">
      <formula>"VI"</formula>
    </cfRule>
    <cfRule type="cellIs" dxfId="13360" priority="15304" operator="equal">
      <formula>"VF"</formula>
    </cfRule>
  </conditionalFormatting>
  <conditionalFormatting sqref="P74:P78">
    <cfRule type="containsText" dxfId="13359" priority="15296" operator="containsText" text="N.A.">
      <formula>NOT(ISERROR(SEARCH("N.A.",P74)))</formula>
    </cfRule>
    <cfRule type="cellIs" dxfId="13358" priority="15297" operator="equal">
      <formula>"VP"</formula>
    </cfRule>
    <cfRule type="cellIs" dxfId="13357" priority="15298" operator="equal">
      <formula>"VI"</formula>
    </cfRule>
    <cfRule type="cellIs" dxfId="13356" priority="15299" operator="equal">
      <formula>"VF"</formula>
    </cfRule>
  </conditionalFormatting>
  <conditionalFormatting sqref="P75:P78">
    <cfRule type="containsText" dxfId="13355" priority="15292" operator="containsText" text="N.A.">
      <formula>NOT(ISERROR(SEARCH("N.A.",P75)))</formula>
    </cfRule>
    <cfRule type="cellIs" dxfId="13354" priority="15293" operator="equal">
      <formula>"VP"</formula>
    </cfRule>
    <cfRule type="cellIs" dxfId="13353" priority="15294" operator="equal">
      <formula>"VI"</formula>
    </cfRule>
    <cfRule type="cellIs" dxfId="13352" priority="15295" operator="equal">
      <formula>"VF"</formula>
    </cfRule>
  </conditionalFormatting>
  <conditionalFormatting sqref="Q7">
    <cfRule type="containsText" dxfId="13351" priority="16660" operator="containsText" text="N.A.">
      <formula>NOT(ISERROR(SEARCH("N.A.",Q7)))</formula>
    </cfRule>
    <cfRule type="cellIs" dxfId="13350" priority="16661" operator="equal">
      <formula>"N.A."</formula>
    </cfRule>
    <cfRule type="cellIs" dxfId="13349" priority="16662" operator="equal">
      <formula>"VP"</formula>
    </cfRule>
    <cfRule type="cellIs" dxfId="13348" priority="16663" operator="equal">
      <formula>"VI"</formula>
    </cfRule>
    <cfRule type="cellIs" dxfId="13347" priority="16664" operator="equal">
      <formula>"VF"</formula>
    </cfRule>
    <cfRule type="containsText" dxfId="13346" priority="16665" operator="containsText" text="N.A.">
      <formula>NOT(ISERROR(SEARCH("N.A.",Q7)))</formula>
    </cfRule>
    <cfRule type="cellIs" dxfId="13345" priority="16666" operator="equal">
      <formula>"VP"</formula>
    </cfRule>
    <cfRule type="cellIs" dxfId="13344" priority="16667" operator="equal">
      <formula>"VI"</formula>
    </cfRule>
    <cfRule type="cellIs" dxfId="13343" priority="16668" operator="equal">
      <formula>"VF"</formula>
    </cfRule>
    <cfRule type="containsText" dxfId="13342" priority="16669" operator="containsText" text="N.A.">
      <formula>NOT(ISERROR(SEARCH("N.A.",Q7)))</formula>
    </cfRule>
    <cfRule type="cellIs" dxfId="13341" priority="16670" operator="equal">
      <formula>"VP"</formula>
    </cfRule>
    <cfRule type="cellIs" dxfId="13340" priority="16671" operator="equal">
      <formula>"VI"</formula>
    </cfRule>
    <cfRule type="cellIs" dxfId="13339" priority="16672" operator="equal">
      <formula>"VF"</formula>
    </cfRule>
  </conditionalFormatting>
  <conditionalFormatting sqref="Q26:Q27">
    <cfRule type="containsText" dxfId="13338" priority="16775" operator="containsText" text="N.A.">
      <formula>NOT(ISERROR(SEARCH("N.A.",Q26)))</formula>
    </cfRule>
    <cfRule type="cellIs" dxfId="13337" priority="16776" operator="equal">
      <formula>"N.A."</formula>
    </cfRule>
    <cfRule type="cellIs" dxfId="13336" priority="16777" operator="equal">
      <formula>"VP"</formula>
    </cfRule>
    <cfRule type="cellIs" dxfId="13335" priority="16778" operator="equal">
      <formula>"VI"</formula>
    </cfRule>
    <cfRule type="cellIs" dxfId="13334" priority="16779" operator="equal">
      <formula>"VF"</formula>
    </cfRule>
    <cfRule type="containsText" dxfId="13333" priority="16780" operator="containsText" text="N.A.">
      <formula>NOT(ISERROR(SEARCH("N.A.",Q26)))</formula>
    </cfRule>
    <cfRule type="cellIs" dxfId="13332" priority="16781" operator="equal">
      <formula>"VP"</formula>
    </cfRule>
    <cfRule type="cellIs" dxfId="13331" priority="16782" operator="equal">
      <formula>"VI"</formula>
    </cfRule>
    <cfRule type="cellIs" dxfId="13330" priority="16783" operator="equal">
      <formula>"VF"</formula>
    </cfRule>
    <cfRule type="containsText" dxfId="13329" priority="16784" operator="containsText" text="N.A.">
      <formula>NOT(ISERROR(SEARCH("N.A.",Q26)))</formula>
    </cfRule>
    <cfRule type="cellIs" dxfId="13328" priority="16785" operator="equal">
      <formula>"VP"</formula>
    </cfRule>
    <cfRule type="cellIs" dxfId="13327" priority="16786" operator="equal">
      <formula>"VI"</formula>
    </cfRule>
    <cfRule type="cellIs" dxfId="13326" priority="16787" operator="equal">
      <formula>"VF"</formula>
    </cfRule>
  </conditionalFormatting>
  <conditionalFormatting sqref="Q35">
    <cfRule type="containsText" dxfId="13325" priority="16788" operator="containsText" text="N.A.">
      <formula>NOT(ISERROR(SEARCH("N.A.",Q35)))</formula>
    </cfRule>
    <cfRule type="cellIs" dxfId="13324" priority="16789" operator="equal">
      <formula>"N.A."</formula>
    </cfRule>
    <cfRule type="cellIs" dxfId="13323" priority="16790" operator="equal">
      <formula>"VP"</formula>
    </cfRule>
    <cfRule type="cellIs" dxfId="13322" priority="16791" operator="equal">
      <formula>"VI"</formula>
    </cfRule>
    <cfRule type="cellIs" dxfId="13321" priority="16792" operator="equal">
      <formula>"VF"</formula>
    </cfRule>
    <cfRule type="containsText" dxfId="13320" priority="16793" operator="containsText" text="N.A.">
      <formula>NOT(ISERROR(SEARCH("N.A.",Q35)))</formula>
    </cfRule>
    <cfRule type="cellIs" dxfId="13319" priority="16794" operator="equal">
      <formula>"VP"</formula>
    </cfRule>
    <cfRule type="cellIs" dxfId="13318" priority="16795" operator="equal">
      <formula>"VI"</formula>
    </cfRule>
    <cfRule type="cellIs" dxfId="13317" priority="16796" operator="equal">
      <formula>"VF"</formula>
    </cfRule>
    <cfRule type="containsText" dxfId="13316" priority="16797" operator="containsText" text="N.A.">
      <formula>NOT(ISERROR(SEARCH("N.A.",Q35)))</formula>
    </cfRule>
    <cfRule type="cellIs" dxfId="13315" priority="16798" operator="equal">
      <formula>"VP"</formula>
    </cfRule>
    <cfRule type="cellIs" dxfId="13314" priority="16799" operator="equal">
      <formula>"VI"</formula>
    </cfRule>
    <cfRule type="cellIs" dxfId="13313" priority="16800" operator="equal">
      <formula>"VF"</formula>
    </cfRule>
  </conditionalFormatting>
  <conditionalFormatting sqref="Q47">
    <cfRule type="containsText" dxfId="13312" priority="16879" operator="containsText" text="N.A.">
      <formula>NOT(ISERROR(SEARCH("N.A.",Q47)))</formula>
    </cfRule>
    <cfRule type="cellIs" dxfId="13311" priority="16880" operator="equal">
      <formula>"N.A."</formula>
    </cfRule>
    <cfRule type="cellIs" dxfId="13310" priority="16881" operator="equal">
      <formula>"VP"</formula>
    </cfRule>
    <cfRule type="cellIs" dxfId="13309" priority="16882" operator="equal">
      <formula>"VI"</formula>
    </cfRule>
    <cfRule type="cellIs" dxfId="13308" priority="16883" operator="equal">
      <formula>"VF"</formula>
    </cfRule>
    <cfRule type="containsText" dxfId="13307" priority="16884" operator="containsText" text="N.A.">
      <formula>NOT(ISERROR(SEARCH("N.A.",Q47)))</formula>
    </cfRule>
    <cfRule type="cellIs" dxfId="13306" priority="16885" operator="equal">
      <formula>"VP"</formula>
    </cfRule>
    <cfRule type="cellIs" dxfId="13305" priority="16886" operator="equal">
      <formula>"VI"</formula>
    </cfRule>
    <cfRule type="cellIs" dxfId="13304" priority="16887" operator="equal">
      <formula>"VF"</formula>
    </cfRule>
    <cfRule type="containsText" dxfId="13303" priority="16888" operator="containsText" text="N.A.">
      <formula>NOT(ISERROR(SEARCH("N.A.",Q47)))</formula>
    </cfRule>
    <cfRule type="cellIs" dxfId="13302" priority="16889" operator="equal">
      <formula>"VP"</formula>
    </cfRule>
    <cfRule type="cellIs" dxfId="13301" priority="16890" operator="equal">
      <formula>"VI"</formula>
    </cfRule>
    <cfRule type="cellIs" dxfId="13300" priority="16891" operator="equal">
      <formula>"VF"</formula>
    </cfRule>
  </conditionalFormatting>
  <conditionalFormatting sqref="Q51">
    <cfRule type="containsText" dxfId="13299" priority="16892" operator="containsText" text="N.A.">
      <formula>NOT(ISERROR(SEARCH("N.A.",Q51)))</formula>
    </cfRule>
    <cfRule type="cellIs" dxfId="13298" priority="16893" operator="equal">
      <formula>"N.A."</formula>
    </cfRule>
    <cfRule type="cellIs" dxfId="13297" priority="16894" operator="equal">
      <formula>"VP"</formula>
    </cfRule>
    <cfRule type="cellIs" dxfId="13296" priority="16895" operator="equal">
      <formula>"VI"</formula>
    </cfRule>
    <cfRule type="cellIs" dxfId="13295" priority="16896" operator="equal">
      <formula>"VF"</formula>
    </cfRule>
    <cfRule type="containsText" dxfId="13294" priority="16897" operator="containsText" text="N.A.">
      <formula>NOT(ISERROR(SEARCH("N.A.",Q51)))</formula>
    </cfRule>
    <cfRule type="cellIs" dxfId="13293" priority="16898" operator="equal">
      <formula>"VP"</formula>
    </cfRule>
    <cfRule type="cellIs" dxfId="13292" priority="16899" operator="equal">
      <formula>"VI"</formula>
    </cfRule>
    <cfRule type="cellIs" dxfId="13291" priority="16900" operator="equal">
      <formula>"VF"</formula>
    </cfRule>
    <cfRule type="containsText" dxfId="13290" priority="16901" operator="containsText" text="N.A.">
      <formula>NOT(ISERROR(SEARCH("N.A.",Q51)))</formula>
    </cfRule>
    <cfRule type="cellIs" dxfId="13289" priority="16902" operator="equal">
      <formula>"VP"</formula>
    </cfRule>
    <cfRule type="cellIs" dxfId="13288" priority="16903" operator="equal">
      <formula>"VI"</formula>
    </cfRule>
    <cfRule type="cellIs" dxfId="13287" priority="16904" operator="equal">
      <formula>"VF"</formula>
    </cfRule>
  </conditionalFormatting>
  <conditionalFormatting sqref="Q56">
    <cfRule type="containsText" dxfId="13286" priority="16983" operator="containsText" text="N.A.">
      <formula>NOT(ISERROR(SEARCH("N.A.",Q56)))</formula>
    </cfRule>
    <cfRule type="cellIs" dxfId="13285" priority="16985" operator="equal">
      <formula>"VP"</formula>
    </cfRule>
    <cfRule type="cellIs" dxfId="13284" priority="16986" operator="equal">
      <formula>"VI"</formula>
    </cfRule>
    <cfRule type="cellIs" dxfId="13283" priority="16987" operator="equal">
      <formula>"VF"</formula>
    </cfRule>
    <cfRule type="containsText" dxfId="13282" priority="16988" operator="containsText" text="N.A.">
      <formula>NOT(ISERROR(SEARCH("N.A.",Q56)))</formula>
    </cfRule>
    <cfRule type="cellIs" dxfId="13281" priority="16989" operator="equal">
      <formula>"VP"</formula>
    </cfRule>
    <cfRule type="cellIs" dxfId="13280" priority="16990" operator="equal">
      <formula>"VI"</formula>
    </cfRule>
    <cfRule type="cellIs" dxfId="13279" priority="16991" operator="equal">
      <formula>"VF"</formula>
    </cfRule>
  </conditionalFormatting>
  <conditionalFormatting sqref="Q56:Q57">
    <cfRule type="cellIs" dxfId="13278" priority="16984" operator="equal">
      <formula>"N.A."</formula>
    </cfRule>
    <cfRule type="containsText" dxfId="13277" priority="16992" operator="containsText" text="N.A.">
      <formula>NOT(ISERROR(SEARCH("N.A.",Q56)))</formula>
    </cfRule>
    <cfRule type="cellIs" dxfId="13276" priority="16993" operator="equal">
      <formula>"VP"</formula>
    </cfRule>
    <cfRule type="cellIs" dxfId="13275" priority="16994" operator="equal">
      <formula>"VI"</formula>
    </cfRule>
    <cfRule type="cellIs" dxfId="13274" priority="16995" operator="equal">
      <formula>"VF"</formula>
    </cfRule>
  </conditionalFormatting>
  <conditionalFormatting sqref="Q57">
    <cfRule type="containsText" dxfId="13273" priority="16996" operator="containsText" text="N.A.">
      <formula>NOT(ISERROR(SEARCH("N.A.",Q57)))</formula>
    </cfRule>
    <cfRule type="cellIs" dxfId="13272" priority="16997" operator="equal">
      <formula>"VP"</formula>
    </cfRule>
    <cfRule type="cellIs" dxfId="13271" priority="16998" operator="equal">
      <formula>"VI"</formula>
    </cfRule>
    <cfRule type="cellIs" dxfId="13270" priority="16999" operator="equal">
      <formula>"VF"</formula>
    </cfRule>
    <cfRule type="containsText" dxfId="13269" priority="17000" operator="containsText" text="N.A.">
      <formula>NOT(ISERROR(SEARCH("N.A.",Q57)))</formula>
    </cfRule>
    <cfRule type="cellIs" dxfId="13268" priority="17001" operator="equal">
      <formula>"VP"</formula>
    </cfRule>
    <cfRule type="cellIs" dxfId="13267" priority="17002" operator="equal">
      <formula>"VI"</formula>
    </cfRule>
    <cfRule type="cellIs" dxfId="13266" priority="17003" operator="equal">
      <formula>"VF"</formula>
    </cfRule>
  </conditionalFormatting>
  <conditionalFormatting sqref="Q65">
    <cfRule type="containsText" dxfId="13265" priority="17067" operator="containsText" text="N.A.">
      <formula>NOT(ISERROR(SEARCH("N.A.",Q65)))</formula>
    </cfRule>
    <cfRule type="cellIs" dxfId="13264" priority="17068" operator="equal">
      <formula>"N.A."</formula>
    </cfRule>
    <cfRule type="cellIs" dxfId="13263" priority="17069" operator="equal">
      <formula>"VP"</formula>
    </cfRule>
    <cfRule type="cellIs" dxfId="13262" priority="17070" operator="equal">
      <formula>"VI"</formula>
    </cfRule>
    <cfRule type="cellIs" dxfId="13261" priority="17071" operator="equal">
      <formula>"VF"</formula>
    </cfRule>
    <cfRule type="containsText" dxfId="13260" priority="17072" operator="containsText" text="N.A.">
      <formula>NOT(ISERROR(SEARCH("N.A.",Q65)))</formula>
    </cfRule>
    <cfRule type="cellIs" dxfId="13259" priority="17073" operator="equal">
      <formula>"VP"</formula>
    </cfRule>
    <cfRule type="cellIs" dxfId="13258" priority="17074" operator="equal">
      <formula>"VI"</formula>
    </cfRule>
    <cfRule type="cellIs" dxfId="13257" priority="17075" operator="equal">
      <formula>"VF"</formula>
    </cfRule>
    <cfRule type="containsText" dxfId="13256" priority="17076" operator="containsText" text="N.A.">
      <formula>NOT(ISERROR(SEARCH("N.A.",Q65)))</formula>
    </cfRule>
    <cfRule type="cellIs" dxfId="13255" priority="17077" operator="equal">
      <formula>"VP"</formula>
    </cfRule>
    <cfRule type="cellIs" dxfId="13254" priority="17078" operator="equal">
      <formula>"VI"</formula>
    </cfRule>
    <cfRule type="cellIs" dxfId="13253" priority="17079" operator="equal">
      <formula>"VF"</formula>
    </cfRule>
  </conditionalFormatting>
  <conditionalFormatting sqref="Q69">
    <cfRule type="containsText" dxfId="13252" priority="17142" operator="containsText" text="N.A.">
      <formula>NOT(ISERROR(SEARCH("N.A.",Q69)))</formula>
    </cfRule>
    <cfRule type="cellIs" dxfId="13251" priority="17143" operator="equal">
      <formula>"VP"</formula>
    </cfRule>
    <cfRule type="cellIs" dxfId="13250" priority="17144" operator="equal">
      <formula>"VI"</formula>
    </cfRule>
    <cfRule type="cellIs" dxfId="13249" priority="17145" operator="equal">
      <formula>"VF"</formula>
    </cfRule>
    <cfRule type="containsText" dxfId="13248" priority="17146" operator="containsText" text="N.A.">
      <formula>NOT(ISERROR(SEARCH("N.A.",Q69)))</formula>
    </cfRule>
    <cfRule type="cellIs" dxfId="13247" priority="17147" operator="equal">
      <formula>"VP"</formula>
    </cfRule>
    <cfRule type="cellIs" dxfId="13246" priority="17148" operator="equal">
      <formula>"VI"</formula>
    </cfRule>
    <cfRule type="cellIs" dxfId="13245" priority="17149" operator="equal">
      <formula>"VF"</formula>
    </cfRule>
  </conditionalFormatting>
  <conditionalFormatting sqref="Q69:Q70">
    <cfRule type="cellIs" dxfId="13244" priority="17130" operator="equal">
      <formula>"N.A."</formula>
    </cfRule>
    <cfRule type="containsText" dxfId="13243" priority="17138" operator="containsText" text="N.A.">
      <formula>NOT(ISERROR(SEARCH("N.A.",Q69)))</formula>
    </cfRule>
    <cfRule type="cellIs" dxfId="13242" priority="17139" operator="equal">
      <formula>"VP"</formula>
    </cfRule>
    <cfRule type="cellIs" dxfId="13241" priority="17140" operator="equal">
      <formula>"VI"</formula>
    </cfRule>
    <cfRule type="cellIs" dxfId="13240" priority="17141" operator="equal">
      <formula>"VF"</formula>
    </cfRule>
  </conditionalFormatting>
  <conditionalFormatting sqref="Q70">
    <cfRule type="containsText" dxfId="13239" priority="17129" operator="containsText" text="N.A.">
      <formula>NOT(ISERROR(SEARCH("N.A.",Q70)))</formula>
    </cfRule>
    <cfRule type="cellIs" dxfId="13238" priority="17131" operator="equal">
      <formula>"VP"</formula>
    </cfRule>
    <cfRule type="cellIs" dxfId="13237" priority="17132" operator="equal">
      <formula>"VI"</formula>
    </cfRule>
    <cfRule type="cellIs" dxfId="13236" priority="17133" operator="equal">
      <formula>"VF"</formula>
    </cfRule>
    <cfRule type="containsText" dxfId="13235" priority="17134" operator="containsText" text="N.A.">
      <formula>NOT(ISERROR(SEARCH("N.A.",Q70)))</formula>
    </cfRule>
    <cfRule type="cellIs" dxfId="13234" priority="17135" operator="equal">
      <formula>"VP"</formula>
    </cfRule>
    <cfRule type="cellIs" dxfId="13233" priority="17136" operator="equal">
      <formula>"VI"</formula>
    </cfRule>
    <cfRule type="cellIs" dxfId="13232" priority="17137" operator="equal">
      <formula>"VF"</formula>
    </cfRule>
  </conditionalFormatting>
  <conditionalFormatting sqref="Q74:Q78">
    <cfRule type="containsText" dxfId="13231" priority="17080" operator="containsText" text="N.A.">
      <formula>NOT(ISERROR(SEARCH("N.A.",Q74)))</formula>
    </cfRule>
    <cfRule type="cellIs" dxfId="13230" priority="17081" operator="equal">
      <formula>"VP"</formula>
    </cfRule>
    <cfRule type="cellIs" dxfId="13229" priority="17082" operator="equal">
      <formula>"VI"</formula>
    </cfRule>
    <cfRule type="cellIs" dxfId="13228" priority="17083" operator="equal">
      <formula>"VF"</formula>
    </cfRule>
    <cfRule type="containsText" dxfId="13227" priority="17084" operator="containsText" text="N.A.">
      <formula>NOT(ISERROR(SEARCH("N.A.",Q74)))</formula>
    </cfRule>
    <cfRule type="cellIs" dxfId="13226" priority="17085" operator="equal">
      <formula>"VP"</formula>
    </cfRule>
    <cfRule type="cellIs" dxfId="13225" priority="17086" operator="equal">
      <formula>"VI"</formula>
    </cfRule>
    <cfRule type="cellIs" dxfId="13224" priority="17087" operator="equal">
      <formula>"VF"</formula>
    </cfRule>
    <cfRule type="containsText" dxfId="13223" priority="17088" operator="containsText" text="N.A.">
      <formula>NOT(ISERROR(SEARCH("N.A.",Q74)))</formula>
    </cfRule>
    <cfRule type="cellIs" dxfId="13222" priority="17089" operator="equal">
      <formula>"VP"</formula>
    </cfRule>
    <cfRule type="cellIs" dxfId="13221" priority="17090" operator="equal">
      <formula>"VI"</formula>
    </cfRule>
    <cfRule type="cellIs" dxfId="13220" priority="17091" operator="equal">
      <formula>"VF"</formula>
    </cfRule>
  </conditionalFormatting>
  <conditionalFormatting sqref="R3 R5:R9">
    <cfRule type="cellIs" dxfId="13219" priority="17639" operator="equal">
      <formula>"N.A."</formula>
    </cfRule>
    <cfRule type="cellIs" dxfId="13218" priority="17640" operator="equal">
      <formula>"VP"</formula>
    </cfRule>
    <cfRule type="cellIs" dxfId="13217" priority="17641" operator="equal">
      <formula>"VI"</formula>
    </cfRule>
    <cfRule type="cellIs" dxfId="13216" priority="17642" operator="equal">
      <formula>"VF"</formula>
    </cfRule>
  </conditionalFormatting>
  <conditionalFormatting sqref="R3:R44 L3:L45 N3:N45 P3:P45 K77:R77 BS3:BS78 K45">
    <cfRule type="containsText" dxfId="13215" priority="17300" operator="containsText" text="N.A.">
      <formula>NOT(ISERROR(SEARCH("N.A.",K3)))</formula>
    </cfRule>
  </conditionalFormatting>
  <conditionalFormatting sqref="R4">
    <cfRule type="cellIs" dxfId="13214" priority="15435" operator="equal">
      <formula>"N.A."</formula>
    </cfRule>
  </conditionalFormatting>
  <conditionalFormatting sqref="R45:R62">
    <cfRule type="cellIs" dxfId="13213" priority="13818" operator="equal">
      <formula>"VP"</formula>
    </cfRule>
    <cfRule type="cellIs" dxfId="13212" priority="13819" operator="equal">
      <formula>"VI"</formula>
    </cfRule>
    <cfRule type="cellIs" dxfId="13211" priority="13820" operator="equal">
      <formula>"VF"</formula>
    </cfRule>
  </conditionalFormatting>
  <conditionalFormatting sqref="R46:R62">
    <cfRule type="cellIs" dxfId="13210" priority="15431" operator="equal">
      <formula>"N.A."</formula>
    </cfRule>
  </conditionalFormatting>
  <conditionalFormatting sqref="R46:R65">
    <cfRule type="containsText" dxfId="13209" priority="17522" operator="containsText" text="N.A.">
      <formula>NOT(ISERROR(SEARCH("N.A.",R46)))</formula>
    </cfRule>
  </conditionalFormatting>
  <conditionalFormatting sqref="R65:R69">
    <cfRule type="cellIs" dxfId="13208" priority="15409" operator="equal">
      <formula>"VP"</formula>
    </cfRule>
    <cfRule type="cellIs" dxfId="13207" priority="15410" operator="equal">
      <formula>"VI"</formula>
    </cfRule>
    <cfRule type="cellIs" dxfId="13206" priority="15411" operator="equal">
      <formula>"VF"</formula>
    </cfRule>
  </conditionalFormatting>
  <conditionalFormatting sqref="R65:R78">
    <cfRule type="cellIs" dxfId="13205" priority="15391" operator="equal">
      <formula>"N.A."</formula>
    </cfRule>
  </conditionalFormatting>
  <conditionalFormatting sqref="R68">
    <cfRule type="containsText" dxfId="13204" priority="17481" operator="containsText" text="N.A.">
      <formula>NOT(ISERROR(SEARCH("N.A.",R68)))</formula>
    </cfRule>
  </conditionalFormatting>
  <conditionalFormatting sqref="R69">
    <cfRule type="containsText" dxfId="13203" priority="15407" operator="containsText" text="N.A.">
      <formula>NOT(ISERROR(SEARCH("N.A.",R69)))</formula>
    </cfRule>
  </conditionalFormatting>
  <conditionalFormatting sqref="R70">
    <cfRule type="containsText" dxfId="13202" priority="17463" operator="containsText" text="N.A.">
      <formula>NOT(ISERROR(SEARCH("N.A.",R70)))</formula>
    </cfRule>
  </conditionalFormatting>
  <conditionalFormatting sqref="R70:R78">
    <cfRule type="cellIs" dxfId="13201" priority="15393" operator="equal">
      <formula>"VP"</formula>
    </cfRule>
    <cfRule type="cellIs" dxfId="13200" priority="15394" operator="equal">
      <formula>"VI"</formula>
    </cfRule>
    <cfRule type="cellIs" dxfId="13199" priority="15395" operator="equal">
      <formula>"VF"</formula>
    </cfRule>
  </conditionalFormatting>
  <conditionalFormatting sqref="R71:R78">
    <cfRule type="containsText" dxfId="13198" priority="15392" operator="containsText" text="N.A.">
      <formula>NOT(ISERROR(SEARCH("N.A.",R71)))</formula>
    </cfRule>
  </conditionalFormatting>
  <conditionalFormatting sqref="R74:R78">
    <cfRule type="containsText" dxfId="13197" priority="15387" operator="containsText" text="N.A.">
      <formula>NOT(ISERROR(SEARCH("N.A.",R74)))</formula>
    </cfRule>
    <cfRule type="cellIs" dxfId="13196" priority="15388" operator="equal">
      <formula>"VP"</formula>
    </cfRule>
    <cfRule type="cellIs" dxfId="13195" priority="15389" operator="equal">
      <formula>"VI"</formula>
    </cfRule>
    <cfRule type="cellIs" dxfId="13194" priority="15390" operator="equal">
      <formula>"VF"</formula>
    </cfRule>
  </conditionalFormatting>
  <conditionalFormatting sqref="R75:V78 W75:AV77 V76:BR78">
    <cfRule type="containsText" dxfId="13193" priority="13179" operator="containsText" text="N.A.">
      <formula>NOT(ISERROR(SEARCH("N.A.",R75)))</formula>
    </cfRule>
  </conditionalFormatting>
  <conditionalFormatting sqref="R66:AK67">
    <cfRule type="containsText" dxfId="13192" priority="13383" operator="containsText" text="N.A.">
      <formula>NOT(ISERROR(SEARCH("N.A.",R66)))</formula>
    </cfRule>
  </conditionalFormatting>
  <conditionalFormatting sqref="S20:S21">
    <cfRule type="cellIs" dxfId="13191" priority="8401" operator="equal">
      <formula>"N.A."</formula>
    </cfRule>
    <cfRule type="cellIs" dxfId="13190" priority="8402" operator="equal">
      <formula>"VP"</formula>
    </cfRule>
    <cfRule type="cellIs" dxfId="13189" priority="8403" operator="equal">
      <formula>"VI"</formula>
    </cfRule>
    <cfRule type="cellIs" dxfId="13188" priority="8404" operator="equal">
      <formula>"VF"</formula>
    </cfRule>
  </conditionalFormatting>
  <conditionalFormatting sqref="S22:S23">
    <cfRule type="cellIs" dxfId="13187" priority="8266" operator="equal">
      <formula>"N.A."</formula>
    </cfRule>
    <cfRule type="cellIs" dxfId="13186" priority="8267" operator="equal">
      <formula>"VP"</formula>
    </cfRule>
    <cfRule type="cellIs" dxfId="13185" priority="8268" operator="equal">
      <formula>"VI"</formula>
    </cfRule>
    <cfRule type="cellIs" dxfId="13184" priority="8269" operator="equal">
      <formula>"VF"</formula>
    </cfRule>
  </conditionalFormatting>
  <conditionalFormatting sqref="S24 S47:AV47 S54:AP54 S27:BP28">
    <cfRule type="cellIs" dxfId="13183" priority="13670" operator="equal">
      <formula>"VP"</formula>
    </cfRule>
    <cfRule type="cellIs" dxfId="13182" priority="13671" operator="equal">
      <formula>"VI"</formula>
    </cfRule>
    <cfRule type="cellIs" dxfId="13181" priority="13672" operator="equal">
      <formula>"VF"</formula>
    </cfRule>
  </conditionalFormatting>
  <conditionalFormatting sqref="S27:S28">
    <cfRule type="cellIs" dxfId="13180" priority="9095" operator="equal">
      <formula>"N.A."</formula>
    </cfRule>
    <cfRule type="cellIs" dxfId="13179" priority="9096" operator="equal">
      <formula>"VP"</formula>
    </cfRule>
    <cfRule type="cellIs" dxfId="13178" priority="9097" operator="equal">
      <formula>"VI"</formula>
    </cfRule>
    <cfRule type="cellIs" dxfId="13177" priority="9098" operator="equal">
      <formula>"VF"</formula>
    </cfRule>
  </conditionalFormatting>
  <conditionalFormatting sqref="S45 U45 W45 Y45 AA45 AC45 AE45 AG45 AI45 AK45 AM45 AO45 AQ45 AS45 AU45">
    <cfRule type="cellIs" dxfId="13176" priority="11882" operator="equal">
      <formula>"N.A."</formula>
    </cfRule>
  </conditionalFormatting>
  <conditionalFormatting sqref="S52:S53">
    <cfRule type="cellIs" dxfId="13175" priority="1040" operator="equal">
      <formula>"N.A."</formula>
    </cfRule>
    <cfRule type="cellIs" dxfId="13174" priority="1041" operator="equal">
      <formula>"VP"</formula>
    </cfRule>
    <cfRule type="cellIs" dxfId="13173" priority="1042" operator="equal">
      <formula>"VI"</formula>
    </cfRule>
    <cfRule type="cellIs" dxfId="13172" priority="1043" operator="equal">
      <formula>"VF"</formula>
    </cfRule>
  </conditionalFormatting>
  <conditionalFormatting sqref="S56">
    <cfRule type="cellIs" dxfId="13171" priority="247" operator="equal">
      <formula>"N.A."</formula>
    </cfRule>
    <cfRule type="cellIs" dxfId="13170" priority="248" operator="equal">
      <formula>"VP"</formula>
    </cfRule>
    <cfRule type="cellIs" dxfId="13169" priority="249" operator="equal">
      <formula>"VI"</formula>
    </cfRule>
    <cfRule type="cellIs" dxfId="13168" priority="250" operator="equal">
      <formula>"VF"</formula>
    </cfRule>
  </conditionalFormatting>
  <conditionalFormatting sqref="S59">
    <cfRule type="cellIs" dxfId="13167" priority="5923" operator="equal">
      <formula>"VP"</formula>
    </cfRule>
    <cfRule type="cellIs" dxfId="13166" priority="5924" operator="equal">
      <formula>"VI"</formula>
    </cfRule>
    <cfRule type="cellIs" dxfId="13165" priority="5925" operator="equal">
      <formula>"VF"</formula>
    </cfRule>
    <cfRule type="containsText" dxfId="13164" priority="5926" operator="containsText" text="N.A.">
      <formula>NOT(ISERROR(SEARCH("N.A.",S59)))</formula>
    </cfRule>
    <cfRule type="cellIs" dxfId="13163" priority="5927" operator="equal">
      <formula>"N.A."</formula>
    </cfRule>
    <cfRule type="cellIs" dxfId="13162" priority="5928" operator="equal">
      <formula>"VP"</formula>
    </cfRule>
    <cfRule type="cellIs" dxfId="13161" priority="5929" operator="equal">
      <formula>"VI"</formula>
    </cfRule>
    <cfRule type="cellIs" dxfId="13160" priority="5930" operator="equal">
      <formula>"VF"</formula>
    </cfRule>
    <cfRule type="cellIs" dxfId="13159" priority="5931" operator="equal">
      <formula>"N.A."</formula>
    </cfRule>
    <cfRule type="cellIs" dxfId="13158" priority="5932" operator="equal">
      <formula>"VP"</formula>
    </cfRule>
    <cfRule type="cellIs" dxfId="13157" priority="5933" operator="equal">
      <formula>"VI"</formula>
    </cfRule>
    <cfRule type="cellIs" dxfId="13156" priority="5934" operator="equal">
      <formula>"VF"</formula>
    </cfRule>
    <cfRule type="cellIs" dxfId="13155" priority="5935" operator="equal">
      <formula>"N.A."</formula>
    </cfRule>
    <cfRule type="cellIs" dxfId="13154" priority="5936" operator="equal">
      <formula>"VP"</formula>
    </cfRule>
    <cfRule type="cellIs" dxfId="13153" priority="5937" operator="equal">
      <formula>"VI"</formula>
    </cfRule>
    <cfRule type="cellIs" dxfId="13152" priority="5938" operator="equal">
      <formula>"VF"</formula>
    </cfRule>
    <cfRule type="cellIs" dxfId="13151" priority="5939" operator="equal">
      <formula>"N.A."</formula>
    </cfRule>
    <cfRule type="cellIs" dxfId="13150" priority="5940" operator="equal">
      <formula>"VP"</formula>
    </cfRule>
    <cfRule type="cellIs" dxfId="13149" priority="5941" operator="equal">
      <formula>"VI"</formula>
    </cfRule>
    <cfRule type="cellIs" dxfId="13148" priority="5942" operator="equal">
      <formula>"VF"</formula>
    </cfRule>
    <cfRule type="cellIs" dxfId="13147" priority="5943" operator="equal">
      <formula>"N.A."</formula>
    </cfRule>
    <cfRule type="cellIs" dxfId="13146" priority="5944" operator="equal">
      <formula>"VP"</formula>
    </cfRule>
    <cfRule type="cellIs" dxfId="13145" priority="5945" operator="equal">
      <formula>"VI"</formula>
    </cfRule>
    <cfRule type="cellIs" dxfId="13144" priority="5946" operator="equal">
      <formula>"VF"</formula>
    </cfRule>
  </conditionalFormatting>
  <conditionalFormatting sqref="S62">
    <cfRule type="cellIs" dxfId="13143" priority="4729" operator="equal">
      <formula>"VP"</formula>
    </cfRule>
    <cfRule type="cellIs" dxfId="13142" priority="4730" operator="equal">
      <formula>"VI"</formula>
    </cfRule>
    <cfRule type="cellIs" dxfId="13141" priority="4731" operator="equal">
      <formula>"VF"</formula>
    </cfRule>
    <cfRule type="containsText" dxfId="13140" priority="4732" operator="containsText" text="N.A.">
      <formula>NOT(ISERROR(SEARCH("N.A.",S62)))</formula>
    </cfRule>
    <cfRule type="cellIs" dxfId="13139" priority="4733" operator="equal">
      <formula>"N.A."</formula>
    </cfRule>
    <cfRule type="cellIs" dxfId="13138" priority="4734" operator="equal">
      <formula>"VP"</formula>
    </cfRule>
    <cfRule type="cellIs" dxfId="13137" priority="4735" operator="equal">
      <formula>"VI"</formula>
    </cfRule>
    <cfRule type="cellIs" dxfId="13136" priority="4736" operator="equal">
      <formula>"VF"</formula>
    </cfRule>
    <cfRule type="cellIs" dxfId="13135" priority="4737" operator="equal">
      <formula>"N.A."</formula>
    </cfRule>
    <cfRule type="cellIs" dxfId="13134" priority="4738" operator="equal">
      <formula>"VP"</formula>
    </cfRule>
    <cfRule type="cellIs" dxfId="13133" priority="4739" operator="equal">
      <formula>"VI"</formula>
    </cfRule>
    <cfRule type="cellIs" dxfId="13132" priority="4740" operator="equal">
      <formula>"VF"</formula>
    </cfRule>
    <cfRule type="cellIs" dxfId="13131" priority="4741" operator="equal">
      <formula>"N.A."</formula>
    </cfRule>
    <cfRule type="cellIs" dxfId="13130" priority="4742" operator="equal">
      <formula>"VP"</formula>
    </cfRule>
    <cfRule type="cellIs" dxfId="13129" priority="4743" operator="equal">
      <formula>"VI"</formula>
    </cfRule>
    <cfRule type="cellIs" dxfId="13128" priority="4744" operator="equal">
      <formula>"VF"</formula>
    </cfRule>
    <cfRule type="cellIs" dxfId="13127" priority="4745" operator="equal">
      <formula>"N.A."</formula>
    </cfRule>
    <cfRule type="cellIs" dxfId="13126" priority="4746" operator="equal">
      <formula>"VP"</formula>
    </cfRule>
    <cfRule type="cellIs" dxfId="13125" priority="4747" operator="equal">
      <formula>"VI"</formula>
    </cfRule>
    <cfRule type="cellIs" dxfId="13124" priority="4748" operator="equal">
      <formula>"VF"</formula>
    </cfRule>
    <cfRule type="cellIs" dxfId="13123" priority="4749" operator="equal">
      <formula>"N.A."</formula>
    </cfRule>
    <cfRule type="cellIs" dxfId="13122" priority="4750" operator="equal">
      <formula>"VP"</formula>
    </cfRule>
    <cfRule type="cellIs" dxfId="13121" priority="4751" operator="equal">
      <formula>"VI"</formula>
    </cfRule>
    <cfRule type="cellIs" dxfId="13120" priority="4752" operator="equal">
      <formula>"VF"</formula>
    </cfRule>
  </conditionalFormatting>
  <conditionalFormatting sqref="S64:S65">
    <cfRule type="cellIs" dxfId="13119" priority="11801" operator="equal">
      <formula>"N.A."</formula>
    </cfRule>
    <cfRule type="cellIs" dxfId="13118" priority="11802" operator="equal">
      <formula>"VP"</formula>
    </cfRule>
    <cfRule type="cellIs" dxfId="13117" priority="11803" operator="equal">
      <formula>"VI"</formula>
    </cfRule>
    <cfRule type="cellIs" dxfId="13116" priority="11804" operator="equal">
      <formula>"VF"</formula>
    </cfRule>
    <cfRule type="containsText" dxfId="13115" priority="11805" operator="containsText" text="N.A.">
      <formula>NOT(ISERROR(SEARCH("N.A.",S64)))</formula>
    </cfRule>
    <cfRule type="cellIs" dxfId="13114" priority="11806" operator="equal">
      <formula>"N.A."</formula>
    </cfRule>
    <cfRule type="cellIs" dxfId="13113" priority="11807" operator="equal">
      <formula>"VP"</formula>
    </cfRule>
    <cfRule type="cellIs" dxfId="13112" priority="11808" operator="equal">
      <formula>"VI"</formula>
    </cfRule>
    <cfRule type="cellIs" dxfId="13111" priority="11809" operator="equal">
      <formula>"VF"</formula>
    </cfRule>
  </conditionalFormatting>
  <conditionalFormatting sqref="S68:S69">
    <cfRule type="cellIs" dxfId="13110" priority="6384" operator="equal">
      <formula>"VP"</formula>
    </cfRule>
    <cfRule type="cellIs" dxfId="13109" priority="6385" operator="equal">
      <formula>"VI"</formula>
    </cfRule>
    <cfRule type="cellIs" dxfId="13108" priority="6386" operator="equal">
      <formula>"VF"</formula>
    </cfRule>
    <cfRule type="containsText" dxfId="13107" priority="6387" operator="containsText" text="N.A.">
      <formula>NOT(ISERROR(SEARCH("N.A.",S68)))</formula>
    </cfRule>
    <cfRule type="cellIs" dxfId="13106" priority="6388" operator="equal">
      <formula>"VP"</formula>
    </cfRule>
    <cfRule type="cellIs" dxfId="13105" priority="6389" operator="equal">
      <formula>"VI"</formula>
    </cfRule>
    <cfRule type="cellIs" dxfId="13104" priority="6390" operator="equal">
      <formula>"VF"</formula>
    </cfRule>
    <cfRule type="cellIs" dxfId="13103" priority="6392" operator="equal">
      <formula>"VP"</formula>
    </cfRule>
    <cfRule type="cellIs" dxfId="13102" priority="6393" operator="equal">
      <formula>"VI"</formula>
    </cfRule>
    <cfRule type="cellIs" dxfId="13101" priority="6394" operator="equal">
      <formula>"VF"</formula>
    </cfRule>
    <cfRule type="cellIs" dxfId="13100" priority="6395" operator="equal">
      <formula>"VP"</formula>
    </cfRule>
    <cfRule type="cellIs" dxfId="13099" priority="6396" operator="equal">
      <formula>"VI"</formula>
    </cfRule>
    <cfRule type="cellIs" dxfId="13098" priority="6397" operator="equal">
      <formula>"VF"</formula>
    </cfRule>
    <cfRule type="cellIs" dxfId="13097" priority="6398" operator="equal">
      <formula>"N.A."</formula>
    </cfRule>
  </conditionalFormatting>
  <conditionalFormatting sqref="S68:S74">
    <cfRule type="containsText" dxfId="13096" priority="6399" operator="containsText" text="N.A.">
      <formula>NOT(ISERROR(SEARCH("N.A.",S68)))</formula>
    </cfRule>
  </conditionalFormatting>
  <conditionalFormatting sqref="S68:S78">
    <cfRule type="cellIs" dxfId="13095" priority="6383" operator="equal">
      <formula>"N.A."</formula>
    </cfRule>
  </conditionalFormatting>
  <conditionalFormatting sqref="S69">
    <cfRule type="containsText" dxfId="13094" priority="78" operator="containsText" text="N.A.">
      <formula>NOT(ISERROR(SEARCH("N.A.",S69)))</formula>
    </cfRule>
  </conditionalFormatting>
  <conditionalFormatting sqref="S70:S72">
    <cfRule type="cellIs" dxfId="13093" priority="12385" operator="equal">
      <formula>"VP"</formula>
    </cfRule>
    <cfRule type="cellIs" dxfId="13092" priority="12386" operator="equal">
      <formula>"VI"</formula>
    </cfRule>
    <cfRule type="cellIs" dxfId="13091" priority="12387" operator="equal">
      <formula>"VF"</formula>
    </cfRule>
    <cfRule type="containsText" dxfId="13090" priority="12388" operator="containsText" text="N.A.">
      <formula>NOT(ISERROR(SEARCH("N.A.",S70)))</formula>
    </cfRule>
    <cfRule type="cellIs" dxfId="13089" priority="12389" operator="equal">
      <formula>"VP"</formula>
    </cfRule>
    <cfRule type="cellIs" dxfId="13088" priority="12390" operator="equal">
      <formula>"VI"</formula>
    </cfRule>
    <cfRule type="cellIs" dxfId="13087" priority="12391" operator="equal">
      <formula>"VF"</formula>
    </cfRule>
    <cfRule type="cellIs" dxfId="13086" priority="12393" operator="equal">
      <formula>"VP"</formula>
    </cfRule>
    <cfRule type="cellIs" dxfId="13085" priority="12394" operator="equal">
      <formula>"VI"</formula>
    </cfRule>
    <cfRule type="cellIs" dxfId="13084" priority="12395" operator="equal">
      <formula>"VF"</formula>
    </cfRule>
    <cfRule type="cellIs" dxfId="13083" priority="12396" operator="equal">
      <formula>"VP"</formula>
    </cfRule>
    <cfRule type="cellIs" dxfId="13082" priority="12397" operator="equal">
      <formula>"VI"</formula>
    </cfRule>
    <cfRule type="cellIs" dxfId="13081" priority="12398" operator="equal">
      <formula>"VF"</formula>
    </cfRule>
  </conditionalFormatting>
  <conditionalFormatting sqref="S73:S74">
    <cfRule type="cellIs" dxfId="13080" priority="8674" operator="equal">
      <formula>"VP"</formula>
    </cfRule>
    <cfRule type="cellIs" dxfId="13079" priority="8675" operator="equal">
      <formula>"VI"</formula>
    </cfRule>
    <cfRule type="cellIs" dxfId="13078" priority="8676" operator="equal">
      <formula>"VF"</formula>
    </cfRule>
  </conditionalFormatting>
  <conditionalFormatting sqref="S73:S75">
    <cfRule type="cellIs" dxfId="13077" priority="12802" operator="equal">
      <formula>"VP"</formula>
    </cfRule>
    <cfRule type="cellIs" dxfId="13076" priority="12803" operator="equal">
      <formula>"VI"</formula>
    </cfRule>
    <cfRule type="cellIs" dxfId="13075" priority="12804" operator="equal">
      <formula>"VF"</formula>
    </cfRule>
  </conditionalFormatting>
  <conditionalFormatting sqref="S73:S78">
    <cfRule type="containsText" dxfId="13074" priority="12800" operator="containsText" text="N.A.">
      <formula>NOT(ISERROR(SEARCH("N.A.",S73)))</formula>
    </cfRule>
  </conditionalFormatting>
  <conditionalFormatting sqref="S76">
    <cfRule type="containsText" dxfId="13073" priority="12795" operator="containsText" text="N.A.">
      <formula>NOT(ISERROR(SEARCH("N.A.",S76)))</formula>
    </cfRule>
    <cfRule type="cellIs" dxfId="13072" priority="12797" operator="equal">
      <formula>"VP"</formula>
    </cfRule>
    <cfRule type="cellIs" dxfId="13071" priority="12798" operator="equal">
      <formula>"VI"</formula>
    </cfRule>
    <cfRule type="cellIs" dxfId="13070" priority="12799" operator="equal">
      <formula>"VF"</formula>
    </cfRule>
  </conditionalFormatting>
  <conditionalFormatting sqref="S76:S78 BI76:BI78 BK76:BK78 BM76:BM78 BO76:BO78 BQ76:BQ78 BA75:BA78 BC75:BC78 BE75:BE78 BG76:BG78 U76:U78 W76:W78 Y76:Y78 AA76:AA78 AC76:AC78 AE76:AE78 AG76:AG78 AI76:AI78 AK76:AK78 AM76:AM78 AO76:AO78 AQ75:AQ78 AS75:AS78 AU75:AU78 AW75:AW78 AY75:AY78">
    <cfRule type="cellIs" dxfId="13069" priority="13136" operator="equal">
      <formula>"VP"</formula>
    </cfRule>
    <cfRule type="cellIs" dxfId="13068" priority="13137" operator="equal">
      <formula>"VI"</formula>
    </cfRule>
    <cfRule type="cellIs" dxfId="13067" priority="13138" operator="equal">
      <formula>"VF"</formula>
    </cfRule>
    <cfRule type="cellIs" dxfId="13066" priority="13140" operator="equal">
      <formula>"VP"</formula>
    </cfRule>
    <cfRule type="cellIs" dxfId="13065" priority="13141" operator="equal">
      <formula>"VI"</formula>
    </cfRule>
    <cfRule type="cellIs" dxfId="13064" priority="13142" operator="equal">
      <formula>"VF"</formula>
    </cfRule>
  </conditionalFormatting>
  <conditionalFormatting sqref="S77 U77 W77 Y77 AA77 AC77 AE77 AG77 AI77 AK77 AM77 AO77 AQ77 AS77 AU77 AW77 AY77 BA77 BC77 BE77 BG77 BI77 BK77 BM77 BO77 BQ77">
    <cfRule type="containsText" dxfId="13063" priority="13183" operator="containsText" text="N.A.">
      <formula>NOT(ISERROR(SEARCH("N.A.",S77)))</formula>
    </cfRule>
    <cfRule type="containsText" dxfId="13062" priority="13187" operator="containsText" text="N.A.">
      <formula>NOT(ISERROR(SEARCH("N.A.",S77)))</formula>
    </cfRule>
    <cfRule type="containsText" dxfId="13061" priority="13191" operator="containsText" text="N.A.">
      <formula>NOT(ISERROR(SEARCH("N.A.",S77)))</formula>
    </cfRule>
  </conditionalFormatting>
  <conditionalFormatting sqref="S77 AW77 AY77 BG77 BI77 BK77 BM77 BO77 BQ77 BA77 BC77 BE77 U77 W77 Y77 AA77 AC77 AE77 AG77 AI77 AK77 AM77 AO77 AQ77 AS77 AU77">
    <cfRule type="cellIs" dxfId="13060" priority="13184" operator="equal">
      <formula>"VP"</formula>
    </cfRule>
    <cfRule type="cellIs" dxfId="13059" priority="13185" operator="equal">
      <formula>"VI"</formula>
    </cfRule>
    <cfRule type="cellIs" dxfId="13058" priority="13186" operator="equal">
      <formula>"VF"</formula>
    </cfRule>
    <cfRule type="cellIs" dxfId="13057" priority="13188" operator="equal">
      <formula>"VP"</formula>
    </cfRule>
    <cfRule type="cellIs" dxfId="13056" priority="13189" operator="equal">
      <formula>"VI"</formula>
    </cfRule>
    <cfRule type="cellIs" dxfId="13055" priority="13190" operator="equal">
      <formula>"VF"</formula>
    </cfRule>
    <cfRule type="cellIs" dxfId="13054" priority="13192" operator="equal">
      <formula>"VP"</formula>
    </cfRule>
    <cfRule type="cellIs" dxfId="13053" priority="13193" operator="equal">
      <formula>"VI"</formula>
    </cfRule>
    <cfRule type="cellIs" dxfId="13052" priority="13194" operator="equal">
      <formula>"VF"</formula>
    </cfRule>
  </conditionalFormatting>
  <conditionalFormatting sqref="S77">
    <cfRule type="cellIs" dxfId="13051" priority="12792" operator="equal">
      <formula>"VP"</formula>
    </cfRule>
    <cfRule type="cellIs" dxfId="13050" priority="12793" operator="equal">
      <formula>"VI"</formula>
    </cfRule>
    <cfRule type="cellIs" dxfId="13049" priority="12794" operator="equal">
      <formula>"VF"</formula>
    </cfRule>
  </conditionalFormatting>
  <conditionalFormatting sqref="S78">
    <cfRule type="containsText" dxfId="13048" priority="12786" operator="containsText" text="N.A.">
      <formula>NOT(ISERROR(SEARCH("N.A.",S78)))</formula>
    </cfRule>
    <cfRule type="cellIs" dxfId="13047" priority="12788" operator="equal">
      <formula>"VP"</formula>
    </cfRule>
    <cfRule type="cellIs" dxfId="13046" priority="12789" operator="equal">
      <formula>"VI"</formula>
    </cfRule>
    <cfRule type="cellIs" dxfId="13045" priority="12790" operator="equal">
      <formula>"VF"</formula>
    </cfRule>
  </conditionalFormatting>
  <conditionalFormatting sqref="S22:T22">
    <cfRule type="cellIs" dxfId="13044" priority="8255" operator="equal">
      <formula>"VP"</formula>
    </cfRule>
    <cfRule type="cellIs" dxfId="13043" priority="8256" operator="equal">
      <formula>"VI"</formula>
    </cfRule>
    <cfRule type="cellIs" dxfId="13042" priority="8257" operator="equal">
      <formula>"VF"</formula>
    </cfRule>
  </conditionalFormatting>
  <conditionalFormatting sqref="S23:T23">
    <cfRule type="cellIs" dxfId="13041" priority="3007" operator="equal">
      <formula>"VP"</formula>
    </cfRule>
    <cfRule type="cellIs" dxfId="13040" priority="3008" operator="equal">
      <formula>"VI"</formula>
    </cfRule>
    <cfRule type="cellIs" dxfId="13039" priority="3009" operator="equal">
      <formula>"VF"</formula>
    </cfRule>
    <cfRule type="cellIs" dxfId="13038" priority="3010" operator="equal">
      <formula>"VP"</formula>
    </cfRule>
    <cfRule type="cellIs" dxfId="13037" priority="3011" operator="equal">
      <formula>"VI"</formula>
    </cfRule>
    <cfRule type="cellIs" dxfId="13036" priority="3012" operator="equal">
      <formula>"VF"</formula>
    </cfRule>
    <cfRule type="cellIs" dxfId="13035" priority="3013" operator="equal">
      <formula>"N.A."</formula>
    </cfRule>
  </conditionalFormatting>
  <conditionalFormatting sqref="S24:T24">
    <cfRule type="cellIs" dxfId="13034" priority="3263" operator="equal">
      <formula>"VP"</formula>
    </cfRule>
    <cfRule type="cellIs" dxfId="13033" priority="3264" operator="equal">
      <formula>"VI"</formula>
    </cfRule>
    <cfRule type="cellIs" dxfId="13032" priority="3265" operator="equal">
      <formula>"VF"</formula>
    </cfRule>
    <cfRule type="cellIs" dxfId="13031" priority="3266" operator="equal">
      <formula>"N.A."</formula>
    </cfRule>
    <cfRule type="cellIs" dxfId="13030" priority="3267" operator="equal">
      <formula>"VP"</formula>
    </cfRule>
    <cfRule type="cellIs" dxfId="13029" priority="3268" operator="equal">
      <formula>"VI"</formula>
    </cfRule>
    <cfRule type="cellIs" dxfId="13028" priority="3269" operator="equal">
      <formula>"VF"</formula>
    </cfRule>
  </conditionalFormatting>
  <conditionalFormatting sqref="S27:T27">
    <cfRule type="cellIs" dxfId="13027" priority="9084" operator="equal">
      <formula>"VP"</formula>
    </cfRule>
    <cfRule type="cellIs" dxfId="13026" priority="9085" operator="equal">
      <formula>"VI"</formula>
    </cfRule>
    <cfRule type="cellIs" dxfId="13025" priority="9086" operator="equal">
      <formula>"VF"</formula>
    </cfRule>
  </conditionalFormatting>
  <conditionalFormatting sqref="S28:T28">
    <cfRule type="cellIs" dxfId="13024" priority="7967" operator="equal">
      <formula>"VP"</formula>
    </cfRule>
    <cfRule type="cellIs" dxfId="13023" priority="7968" operator="equal">
      <formula>"VI"</formula>
    </cfRule>
    <cfRule type="cellIs" dxfId="13022" priority="7969" operator="equal">
      <formula>"VF"</formula>
    </cfRule>
    <cfRule type="cellIs" dxfId="13021" priority="7970" operator="equal">
      <formula>"N.A."</formula>
    </cfRule>
  </conditionalFormatting>
  <conditionalFormatting sqref="S50:T50">
    <cfRule type="cellIs" dxfId="13020" priority="11876" operator="equal">
      <formula>"VP"</formula>
    </cfRule>
    <cfRule type="cellIs" dxfId="13019" priority="11877" operator="equal">
      <formula>"VI"</formula>
    </cfRule>
    <cfRule type="cellIs" dxfId="13018" priority="11878" operator="equal">
      <formula>"VF"</formula>
    </cfRule>
  </conditionalFormatting>
  <conditionalFormatting sqref="S51:T51">
    <cfRule type="cellIs" dxfId="13017" priority="11017" operator="equal">
      <formula>"VP"</formula>
    </cfRule>
    <cfRule type="cellIs" dxfId="13016" priority="11018" operator="equal">
      <formula>"VI"</formula>
    </cfRule>
    <cfRule type="cellIs" dxfId="13015" priority="11019" operator="equal">
      <formula>"VF"</formula>
    </cfRule>
  </conditionalFormatting>
  <conditionalFormatting sqref="S55:T55">
    <cfRule type="cellIs" dxfId="13014" priority="705" operator="equal">
      <formula>"VP"</formula>
    </cfRule>
    <cfRule type="cellIs" dxfId="13013" priority="706" operator="equal">
      <formula>"VI"</formula>
    </cfRule>
    <cfRule type="cellIs" dxfId="13012" priority="707" operator="equal">
      <formula>"VF"</formula>
    </cfRule>
  </conditionalFormatting>
  <conditionalFormatting sqref="S72:T72">
    <cfRule type="containsText" dxfId="13011" priority="699" operator="containsText" text="N.A.">
      <formula>NOT(ISERROR(SEARCH("N.A.",S72)))</formula>
    </cfRule>
  </conditionalFormatting>
  <conditionalFormatting sqref="S73:T73">
    <cfRule type="cellIs" dxfId="13010" priority="1488" operator="equal">
      <formula>"VP"</formula>
    </cfRule>
    <cfRule type="cellIs" dxfId="13009" priority="1489" operator="equal">
      <formula>"VI"</formula>
    </cfRule>
    <cfRule type="cellIs" dxfId="13008" priority="1490" operator="equal">
      <formula>"VF"</formula>
    </cfRule>
  </conditionalFormatting>
  <conditionalFormatting sqref="S59:U59">
    <cfRule type="cellIs" dxfId="13007" priority="5878" operator="equal">
      <formula>"N.A."</formula>
    </cfRule>
  </conditionalFormatting>
  <conditionalFormatting sqref="S62:U62">
    <cfRule type="cellIs" dxfId="13006" priority="4684" operator="equal">
      <formula>"N.A."</formula>
    </cfRule>
  </conditionalFormatting>
  <conditionalFormatting sqref="S68:U69">
    <cfRule type="containsText" dxfId="13005" priority="6313" operator="containsText" text="N.A.">
      <formula>NOT(ISERROR(SEARCH("N.A.",S68)))</formula>
    </cfRule>
  </conditionalFormatting>
  <conditionalFormatting sqref="S28:V28">
    <cfRule type="cellIs" dxfId="13004" priority="7957" operator="equal">
      <formula>"N.A."</formula>
    </cfRule>
  </conditionalFormatting>
  <conditionalFormatting sqref="S75:W78">
    <cfRule type="cellIs" dxfId="13003" priority="12114" operator="equal">
      <formula>"N.A."</formula>
    </cfRule>
  </conditionalFormatting>
  <conditionalFormatting sqref="S55:X55">
    <cfRule type="cellIs" dxfId="13002" priority="700" operator="equal">
      <formula>"N.A."</formula>
    </cfRule>
  </conditionalFormatting>
  <conditionalFormatting sqref="S53:AF56 K74:K78 M74:M78 O74:O78 Q74:Q78">
    <cfRule type="cellIs" dxfId="13001" priority="16608" operator="equal">
      <formula>"N.A."</formula>
    </cfRule>
  </conditionalFormatting>
  <conditionalFormatting sqref="S71:AH71">
    <cfRule type="containsText" dxfId="13000" priority="6453" operator="containsText" text="N.A.">
      <formula>NOT(ISERROR(SEARCH("N.A.",S71)))</formula>
    </cfRule>
  </conditionalFormatting>
  <conditionalFormatting sqref="S51:AK51">
    <cfRule type="cellIs" dxfId="12999" priority="11012" operator="equal">
      <formula>"N.A."</formula>
    </cfRule>
  </conditionalFormatting>
  <conditionalFormatting sqref="S66:AT66">
    <cfRule type="containsText" dxfId="12998" priority="13405" operator="containsText" text="N.A.">
      <formula>NOT(ISERROR(SEARCH("N.A.",S66)))</formula>
    </cfRule>
  </conditionalFormatting>
  <conditionalFormatting sqref="S45:AV45">
    <cfRule type="cellIs" dxfId="12997" priority="11883" operator="equal">
      <formula>"VP"</formula>
    </cfRule>
    <cfRule type="cellIs" dxfId="12996" priority="11884" operator="equal">
      <formula>"VI"</formula>
    </cfRule>
    <cfRule type="cellIs" dxfId="12995" priority="11885" operator="equal">
      <formula>"VF"</formula>
    </cfRule>
  </conditionalFormatting>
  <conditionalFormatting sqref="S47:AV47 AX47 AZ47 S24 U24:AP24 S27:BP27 AG53:AP57">
    <cfRule type="cellIs" dxfId="12994" priority="13705" operator="equal">
      <formula>"N.A."</formula>
    </cfRule>
  </conditionalFormatting>
  <conditionalFormatting sqref="S23:AX23">
    <cfRule type="cellIs" dxfId="12993" priority="2826" operator="equal">
      <formula>"N.A."</formula>
    </cfRule>
  </conditionalFormatting>
  <conditionalFormatting sqref="S24:BF24">
    <cfRule type="cellIs" dxfId="12992" priority="3126" operator="equal">
      <formula>"N.A."</formula>
    </cfRule>
  </conditionalFormatting>
  <conditionalFormatting sqref="S50:BH50">
    <cfRule type="cellIs" dxfId="12991" priority="11863" operator="equal">
      <formula>"N.A."</formula>
    </cfRule>
  </conditionalFormatting>
  <conditionalFormatting sqref="S22:BN22">
    <cfRule type="cellIs" dxfId="12990" priority="8150" operator="equal">
      <formula>"N.A."</formula>
    </cfRule>
    <cfRule type="cellIs" dxfId="12989" priority="8270" operator="equal">
      <formula>"VP"</formula>
    </cfRule>
    <cfRule type="cellIs" dxfId="12988" priority="8271" operator="equal">
      <formula>"VI"</formula>
    </cfRule>
    <cfRule type="cellIs" dxfId="12987" priority="8272" operator="equal">
      <formula>"VF"</formula>
    </cfRule>
    <cfRule type="cellIs" dxfId="12986" priority="8273" operator="equal">
      <formula>"N.A."</formula>
    </cfRule>
  </conditionalFormatting>
  <conditionalFormatting sqref="S27:BP27">
    <cfRule type="cellIs" dxfId="12985" priority="8955" operator="equal">
      <formula>"N.A."</formula>
    </cfRule>
  </conditionalFormatting>
  <conditionalFormatting sqref="S50:BR50 U51:BR51">
    <cfRule type="cellIs" dxfId="12984" priority="13419" operator="equal">
      <formula>"N.A."</formula>
    </cfRule>
    <cfRule type="cellIs" dxfId="12983" priority="13420" operator="equal">
      <formula>"VP"</formula>
    </cfRule>
    <cfRule type="cellIs" dxfId="12982" priority="13421" operator="equal">
      <formula>"VI"</formula>
    </cfRule>
    <cfRule type="cellIs" dxfId="12981" priority="13422" operator="equal">
      <formula>"VF"</formula>
    </cfRule>
  </conditionalFormatting>
  <conditionalFormatting sqref="S68:BR68">
    <cfRule type="containsText" dxfId="12980" priority="13373" operator="containsText" text="N.A.">
      <formula>NOT(ISERROR(SEARCH("N.A.",S68)))</formula>
    </cfRule>
  </conditionalFormatting>
  <conditionalFormatting sqref="S70:BR70">
    <cfRule type="containsText" dxfId="12979" priority="13355" operator="containsText" text="N.A.">
      <formula>NOT(ISERROR(SEARCH("N.A.",S70)))</formula>
    </cfRule>
  </conditionalFormatting>
  <conditionalFormatting sqref="S77:BR77">
    <cfRule type="containsText" dxfId="12978" priority="13196" operator="containsText" text="N.A.">
      <formula>NOT(ISERROR(SEARCH("N.A.",S77)))</formula>
    </cfRule>
    <cfRule type="cellIs" dxfId="12977" priority="13201" operator="equal">
      <formula>"VP"</formula>
    </cfRule>
    <cfRule type="cellIs" dxfId="12976" priority="13202" operator="equal">
      <formula>"VI"</formula>
    </cfRule>
    <cfRule type="cellIs" dxfId="12975" priority="13203" operator="equal">
      <formula>"VF"</formula>
    </cfRule>
  </conditionalFormatting>
  <conditionalFormatting sqref="T59">
    <cfRule type="cellIs" dxfId="12974" priority="5905" operator="equal">
      <formula>"VP"</formula>
    </cfRule>
    <cfRule type="cellIs" dxfId="12973" priority="5906" operator="equal">
      <formula>"VI"</formula>
    </cfRule>
    <cfRule type="cellIs" dxfId="12972" priority="5907" operator="equal">
      <formula>"VF"</formula>
    </cfRule>
    <cfRule type="cellIs" dxfId="12971" priority="5909" operator="equal">
      <formula>"VP"</formula>
    </cfRule>
    <cfRule type="cellIs" dxfId="12970" priority="5910" operator="equal">
      <formula>"VI"</formula>
    </cfRule>
    <cfRule type="cellIs" dxfId="12969" priority="5911" operator="equal">
      <formula>"VF"</formula>
    </cfRule>
    <cfRule type="containsText" dxfId="12968" priority="5912" operator="containsText" text="N.A.">
      <formula>NOT(ISERROR(SEARCH("N.A.",T59)))</formula>
    </cfRule>
    <cfRule type="cellIs" dxfId="12967" priority="5914" operator="equal">
      <formula>"VP"</formula>
    </cfRule>
    <cfRule type="cellIs" dxfId="12966" priority="5915" operator="equal">
      <formula>"VI"</formula>
    </cfRule>
    <cfRule type="cellIs" dxfId="12965" priority="5916" operator="equal">
      <formula>"VF"</formula>
    </cfRule>
    <cfRule type="containsText" dxfId="12964" priority="5917" operator="containsText" text="N.A.">
      <formula>NOT(ISERROR(SEARCH("N.A.",T59)))</formula>
    </cfRule>
    <cfRule type="cellIs" dxfId="12963" priority="5919" operator="equal">
      <formula>"VP"</formula>
    </cfRule>
    <cfRule type="cellIs" dxfId="12962" priority="5920" operator="equal">
      <formula>"VI"</formula>
    </cfRule>
    <cfRule type="cellIs" dxfId="12961" priority="5921" operator="equal">
      <formula>"VF"</formula>
    </cfRule>
  </conditionalFormatting>
  <conditionalFormatting sqref="T62">
    <cfRule type="containsText" dxfId="12960" priority="4709" operator="containsText" text="N.A.">
      <formula>NOT(ISERROR(SEARCH("N.A.",T62)))</formula>
    </cfRule>
    <cfRule type="cellIs" dxfId="12959" priority="4711" operator="equal">
      <formula>"VP"</formula>
    </cfRule>
    <cfRule type="cellIs" dxfId="12958" priority="4712" operator="equal">
      <formula>"VI"</formula>
    </cfRule>
    <cfRule type="cellIs" dxfId="12957" priority="4713" operator="equal">
      <formula>"VF"</formula>
    </cfRule>
    <cfRule type="cellIs" dxfId="12956" priority="4715" operator="equal">
      <formula>"VP"</formula>
    </cfRule>
    <cfRule type="cellIs" dxfId="12955" priority="4716" operator="equal">
      <formula>"VI"</formula>
    </cfRule>
    <cfRule type="cellIs" dxfId="12954" priority="4717" operator="equal">
      <formula>"VF"</formula>
    </cfRule>
    <cfRule type="containsText" dxfId="12953" priority="4718" operator="containsText" text="N.A.">
      <formula>NOT(ISERROR(SEARCH("N.A.",T62)))</formula>
    </cfRule>
    <cfRule type="cellIs" dxfId="12952" priority="4720" operator="equal">
      <formula>"VP"</formula>
    </cfRule>
    <cfRule type="cellIs" dxfId="12951" priority="4721" operator="equal">
      <formula>"VI"</formula>
    </cfRule>
    <cfRule type="cellIs" dxfId="12950" priority="4722" operator="equal">
      <formula>"VF"</formula>
    </cfRule>
    <cfRule type="containsText" dxfId="12949" priority="4723" operator="containsText" text="N.A.">
      <formula>NOT(ISERROR(SEARCH("N.A.",T62)))</formula>
    </cfRule>
    <cfRule type="cellIs" dxfId="12948" priority="4725" operator="equal">
      <formula>"VP"</formula>
    </cfRule>
    <cfRule type="cellIs" dxfId="12947" priority="4726" operator="equal">
      <formula>"VI"</formula>
    </cfRule>
    <cfRule type="cellIs" dxfId="12946" priority="4727" operator="equal">
      <formula>"VF"</formula>
    </cfRule>
  </conditionalFormatting>
  <conditionalFormatting sqref="T66">
    <cfRule type="cellIs" dxfId="12945" priority="13406" operator="equal">
      <formula>"VP"</formula>
    </cfRule>
    <cfRule type="cellIs" dxfId="12944" priority="13407" operator="equal">
      <formula>"VI"</formula>
    </cfRule>
    <cfRule type="cellIs" dxfId="12943" priority="13408" operator="equal">
      <formula>"VF"</formula>
    </cfRule>
  </conditionalFormatting>
  <conditionalFormatting sqref="T69">
    <cfRule type="containsText" dxfId="12942" priority="77" operator="containsText" text="N.A.">
      <formula>NOT(ISERROR(SEARCH("N.A.",T69)))</formula>
    </cfRule>
    <cfRule type="cellIs" dxfId="12941" priority="13369" operator="equal">
      <formula>"N.A."</formula>
    </cfRule>
    <cfRule type="cellIs" dxfId="12940" priority="13370" operator="equal">
      <formula>"VP"</formula>
    </cfRule>
    <cfRule type="cellIs" dxfId="12939" priority="13371" operator="equal">
      <formula>"VI"</formula>
    </cfRule>
    <cfRule type="cellIs" dxfId="12938" priority="13372" operator="equal">
      <formula>"VF"</formula>
    </cfRule>
  </conditionalFormatting>
  <conditionalFormatting sqref="T71:T78">
    <cfRule type="cellIs" dxfId="12937" priority="8672" operator="equal">
      <formula>"N.A."</formula>
    </cfRule>
  </conditionalFormatting>
  <conditionalFormatting sqref="T73:T74">
    <cfRule type="containsText" dxfId="12936" priority="8668" operator="containsText" text="N.A.">
      <formula>NOT(ISERROR(SEARCH("N.A.",T73)))</formula>
    </cfRule>
    <cfRule type="cellIs" dxfId="12935" priority="8669" operator="equal">
      <formula>"VP"</formula>
    </cfRule>
    <cfRule type="cellIs" dxfId="12934" priority="8670" operator="equal">
      <formula>"VI"</formula>
    </cfRule>
    <cfRule type="cellIs" dxfId="12933" priority="8671" operator="equal">
      <formula>"VF"</formula>
    </cfRule>
  </conditionalFormatting>
  <conditionalFormatting sqref="T73:T78 V73:V78 X73:X78 Z73:Z78 AB73:AB78 AD73:AD78 AF73:AF78 AH73:AH78 AJ73:AJ78 AL73:AL78 AN73:AN78 AP73:AP78 AR73:AR78 AT73:AT78 AV73:AV78 AX73:AX78 AZ73:AZ78 BB73:BB78 BD73:BD78 BF73:BF78 BH74:BH78 BJ74:BJ78 BL74:BL78 BN74:BN78 BP74:BP78 BR74:BR78">
    <cfRule type="containsText" dxfId="12932" priority="13261" operator="containsText" text="N.A.">
      <formula>NOT(ISERROR(SEARCH("N.A.",T73)))</formula>
    </cfRule>
  </conditionalFormatting>
  <conditionalFormatting sqref="T73:T78">
    <cfRule type="containsText" dxfId="12931" priority="12782" operator="containsText" text="N.A.">
      <formula>NOT(ISERROR(SEARCH("N.A.",T73)))</formula>
    </cfRule>
    <cfRule type="cellIs" dxfId="12930" priority="12783" operator="equal">
      <formula>"VP"</formula>
    </cfRule>
    <cfRule type="cellIs" dxfId="12929" priority="12784" operator="equal">
      <formula>"VI"</formula>
    </cfRule>
    <cfRule type="cellIs" dxfId="12928" priority="12785" operator="equal">
      <formula>"VF"</formula>
    </cfRule>
  </conditionalFormatting>
  <conditionalFormatting sqref="T59:U59">
    <cfRule type="containsText" dxfId="12927" priority="5882" operator="containsText" text="N.A.">
      <formula>NOT(ISERROR(SEARCH("N.A.",T59)))</formula>
    </cfRule>
  </conditionalFormatting>
  <conditionalFormatting sqref="T69:BR69">
    <cfRule type="containsText" dxfId="12926" priority="13360" operator="containsText" text="N.A.">
      <formula>NOT(ISERROR(SEARCH("N.A.",T69)))</formula>
    </cfRule>
  </conditionalFormatting>
  <conditionalFormatting sqref="T71:BR78">
    <cfRule type="containsText" dxfId="12925" priority="13339" operator="containsText" text="N.A.">
      <formula>NOT(ISERROR(SEARCH("N.A.",T71)))</formula>
    </cfRule>
  </conditionalFormatting>
  <conditionalFormatting sqref="U20:U21">
    <cfRule type="cellIs" dxfId="12924" priority="8405" operator="equal">
      <formula>"N.A."</formula>
    </cfRule>
    <cfRule type="cellIs" dxfId="12923" priority="8406" operator="equal">
      <formula>"VP"</formula>
    </cfRule>
    <cfRule type="cellIs" dxfId="12922" priority="8407" operator="equal">
      <formula>"VI"</formula>
    </cfRule>
    <cfRule type="cellIs" dxfId="12921" priority="8408" operator="equal">
      <formula>"VF"</formula>
    </cfRule>
  </conditionalFormatting>
  <conditionalFormatting sqref="U22">
    <cfRule type="cellIs" dxfId="12920" priority="8263" operator="equal">
      <formula>"VP"</formula>
    </cfRule>
    <cfRule type="cellIs" dxfId="12919" priority="8264" operator="equal">
      <formula>"VI"</formula>
    </cfRule>
    <cfRule type="cellIs" dxfId="12918" priority="8265" operator="equal">
      <formula>"VF"</formula>
    </cfRule>
  </conditionalFormatting>
  <conditionalFormatting sqref="U23">
    <cfRule type="cellIs" dxfId="12917" priority="2999" operator="equal">
      <formula>"VP"</formula>
    </cfRule>
    <cfRule type="cellIs" dxfId="12916" priority="3000" operator="equal">
      <formula>"VI"</formula>
    </cfRule>
    <cfRule type="cellIs" dxfId="12915" priority="3001" operator="equal">
      <formula>"VF"</formula>
    </cfRule>
  </conditionalFormatting>
  <conditionalFormatting sqref="U27:U28">
    <cfRule type="cellIs" dxfId="12914" priority="9091" operator="equal">
      <formula>"N.A."</formula>
    </cfRule>
    <cfRule type="cellIs" dxfId="12913" priority="9092" operator="equal">
      <formula>"VP"</formula>
    </cfRule>
    <cfRule type="cellIs" dxfId="12912" priority="9093" operator="equal">
      <formula>"VI"</formula>
    </cfRule>
    <cfRule type="cellIs" dxfId="12911" priority="9094" operator="equal">
      <formula>"VF"</formula>
    </cfRule>
  </conditionalFormatting>
  <conditionalFormatting sqref="U28">
    <cfRule type="cellIs" dxfId="12910" priority="7962" operator="equal">
      <formula>"VP"</formula>
    </cfRule>
    <cfRule type="cellIs" dxfId="12909" priority="7963" operator="equal">
      <formula>"VI"</formula>
    </cfRule>
    <cfRule type="cellIs" dxfId="12908" priority="7964" operator="equal">
      <formula>"VF"</formula>
    </cfRule>
  </conditionalFormatting>
  <conditionalFormatting sqref="U52">
    <cfRule type="cellIs" dxfId="12907" priority="1037" operator="equal">
      <formula>"VP"</formula>
    </cfRule>
    <cfRule type="cellIs" dxfId="12906" priority="1038" operator="equal">
      <formula>"VI"</formula>
    </cfRule>
    <cfRule type="cellIs" dxfId="12905" priority="1039" operator="equal">
      <formula>"VF"</formula>
    </cfRule>
  </conditionalFormatting>
  <conditionalFormatting sqref="U53">
    <cfRule type="cellIs" dxfId="12904" priority="920" operator="equal">
      <formula>"N.A."</formula>
    </cfRule>
    <cfRule type="cellIs" dxfId="12903" priority="921" operator="equal">
      <formula>"VP"</formula>
    </cfRule>
    <cfRule type="cellIs" dxfId="12902" priority="922" operator="equal">
      <formula>"VI"</formula>
    </cfRule>
    <cfRule type="cellIs" dxfId="12901" priority="923" operator="equal">
      <formula>"VF"</formula>
    </cfRule>
  </conditionalFormatting>
  <conditionalFormatting sqref="U56">
    <cfRule type="cellIs" dxfId="12900" priority="243" operator="equal">
      <formula>"N.A."</formula>
    </cfRule>
    <cfRule type="cellIs" dxfId="12899" priority="244" operator="equal">
      <formula>"VP"</formula>
    </cfRule>
    <cfRule type="cellIs" dxfId="12898" priority="245" operator="equal">
      <formula>"VI"</formula>
    </cfRule>
    <cfRule type="cellIs" dxfId="12897" priority="246" operator="equal">
      <formula>"VF"</formula>
    </cfRule>
  </conditionalFormatting>
  <conditionalFormatting sqref="U59">
    <cfRule type="cellIs" dxfId="12896" priority="5879" operator="equal">
      <formula>"VP"</formula>
    </cfRule>
    <cfRule type="cellIs" dxfId="12895" priority="5880" operator="equal">
      <formula>"VI"</formula>
    </cfRule>
    <cfRule type="cellIs" dxfId="12894" priority="5881" operator="equal">
      <formula>"VF"</formula>
    </cfRule>
    <cfRule type="cellIs" dxfId="12893" priority="5883" operator="equal">
      <formula>"N.A."</formula>
    </cfRule>
    <cfRule type="cellIs" dxfId="12892" priority="5884" operator="equal">
      <formula>"VP"</formula>
    </cfRule>
    <cfRule type="cellIs" dxfId="12891" priority="5885" operator="equal">
      <formula>"VI"</formula>
    </cfRule>
    <cfRule type="cellIs" dxfId="12890" priority="5886" operator="equal">
      <formula>"VF"</formula>
    </cfRule>
    <cfRule type="cellIs" dxfId="12889" priority="5887" operator="equal">
      <formula>"N.A."</formula>
    </cfRule>
    <cfRule type="cellIs" dxfId="12888" priority="5888" operator="equal">
      <formula>"VP"</formula>
    </cfRule>
    <cfRule type="cellIs" dxfId="12887" priority="5889" operator="equal">
      <formula>"VI"</formula>
    </cfRule>
    <cfRule type="cellIs" dxfId="12886" priority="5890" operator="equal">
      <formula>"VF"</formula>
    </cfRule>
    <cfRule type="cellIs" dxfId="12885" priority="5891" operator="equal">
      <formula>"N.A."</formula>
    </cfRule>
    <cfRule type="cellIs" dxfId="12884" priority="5892" operator="equal">
      <formula>"VP"</formula>
    </cfRule>
    <cfRule type="cellIs" dxfId="12883" priority="5893" operator="equal">
      <formula>"VI"</formula>
    </cfRule>
    <cfRule type="cellIs" dxfId="12882" priority="5894" operator="equal">
      <formula>"VF"</formula>
    </cfRule>
    <cfRule type="cellIs" dxfId="12881" priority="5895" operator="equal">
      <formula>"N.A."</formula>
    </cfRule>
    <cfRule type="cellIs" dxfId="12880" priority="5896" operator="equal">
      <formula>"VP"</formula>
    </cfRule>
    <cfRule type="cellIs" dxfId="12879" priority="5897" operator="equal">
      <formula>"VI"</formula>
    </cfRule>
    <cfRule type="cellIs" dxfId="12878" priority="5898" operator="equal">
      <formula>"VF"</formula>
    </cfRule>
    <cfRule type="cellIs" dxfId="12877" priority="5899" operator="equal">
      <formula>"N.A."</formula>
    </cfRule>
    <cfRule type="cellIs" dxfId="12876" priority="5900" operator="equal">
      <formula>"VP"</formula>
    </cfRule>
    <cfRule type="cellIs" dxfId="12875" priority="5901" operator="equal">
      <formula>"VI"</formula>
    </cfRule>
    <cfRule type="cellIs" dxfId="12874" priority="5902" operator="equal">
      <formula>"VF"</formula>
    </cfRule>
  </conditionalFormatting>
  <conditionalFormatting sqref="U62">
    <cfRule type="cellIs" dxfId="12873" priority="4685" operator="equal">
      <formula>"VP"</formula>
    </cfRule>
    <cfRule type="cellIs" dxfId="12872" priority="4686" operator="equal">
      <formula>"VI"</formula>
    </cfRule>
    <cfRule type="cellIs" dxfId="12871" priority="4687" operator="equal">
      <formula>"VF"</formula>
    </cfRule>
    <cfRule type="containsText" dxfId="12870" priority="4688" operator="containsText" text="N.A.">
      <formula>NOT(ISERROR(SEARCH("N.A.",U62)))</formula>
    </cfRule>
    <cfRule type="cellIs" dxfId="12869" priority="4689" operator="equal">
      <formula>"N.A."</formula>
    </cfRule>
    <cfRule type="cellIs" dxfId="12868" priority="4690" operator="equal">
      <formula>"VP"</formula>
    </cfRule>
    <cfRule type="cellIs" dxfId="12867" priority="4691" operator="equal">
      <formula>"VI"</formula>
    </cfRule>
    <cfRule type="cellIs" dxfId="12866" priority="4692" operator="equal">
      <formula>"VF"</formula>
    </cfRule>
    <cfRule type="cellIs" dxfId="12865" priority="4693" operator="equal">
      <formula>"N.A."</formula>
    </cfRule>
    <cfRule type="cellIs" dxfId="12864" priority="4694" operator="equal">
      <formula>"VP"</formula>
    </cfRule>
    <cfRule type="cellIs" dxfId="12863" priority="4695" operator="equal">
      <formula>"VI"</formula>
    </cfRule>
    <cfRule type="cellIs" dxfId="12862" priority="4696" operator="equal">
      <formula>"VF"</formula>
    </cfRule>
    <cfRule type="cellIs" dxfId="12861" priority="4697" operator="equal">
      <formula>"N.A."</formula>
    </cfRule>
    <cfRule type="cellIs" dxfId="12860" priority="4698" operator="equal">
      <formula>"VP"</formula>
    </cfRule>
    <cfRule type="cellIs" dxfId="12859" priority="4699" operator="equal">
      <formula>"VI"</formula>
    </cfRule>
    <cfRule type="cellIs" dxfId="12858" priority="4700" operator="equal">
      <formula>"VF"</formula>
    </cfRule>
    <cfRule type="cellIs" dxfId="12857" priority="4701" operator="equal">
      <formula>"N.A."</formula>
    </cfRule>
    <cfRule type="cellIs" dxfId="12856" priority="4702" operator="equal">
      <formula>"VP"</formula>
    </cfRule>
    <cfRule type="cellIs" dxfId="12855" priority="4703" operator="equal">
      <formula>"VI"</formula>
    </cfRule>
    <cfRule type="cellIs" dxfId="12854" priority="4704" operator="equal">
      <formula>"VF"</formula>
    </cfRule>
    <cfRule type="cellIs" dxfId="12853" priority="4705" operator="equal">
      <formula>"N.A."</formula>
    </cfRule>
    <cfRule type="cellIs" dxfId="12852" priority="4706" operator="equal">
      <formula>"VP"</formula>
    </cfRule>
    <cfRule type="cellIs" dxfId="12851" priority="4707" operator="equal">
      <formula>"VI"</formula>
    </cfRule>
    <cfRule type="cellIs" dxfId="12850" priority="4708" operator="equal">
      <formula>"VF"</formula>
    </cfRule>
  </conditionalFormatting>
  <conditionalFormatting sqref="U63:U70">
    <cfRule type="cellIs" dxfId="12849" priority="13523" operator="equal">
      <formula>"N.A."</formula>
    </cfRule>
    <cfRule type="cellIs" dxfId="12848" priority="13524" operator="equal">
      <formula>"VP"</formula>
    </cfRule>
    <cfRule type="cellIs" dxfId="12847" priority="13525" operator="equal">
      <formula>"VI"</formula>
    </cfRule>
    <cfRule type="cellIs" dxfId="12846" priority="13526" operator="equal">
      <formula>"VF"</formula>
    </cfRule>
  </conditionalFormatting>
  <conditionalFormatting sqref="U64">
    <cfRule type="cellIs" dxfId="12845" priority="11789" operator="equal">
      <formula>"VP"</formula>
    </cfRule>
    <cfRule type="cellIs" dxfId="12844" priority="11790" operator="equal">
      <formula>"VI"</formula>
    </cfRule>
    <cfRule type="cellIs" dxfId="12843" priority="11791" operator="equal">
      <formula>"VF"</formula>
    </cfRule>
    <cfRule type="containsText" dxfId="12842" priority="11792" operator="containsText" text="N.A.">
      <formula>NOT(ISERROR(SEARCH("N.A.",U64)))</formula>
    </cfRule>
    <cfRule type="cellIs" dxfId="12841" priority="11793" operator="equal">
      <formula>"N.A."</formula>
    </cfRule>
    <cfRule type="cellIs" dxfId="12840" priority="11794" operator="equal">
      <formula>"VP"</formula>
    </cfRule>
    <cfRule type="cellIs" dxfId="12839" priority="11795" operator="equal">
      <formula>"VI"</formula>
    </cfRule>
    <cfRule type="cellIs" dxfId="12838" priority="11796" operator="equal">
      <formula>"VF"</formula>
    </cfRule>
    <cfRule type="cellIs" dxfId="12837" priority="11797" operator="equal">
      <formula>"N.A."</formula>
    </cfRule>
    <cfRule type="cellIs" dxfId="12836" priority="11798" operator="equal">
      <formula>"VP"</formula>
    </cfRule>
    <cfRule type="cellIs" dxfId="12835" priority="11799" operator="equal">
      <formula>"VI"</formula>
    </cfRule>
    <cfRule type="cellIs" dxfId="12834" priority="11800" operator="equal">
      <formula>"VF"</formula>
    </cfRule>
  </conditionalFormatting>
  <conditionalFormatting sqref="U64:U65">
    <cfRule type="cellIs" dxfId="12833" priority="7223" operator="equal">
      <formula>"N.A."</formula>
    </cfRule>
  </conditionalFormatting>
  <conditionalFormatting sqref="U65">
    <cfRule type="cellIs" dxfId="12832" priority="7224" operator="equal">
      <formula>"VP"</formula>
    </cfRule>
    <cfRule type="cellIs" dxfId="12831" priority="7225" operator="equal">
      <formula>"VI"</formula>
    </cfRule>
    <cfRule type="cellIs" dxfId="12830" priority="7226" operator="equal">
      <formula>"VF"</formula>
    </cfRule>
    <cfRule type="containsText" dxfId="12829" priority="7227" operator="containsText" text="N.A.">
      <formula>NOT(ISERROR(SEARCH("N.A.",U65)))</formula>
    </cfRule>
    <cfRule type="cellIs" dxfId="12828" priority="7228" operator="equal">
      <formula>"N.A."</formula>
    </cfRule>
    <cfRule type="cellIs" dxfId="12827" priority="7229" operator="equal">
      <formula>"VP"</formula>
    </cfRule>
    <cfRule type="cellIs" dxfId="12826" priority="7230" operator="equal">
      <formula>"VI"</formula>
    </cfRule>
    <cfRule type="cellIs" dxfId="12825" priority="7231" operator="equal">
      <formula>"VF"</formula>
    </cfRule>
    <cfRule type="cellIs" dxfId="12824" priority="7232" operator="equal">
      <formula>"N.A."</formula>
    </cfRule>
    <cfRule type="cellIs" dxfId="12823" priority="7233" operator="equal">
      <formula>"VP"</formula>
    </cfRule>
    <cfRule type="cellIs" dxfId="12822" priority="7234" operator="equal">
      <formula>"VI"</formula>
    </cfRule>
    <cfRule type="cellIs" dxfId="12821" priority="7235" operator="equal">
      <formula>"VF"</formula>
    </cfRule>
  </conditionalFormatting>
  <conditionalFormatting sqref="U68:U69">
    <cfRule type="cellIs" dxfId="12820" priority="6361" operator="equal">
      <formula>"VP"</formula>
    </cfRule>
    <cfRule type="cellIs" dxfId="12819" priority="6362" operator="equal">
      <formula>"VI"</formula>
    </cfRule>
    <cfRule type="cellIs" dxfId="12818" priority="6363" operator="equal">
      <formula>"VF"</formula>
    </cfRule>
    <cfRule type="containsText" dxfId="12817" priority="6364" operator="containsText" text="N.A.">
      <formula>NOT(ISERROR(SEARCH("N.A.",U68)))</formula>
    </cfRule>
    <cfRule type="cellIs" dxfId="12816" priority="6365" operator="equal">
      <formula>"VP"</formula>
    </cfRule>
    <cfRule type="cellIs" dxfId="12815" priority="6366" operator="equal">
      <formula>"VI"</formula>
    </cfRule>
    <cfRule type="cellIs" dxfId="12814" priority="6367" operator="equal">
      <formula>"VF"</formula>
    </cfRule>
    <cfRule type="cellIs" dxfId="12813" priority="6369" operator="equal">
      <formula>"VP"</formula>
    </cfRule>
    <cfRule type="cellIs" dxfId="12812" priority="6370" operator="equal">
      <formula>"VI"</formula>
    </cfRule>
    <cfRule type="cellIs" dxfId="12811" priority="6371" operator="equal">
      <formula>"VF"</formula>
    </cfRule>
    <cfRule type="cellIs" dxfId="12810" priority="6372" operator="equal">
      <formula>"VP"</formula>
    </cfRule>
    <cfRule type="cellIs" dxfId="12809" priority="6373" operator="equal">
      <formula>"VI"</formula>
    </cfRule>
    <cfRule type="cellIs" dxfId="12808" priority="6374" operator="equal">
      <formula>"VF"</formula>
    </cfRule>
    <cfRule type="containsText" dxfId="12807" priority="6375" operator="containsText" text="N.A.">
      <formula>NOT(ISERROR(SEARCH("N.A.",U68)))</formula>
    </cfRule>
    <cfRule type="cellIs" dxfId="12806" priority="6376" operator="equal">
      <formula>"N.A."</formula>
    </cfRule>
    <cfRule type="cellIs" dxfId="12805" priority="6378" operator="equal">
      <formula>"N.A."</formula>
    </cfRule>
    <cfRule type="cellIs" dxfId="12804" priority="6379" operator="equal">
      <formula>"VP"</formula>
    </cfRule>
    <cfRule type="cellIs" dxfId="12803" priority="6380" operator="equal">
      <formula>"VI"</formula>
    </cfRule>
    <cfRule type="cellIs" dxfId="12802" priority="6381" operator="equal">
      <formula>"VF"</formula>
    </cfRule>
  </conditionalFormatting>
  <conditionalFormatting sqref="U68:U70">
    <cfRule type="containsText" dxfId="12801" priority="6377" operator="containsText" text="N.A.">
      <formula>NOT(ISERROR(SEARCH("N.A.",U68)))</formula>
    </cfRule>
  </conditionalFormatting>
  <conditionalFormatting sqref="U68:U74">
    <cfRule type="cellIs" dxfId="12800" priority="680" operator="equal">
      <formula>"N.A."</formula>
    </cfRule>
  </conditionalFormatting>
  <conditionalFormatting sqref="U69">
    <cfRule type="containsText" dxfId="12799" priority="76" operator="containsText" text="N.A.">
      <formula>NOT(ISERROR(SEARCH("N.A.",U69)))</formula>
    </cfRule>
  </conditionalFormatting>
  <conditionalFormatting sqref="U70">
    <cfRule type="cellIs" dxfId="12798" priority="12368" operator="equal">
      <formula>"VP"</formula>
    </cfRule>
    <cfRule type="cellIs" dxfId="12797" priority="12369" operator="equal">
      <formula>"VI"</formula>
    </cfRule>
    <cfRule type="cellIs" dxfId="12796" priority="12370" operator="equal">
      <formula>"VF"</formula>
    </cfRule>
    <cfRule type="containsText" dxfId="12795" priority="12371" operator="containsText" text="N.A.">
      <formula>NOT(ISERROR(SEARCH("N.A.",U70)))</formula>
    </cfRule>
    <cfRule type="cellIs" dxfId="12794" priority="12372" operator="equal">
      <formula>"VP"</formula>
    </cfRule>
    <cfRule type="cellIs" dxfId="12793" priority="12373" operator="equal">
      <formula>"VI"</formula>
    </cfRule>
    <cfRule type="cellIs" dxfId="12792" priority="12374" operator="equal">
      <formula>"VF"</formula>
    </cfRule>
    <cfRule type="cellIs" dxfId="12791" priority="12376" operator="equal">
      <formula>"VP"</formula>
    </cfRule>
    <cfRule type="cellIs" dxfId="12790" priority="12377" operator="equal">
      <formula>"VI"</formula>
    </cfRule>
    <cfRule type="cellIs" dxfId="12789" priority="12378" operator="equal">
      <formula>"VF"</formula>
    </cfRule>
    <cfRule type="containsText" dxfId="12788" priority="12379" operator="containsText" text="N.A.">
      <formula>NOT(ISERROR(SEARCH("N.A.",U70)))</formula>
    </cfRule>
    <cfRule type="cellIs" dxfId="12787" priority="12380" operator="equal">
      <formula>"VP"</formula>
    </cfRule>
    <cfRule type="cellIs" dxfId="12786" priority="12381" operator="equal">
      <formula>"VI"</formula>
    </cfRule>
    <cfRule type="cellIs" dxfId="12785" priority="12382" operator="equal">
      <formula>"VF"</formula>
    </cfRule>
  </conditionalFormatting>
  <conditionalFormatting sqref="U71">
    <cfRule type="containsText" dxfId="12784" priority="6255" operator="containsText" text="N.A.">
      <formula>NOT(ISERROR(SEARCH("N.A.",U71)))</formula>
    </cfRule>
    <cfRule type="cellIs" dxfId="12783" priority="6257" operator="equal">
      <formula>"VP"</formula>
    </cfRule>
    <cfRule type="cellIs" dxfId="12782" priority="6258" operator="equal">
      <formula>"VI"</formula>
    </cfRule>
    <cfRule type="cellIs" dxfId="12781" priority="6259" operator="equal">
      <formula>"VF"</formula>
    </cfRule>
    <cfRule type="containsText" dxfId="12780" priority="6260" operator="containsText" text="N.A.">
      <formula>NOT(ISERROR(SEARCH("N.A.",U71)))</formula>
    </cfRule>
    <cfRule type="cellIs" dxfId="12779" priority="6261" operator="equal">
      <formula>"VP"</formula>
    </cfRule>
    <cfRule type="cellIs" dxfId="12778" priority="6262" operator="equal">
      <formula>"VI"</formula>
    </cfRule>
    <cfRule type="cellIs" dxfId="12777" priority="6263" operator="equal">
      <formula>"VF"</formula>
    </cfRule>
    <cfRule type="cellIs" dxfId="12776" priority="6265" operator="equal">
      <formula>"VP"</formula>
    </cfRule>
    <cfRule type="cellIs" dxfId="12775" priority="6266" operator="equal">
      <formula>"VI"</formula>
    </cfRule>
    <cfRule type="cellIs" dxfId="12774" priority="6267" operator="equal">
      <formula>"VF"</formula>
    </cfRule>
    <cfRule type="cellIs" dxfId="12773" priority="6268" operator="equal">
      <formula>"VP"</formula>
    </cfRule>
    <cfRule type="cellIs" dxfId="12772" priority="6269" operator="equal">
      <formula>"VI"</formula>
    </cfRule>
    <cfRule type="cellIs" dxfId="12771" priority="6270" operator="equal">
      <formula>"VF"</formula>
    </cfRule>
    <cfRule type="containsText" dxfId="12770" priority="6271" operator="containsText" text="N.A.">
      <formula>NOT(ISERROR(SEARCH("N.A.",U71)))</formula>
    </cfRule>
    <cfRule type="cellIs" dxfId="12769" priority="6272" operator="equal">
      <formula>"N.A."</formula>
    </cfRule>
    <cfRule type="cellIs" dxfId="12768" priority="6273" operator="equal">
      <formula>"VP"</formula>
    </cfRule>
    <cfRule type="cellIs" dxfId="12767" priority="6274" operator="equal">
      <formula>"VI"</formula>
    </cfRule>
    <cfRule type="cellIs" dxfId="12766" priority="6275" operator="equal">
      <formula>"VF"</formula>
    </cfRule>
  </conditionalFormatting>
  <conditionalFormatting sqref="U72">
    <cfRule type="containsText" dxfId="12765" priority="679" operator="containsText" text="N.A.">
      <formula>NOT(ISERROR(SEARCH("N.A.",U72)))</formula>
    </cfRule>
    <cfRule type="cellIs" dxfId="12764" priority="681" operator="equal">
      <formula>"VP"</formula>
    </cfRule>
    <cfRule type="cellIs" dxfId="12763" priority="682" operator="equal">
      <formula>"VI"</formula>
    </cfRule>
    <cfRule type="cellIs" dxfId="12762" priority="683" operator="equal">
      <formula>"VF"</formula>
    </cfRule>
    <cfRule type="containsText" dxfId="12761" priority="684" operator="containsText" text="N.A.">
      <formula>NOT(ISERROR(SEARCH("N.A.",U72)))</formula>
    </cfRule>
    <cfRule type="cellIs" dxfId="12760" priority="685" operator="equal">
      <formula>"VP"</formula>
    </cfRule>
    <cfRule type="cellIs" dxfId="12759" priority="686" operator="equal">
      <formula>"VI"</formula>
    </cfRule>
    <cfRule type="cellIs" dxfId="12758" priority="687" operator="equal">
      <formula>"VF"</formula>
    </cfRule>
    <cfRule type="cellIs" dxfId="12757" priority="689" operator="equal">
      <formula>"VP"</formula>
    </cfRule>
    <cfRule type="cellIs" dxfId="12756" priority="690" operator="equal">
      <formula>"VI"</formula>
    </cfRule>
    <cfRule type="cellIs" dxfId="12755" priority="691" operator="equal">
      <formula>"VF"</formula>
    </cfRule>
    <cfRule type="cellIs" dxfId="12754" priority="692" operator="equal">
      <formula>"VP"</formula>
    </cfRule>
    <cfRule type="cellIs" dxfId="12753" priority="693" operator="equal">
      <formula>"VI"</formula>
    </cfRule>
    <cfRule type="cellIs" dxfId="12752" priority="694" operator="equal">
      <formula>"VF"</formula>
    </cfRule>
    <cfRule type="cellIs" dxfId="12751" priority="695" operator="equal">
      <formula>"N.A."</formula>
    </cfRule>
    <cfRule type="cellIs" dxfId="12750" priority="696" operator="equal">
      <formula>"VP"</formula>
    </cfRule>
    <cfRule type="cellIs" dxfId="12749" priority="697" operator="equal">
      <formula>"VI"</formula>
    </cfRule>
    <cfRule type="cellIs" dxfId="12748" priority="698" operator="equal">
      <formula>"VF"</formula>
    </cfRule>
  </conditionalFormatting>
  <conditionalFormatting sqref="U73">
    <cfRule type="containsText" dxfId="12747" priority="1471" operator="containsText" text="N.A.">
      <formula>NOT(ISERROR(SEARCH("N.A.",U73)))</formula>
    </cfRule>
    <cfRule type="cellIs" dxfId="12746" priority="1472" operator="equal">
      <formula>"VP"</formula>
    </cfRule>
    <cfRule type="cellIs" dxfId="12745" priority="1473" operator="equal">
      <formula>"VI"</formula>
    </cfRule>
    <cfRule type="cellIs" dxfId="12744" priority="1474" operator="equal">
      <formula>"VF"</formula>
    </cfRule>
    <cfRule type="containsText" dxfId="12743" priority="1480" operator="containsText" text="N.A.">
      <formula>NOT(ISERROR(SEARCH("N.A.",U73)))</formula>
    </cfRule>
    <cfRule type="cellIs" dxfId="12742" priority="1482" operator="equal">
      <formula>"VP"</formula>
    </cfRule>
    <cfRule type="cellIs" dxfId="12741" priority="1483" operator="equal">
      <formula>"VI"</formula>
    </cfRule>
    <cfRule type="cellIs" dxfId="12740" priority="1484" operator="equal">
      <formula>"VF"</formula>
    </cfRule>
  </conditionalFormatting>
  <conditionalFormatting sqref="U74">
    <cfRule type="cellIs" dxfId="12739" priority="8655" operator="equal">
      <formula>"VP"</formula>
    </cfRule>
    <cfRule type="cellIs" dxfId="12738" priority="8656" operator="equal">
      <formula>"VI"</formula>
    </cfRule>
    <cfRule type="cellIs" dxfId="12737" priority="8657" operator="equal">
      <formula>"VF"</formula>
    </cfRule>
    <cfRule type="cellIs" dxfId="12736" priority="8665" operator="equal">
      <formula>"VP"</formula>
    </cfRule>
    <cfRule type="cellIs" dxfId="12735" priority="8666" operator="equal">
      <formula>"VI"</formula>
    </cfRule>
    <cfRule type="cellIs" dxfId="12734" priority="8667" operator="equal">
      <formula>"VF"</formula>
    </cfRule>
  </conditionalFormatting>
  <conditionalFormatting sqref="U74:U76">
    <cfRule type="containsText" dxfId="12733" priority="8663" operator="containsText" text="N.A.">
      <formula>NOT(ISERROR(SEARCH("N.A.",U74)))</formula>
    </cfRule>
  </conditionalFormatting>
  <conditionalFormatting sqref="U75">
    <cfRule type="cellIs" dxfId="12732" priority="12125" operator="equal">
      <formula>"VP"</formula>
    </cfRule>
    <cfRule type="cellIs" dxfId="12731" priority="12126" operator="equal">
      <formula>"VI"</formula>
    </cfRule>
    <cfRule type="cellIs" dxfId="12730" priority="12127" operator="equal">
      <formula>"VF"</formula>
    </cfRule>
  </conditionalFormatting>
  <conditionalFormatting sqref="U75:U78">
    <cfRule type="containsText" dxfId="12729" priority="13163" operator="containsText" text="N.A.">
      <formula>NOT(ISERROR(SEARCH("N.A.",U75)))</formula>
    </cfRule>
    <cfRule type="cellIs" dxfId="12728" priority="13164" operator="equal">
      <formula>"VP"</formula>
    </cfRule>
    <cfRule type="cellIs" dxfId="12727" priority="13165" operator="equal">
      <formula>"VI"</formula>
    </cfRule>
    <cfRule type="cellIs" dxfId="12726" priority="13166" operator="equal">
      <formula>"VF"</formula>
    </cfRule>
    <cfRule type="containsText" dxfId="12725" priority="13167" operator="containsText" text="N.A.">
      <formula>NOT(ISERROR(SEARCH("N.A.",U75)))</formula>
    </cfRule>
    <cfRule type="cellIs" dxfId="12724" priority="13168" operator="equal">
      <formula>"VP"</formula>
    </cfRule>
    <cfRule type="cellIs" dxfId="12723" priority="13169" operator="equal">
      <formula>"VI"</formula>
    </cfRule>
    <cfRule type="cellIs" dxfId="12722" priority="13170" operator="equal">
      <formula>"VF"</formula>
    </cfRule>
    <cfRule type="containsText" dxfId="12721" priority="13171" operator="containsText" text="N.A.">
      <formula>NOT(ISERROR(SEARCH("N.A.",U75)))</formula>
    </cfRule>
    <cfRule type="cellIs" dxfId="12720" priority="13172" operator="equal">
      <formula>"VP"</formula>
    </cfRule>
    <cfRule type="cellIs" dxfId="12719" priority="13173" operator="equal">
      <formula>"VI"</formula>
    </cfRule>
    <cfRule type="cellIs" dxfId="12718" priority="13174" operator="equal">
      <formula>"VF"</formula>
    </cfRule>
    <cfRule type="containsText" dxfId="12717" priority="13175" operator="containsText" text="N.A.">
      <formula>NOT(ISERROR(SEARCH("N.A.",U75)))</formula>
    </cfRule>
    <cfRule type="cellIs" dxfId="12716" priority="13176" operator="equal">
      <formula>"VP"</formula>
    </cfRule>
    <cfRule type="cellIs" dxfId="12715" priority="13177" operator="equal">
      <formula>"VI"</formula>
    </cfRule>
    <cfRule type="cellIs" dxfId="12714" priority="13178" operator="equal">
      <formula>"VF"</formula>
    </cfRule>
  </conditionalFormatting>
  <conditionalFormatting sqref="U76">
    <cfRule type="cellIs" dxfId="12713" priority="12120" operator="equal">
      <formula>"VP"</formula>
    </cfRule>
    <cfRule type="cellIs" dxfId="12712" priority="12121" operator="equal">
      <formula>"VI"</formula>
    </cfRule>
    <cfRule type="cellIs" dxfId="12711" priority="12122" operator="equal">
      <formula>"VF"</formula>
    </cfRule>
  </conditionalFormatting>
  <conditionalFormatting sqref="U76:U78 W76:W78 Y76:Y78 AA76:AA78 AC76:AC78 AE76:AE78 AG76:AG78 AI76:AI78 AK76:AK78 AM76:AM78 AO76:AO78 AQ75:AQ78 AS75:AS78 AU75:AU78 AW75:AW78 AY75:AY78 BA75:BA78 BC75:BC78 BE75:BE78 BG76:BG78 BI76:BI78 BK76:BK78 BM76:BM78 BO76:BO78 BQ76:BQ78">
    <cfRule type="containsText" dxfId="12710" priority="13134" operator="containsText" text="N.A.">
      <formula>NOT(ISERROR(SEARCH("N.A.",U75)))</formula>
    </cfRule>
  </conditionalFormatting>
  <conditionalFormatting sqref="U77">
    <cfRule type="cellIs" dxfId="12709" priority="12115" operator="equal">
      <formula>"VP"</formula>
    </cfRule>
    <cfRule type="cellIs" dxfId="12708" priority="12116" operator="equal">
      <formula>"VI"</formula>
    </cfRule>
    <cfRule type="cellIs" dxfId="12707" priority="12117" operator="equal">
      <formula>"VF"</formula>
    </cfRule>
  </conditionalFormatting>
  <conditionalFormatting sqref="U78">
    <cfRule type="cellIs" dxfId="12706" priority="12779" operator="equal">
      <formula>"VP"</formula>
    </cfRule>
    <cfRule type="cellIs" dxfId="12705" priority="12780" operator="equal">
      <formula>"VI"</formula>
    </cfRule>
    <cfRule type="cellIs" dxfId="12704" priority="12781" operator="equal">
      <formula>"VF"</formula>
    </cfRule>
  </conditionalFormatting>
  <conditionalFormatting sqref="U22:V22">
    <cfRule type="cellIs" dxfId="12703" priority="8251" operator="equal">
      <formula>"VP"</formula>
    </cfRule>
    <cfRule type="cellIs" dxfId="12702" priority="8252" operator="equal">
      <formula>"VI"</formula>
    </cfRule>
    <cfRule type="cellIs" dxfId="12701" priority="8253" operator="equal">
      <formula>"VF"</formula>
    </cfRule>
  </conditionalFormatting>
  <conditionalFormatting sqref="U23:V23">
    <cfRule type="cellIs" dxfId="12700" priority="2995" operator="equal">
      <formula>"VP"</formula>
    </cfRule>
    <cfRule type="cellIs" dxfId="12699" priority="2996" operator="equal">
      <formula>"VI"</formula>
    </cfRule>
    <cfRule type="cellIs" dxfId="12698" priority="2997" operator="equal">
      <formula>"VF"</formula>
    </cfRule>
    <cfRule type="cellIs" dxfId="12697" priority="3002" operator="equal">
      <formula>"VP"</formula>
    </cfRule>
    <cfRule type="cellIs" dxfId="12696" priority="3003" operator="equal">
      <formula>"VI"</formula>
    </cfRule>
    <cfRule type="cellIs" dxfId="12695" priority="3004" operator="equal">
      <formula>"VF"</formula>
    </cfRule>
    <cfRule type="cellIs" dxfId="12694" priority="3005" operator="equal">
      <formula>"N.A."</formula>
    </cfRule>
  </conditionalFormatting>
  <conditionalFormatting sqref="U24:V24">
    <cfRule type="cellIs" dxfId="12693" priority="3255" operator="equal">
      <formula>"VP"</formula>
    </cfRule>
    <cfRule type="cellIs" dxfId="12692" priority="3256" operator="equal">
      <formula>"VI"</formula>
    </cfRule>
    <cfRule type="cellIs" dxfId="12691" priority="3257" operator="equal">
      <formula>"VF"</formula>
    </cfRule>
    <cfRule type="cellIs" dxfId="12690" priority="3258" operator="equal">
      <formula>"N.A."</formula>
    </cfRule>
    <cfRule type="cellIs" dxfId="12689" priority="3259" operator="equal">
      <formula>"VP"</formula>
    </cfRule>
    <cfRule type="cellIs" dxfId="12688" priority="3260" operator="equal">
      <formula>"VI"</formula>
    </cfRule>
    <cfRule type="cellIs" dxfId="12687" priority="3261" operator="equal">
      <formula>"VF"</formula>
    </cfRule>
  </conditionalFormatting>
  <conditionalFormatting sqref="U27:V27">
    <cfRule type="cellIs" dxfId="12686" priority="9080" operator="equal">
      <formula>"VP"</formula>
    </cfRule>
    <cfRule type="cellIs" dxfId="12685" priority="9081" operator="equal">
      <formula>"VI"</formula>
    </cfRule>
    <cfRule type="cellIs" dxfId="12684" priority="9082" operator="equal">
      <formula>"VF"</formula>
    </cfRule>
  </conditionalFormatting>
  <conditionalFormatting sqref="U28:V28">
    <cfRule type="cellIs" dxfId="12683" priority="7953" operator="equal">
      <formula>"VP"</formula>
    </cfRule>
    <cfRule type="cellIs" dxfId="12682" priority="7954" operator="equal">
      <formula>"VI"</formula>
    </cfRule>
    <cfRule type="cellIs" dxfId="12681" priority="7955" operator="equal">
      <formula>"VF"</formula>
    </cfRule>
    <cfRule type="cellIs" dxfId="12680" priority="7958" operator="equal">
      <formula>"VP"</formula>
    </cfRule>
    <cfRule type="cellIs" dxfId="12679" priority="7959" operator="equal">
      <formula>"VI"</formula>
    </cfRule>
    <cfRule type="cellIs" dxfId="12678" priority="7960" operator="equal">
      <formula>"VF"</formula>
    </cfRule>
    <cfRule type="cellIs" dxfId="12677" priority="7965" operator="equal">
      <formula>"N.A."</formula>
    </cfRule>
  </conditionalFormatting>
  <conditionalFormatting sqref="U50:V50">
    <cfRule type="cellIs" dxfId="12676" priority="11872" operator="equal">
      <formula>"VP"</formula>
    </cfRule>
    <cfRule type="cellIs" dxfId="12675" priority="11873" operator="equal">
      <formula>"VI"</formula>
    </cfRule>
    <cfRule type="cellIs" dxfId="12674" priority="11874" operator="equal">
      <formula>"VF"</formula>
    </cfRule>
  </conditionalFormatting>
  <conditionalFormatting sqref="U72:V72">
    <cfRule type="containsText" dxfId="12673" priority="678" operator="containsText" text="N.A.">
      <formula>NOT(ISERROR(SEARCH("N.A.",U72)))</formula>
    </cfRule>
  </conditionalFormatting>
  <conditionalFormatting sqref="U73:V73">
    <cfRule type="cellIs" dxfId="12672" priority="1485" operator="equal">
      <formula>"VP"</formula>
    </cfRule>
    <cfRule type="cellIs" dxfId="12671" priority="1486" operator="equal">
      <formula>"VI"</formula>
    </cfRule>
    <cfRule type="cellIs" dxfId="12670" priority="1487" operator="equal">
      <formula>"VF"</formula>
    </cfRule>
  </conditionalFormatting>
  <conditionalFormatting sqref="U55:X55">
    <cfRule type="cellIs" dxfId="12669" priority="701" operator="equal">
      <formula>"VP"</formula>
    </cfRule>
    <cfRule type="cellIs" dxfId="12668" priority="702" operator="equal">
      <formula>"VI"</formula>
    </cfRule>
    <cfRule type="cellIs" dxfId="12667" priority="703" operator="equal">
      <formula>"VF"</formula>
    </cfRule>
    <cfRule type="cellIs" dxfId="12666" priority="708" operator="equal">
      <formula>"N.A."</formula>
    </cfRule>
    <cfRule type="cellIs" dxfId="12665" priority="709" operator="equal">
      <formula>"VP"</formula>
    </cfRule>
    <cfRule type="cellIs" dxfId="12664" priority="710" operator="equal">
      <formula>"VI"</formula>
    </cfRule>
    <cfRule type="cellIs" dxfId="12663" priority="711" operator="equal">
      <formula>"VF"</formula>
    </cfRule>
  </conditionalFormatting>
  <conditionalFormatting sqref="U74:X74">
    <cfRule type="containsText" dxfId="12662" priority="8639" operator="containsText" text="N.A.">
      <formula>NOT(ISERROR(SEARCH("N.A.",U74)))</formula>
    </cfRule>
  </conditionalFormatting>
  <conditionalFormatting sqref="U52:AG52">
    <cfRule type="cellIs" dxfId="12661" priority="1024" operator="equal">
      <formula>"N.A."</formula>
    </cfRule>
  </conditionalFormatting>
  <conditionalFormatting sqref="U51:AJ51">
    <cfRule type="cellIs" dxfId="12660" priority="11013" operator="equal">
      <formula>"VP"</formula>
    </cfRule>
    <cfRule type="cellIs" dxfId="12659" priority="11014" operator="equal">
      <formula>"VI"</formula>
    </cfRule>
    <cfRule type="cellIs" dxfId="12658" priority="11015" operator="equal">
      <formula>"VF"</formula>
    </cfRule>
  </conditionalFormatting>
  <conditionalFormatting sqref="U28:AP28">
    <cfRule type="cellIs" dxfId="12657" priority="7956" operator="equal">
      <formula>"N.A."</formula>
    </cfRule>
  </conditionalFormatting>
  <conditionalFormatting sqref="U78:AZ78">
    <cfRule type="containsText" dxfId="12656" priority="7360" operator="containsText" text="N.A.">
      <formula>NOT(ISERROR(SEARCH("N.A.",U78)))</formula>
    </cfRule>
  </conditionalFormatting>
  <conditionalFormatting sqref="U28:BP28">
    <cfRule type="cellIs" dxfId="12655" priority="7769" operator="equal">
      <formula>"N.A."</formula>
    </cfRule>
  </conditionalFormatting>
  <conditionalFormatting sqref="V52:V62">
    <cfRule type="cellIs" dxfId="12654" priority="4666" operator="equal">
      <formula>"N.A."</formula>
    </cfRule>
  </conditionalFormatting>
  <conditionalFormatting sqref="V59">
    <cfRule type="cellIs" dxfId="12653" priority="5861" operator="equal">
      <formula>"VP"</formula>
    </cfRule>
    <cfRule type="cellIs" dxfId="12652" priority="5862" operator="equal">
      <formula>"VI"</formula>
    </cfRule>
    <cfRule type="cellIs" dxfId="12651" priority="5863" operator="equal">
      <formula>"VF"</formula>
    </cfRule>
    <cfRule type="cellIs" dxfId="12650" priority="5865" operator="equal">
      <formula>"VP"</formula>
    </cfRule>
    <cfRule type="cellIs" dxfId="12649" priority="5866" operator="equal">
      <formula>"VI"</formula>
    </cfRule>
    <cfRule type="cellIs" dxfId="12648" priority="5867" operator="equal">
      <formula>"VF"</formula>
    </cfRule>
    <cfRule type="containsText" dxfId="12647" priority="5868" operator="containsText" text="N.A.">
      <formula>NOT(ISERROR(SEARCH("N.A.",V59)))</formula>
    </cfRule>
    <cfRule type="cellIs" dxfId="12646" priority="5870" operator="equal">
      <formula>"VP"</formula>
    </cfRule>
    <cfRule type="cellIs" dxfId="12645" priority="5871" operator="equal">
      <formula>"VI"</formula>
    </cfRule>
    <cfRule type="cellIs" dxfId="12644" priority="5872" operator="equal">
      <formula>"VF"</formula>
    </cfRule>
    <cfRule type="containsText" dxfId="12643" priority="5873" operator="containsText" text="N.A.">
      <formula>NOT(ISERROR(SEARCH("N.A.",V59)))</formula>
    </cfRule>
    <cfRule type="cellIs" dxfId="12642" priority="5875" operator="equal">
      <formula>"VP"</formula>
    </cfRule>
    <cfRule type="cellIs" dxfId="12641" priority="5876" operator="equal">
      <formula>"VI"</formula>
    </cfRule>
    <cfRule type="cellIs" dxfId="12640" priority="5877" operator="equal">
      <formula>"VF"</formula>
    </cfRule>
  </conditionalFormatting>
  <conditionalFormatting sqref="V62">
    <cfRule type="containsText" dxfId="12639" priority="4665" operator="containsText" text="N.A.">
      <formula>NOT(ISERROR(SEARCH("N.A.",V62)))</formula>
    </cfRule>
    <cfRule type="cellIs" dxfId="12638" priority="4667" operator="equal">
      <formula>"VP"</formula>
    </cfRule>
    <cfRule type="cellIs" dxfId="12637" priority="4668" operator="equal">
      <formula>"VI"</formula>
    </cfRule>
    <cfRule type="cellIs" dxfId="12636" priority="4669" operator="equal">
      <formula>"VF"</formula>
    </cfRule>
    <cfRule type="cellIs" dxfId="12635" priority="4671" operator="equal">
      <formula>"VP"</formula>
    </cfRule>
    <cfRule type="cellIs" dxfId="12634" priority="4672" operator="equal">
      <formula>"VI"</formula>
    </cfRule>
    <cfRule type="cellIs" dxfId="12633" priority="4673" operator="equal">
      <formula>"VF"</formula>
    </cfRule>
    <cfRule type="containsText" dxfId="12632" priority="4674" operator="containsText" text="N.A.">
      <formula>NOT(ISERROR(SEARCH("N.A.",V62)))</formula>
    </cfRule>
    <cfRule type="cellIs" dxfId="12631" priority="4676" operator="equal">
      <formula>"VP"</formula>
    </cfRule>
    <cfRule type="cellIs" dxfId="12630" priority="4677" operator="equal">
      <formula>"VI"</formula>
    </cfRule>
    <cfRule type="cellIs" dxfId="12629" priority="4678" operator="equal">
      <formula>"VF"</formula>
    </cfRule>
    <cfRule type="containsText" dxfId="12628" priority="4679" operator="containsText" text="N.A.">
      <formula>NOT(ISERROR(SEARCH("N.A.",V62)))</formula>
    </cfRule>
    <cfRule type="cellIs" dxfId="12627" priority="4681" operator="equal">
      <formula>"VP"</formula>
    </cfRule>
    <cfRule type="cellIs" dxfId="12626" priority="4682" operator="equal">
      <formula>"VI"</formula>
    </cfRule>
    <cfRule type="cellIs" dxfId="12625" priority="4683" operator="equal">
      <formula>"VF"</formula>
    </cfRule>
  </conditionalFormatting>
  <conditionalFormatting sqref="V66">
    <cfRule type="cellIs" dxfId="12624" priority="13131" operator="equal">
      <formula>"VP"</formula>
    </cfRule>
    <cfRule type="cellIs" dxfId="12623" priority="13132" operator="equal">
      <formula>"VI"</formula>
    </cfRule>
    <cfRule type="cellIs" dxfId="12622" priority="13133" operator="equal">
      <formula>"VF"</formula>
    </cfRule>
  </conditionalFormatting>
  <conditionalFormatting sqref="V68">
    <cfRule type="containsText" dxfId="12621" priority="6312" operator="containsText" text="N.A.">
      <formula>NOT(ISERROR(SEARCH("N.A.",V68)))</formula>
    </cfRule>
  </conditionalFormatting>
  <conditionalFormatting sqref="V69 X69 Z69 AB69 AD69 AF68:AF69 AH68:AH69">
    <cfRule type="cellIs" dxfId="12620" priority="13366" operator="equal">
      <formula>"VP"</formula>
    </cfRule>
    <cfRule type="cellIs" dxfId="12619" priority="13367" operator="equal">
      <formula>"VI"</formula>
    </cfRule>
    <cfRule type="cellIs" dxfId="12618" priority="13368" operator="equal">
      <formula>"VF"</formula>
    </cfRule>
  </conditionalFormatting>
  <conditionalFormatting sqref="V69">
    <cfRule type="containsText" dxfId="12617" priority="72" operator="containsText" text="N.A.">
      <formula>NOT(ISERROR(SEARCH("N.A.",V69)))</formula>
    </cfRule>
    <cfRule type="containsText" dxfId="12616" priority="73" operator="containsText" text="N.A.">
      <formula>NOT(ISERROR(SEARCH("N.A.",V69)))</formula>
    </cfRule>
    <cfRule type="cellIs" dxfId="12615" priority="13127" operator="equal">
      <formula>"N.A."</formula>
    </cfRule>
    <cfRule type="cellIs" dxfId="12614" priority="13128" operator="equal">
      <formula>"VP"</formula>
    </cfRule>
    <cfRule type="cellIs" dxfId="12613" priority="13129" operator="equal">
      <formula>"VI"</formula>
    </cfRule>
    <cfRule type="cellIs" dxfId="12612" priority="13130" operator="equal">
      <formula>"VF"</formula>
    </cfRule>
  </conditionalFormatting>
  <conditionalFormatting sqref="V71:V78 X71:X78 Z71:Z78 AB71:AB78 AD71:AD78 AF71:AF78 AH71:AH78 AJ71:AJ78 AL71:AL78 AN71:AN78 AP71:AP78 AR71:AR78 AT71:AT78 AV71:AV78 AX71:AX78 AZ71:AZ78 BB71:BB78 BD71:BD78 BF71:BF78 BH71:BH78 BJ71:BJ78 BL71:BL78 BN71:BN78 BP71:BP78 BR71:BR78 AY75:BR75 BA75:BF77 U75:AV77 S76:BR78 AY71:BR71 S71:AY75 AY72:BF73 BG72:BH72">
    <cfRule type="cellIs" dxfId="12611" priority="13349" operator="equal">
      <formula>"VP"</formula>
    </cfRule>
    <cfRule type="cellIs" dxfId="12610" priority="13350" operator="equal">
      <formula>"VI"</formula>
    </cfRule>
    <cfRule type="cellIs" dxfId="12609" priority="13351" operator="equal">
      <formula>"VF"</formula>
    </cfRule>
  </conditionalFormatting>
  <conditionalFormatting sqref="V71:V78">
    <cfRule type="cellIs" dxfId="12608" priority="1470" operator="equal">
      <formula>"N.A."</formula>
    </cfRule>
  </conditionalFormatting>
  <conditionalFormatting sqref="V73">
    <cfRule type="containsText" dxfId="12607" priority="1466" operator="containsText" text="N.A.">
      <formula>NOT(ISERROR(SEARCH("N.A.",V73)))</formula>
    </cfRule>
    <cfRule type="cellIs" dxfId="12606" priority="1467" operator="equal">
      <formula>"VP"</formula>
    </cfRule>
    <cfRule type="cellIs" dxfId="12605" priority="1468" operator="equal">
      <formula>"VI"</formula>
    </cfRule>
    <cfRule type="cellIs" dxfId="12604" priority="1469" operator="equal">
      <formula>"VF"</formula>
    </cfRule>
    <cfRule type="containsText" dxfId="12603" priority="1476" operator="containsText" text="N.A.">
      <formula>NOT(ISERROR(SEARCH("N.A.",V73)))</formula>
    </cfRule>
    <cfRule type="cellIs" dxfId="12602" priority="1477" operator="equal">
      <formula>"VP"</formula>
    </cfRule>
    <cfRule type="cellIs" dxfId="12601" priority="1478" operator="equal">
      <formula>"VI"</formula>
    </cfRule>
    <cfRule type="cellIs" dxfId="12600" priority="1479" operator="equal">
      <formula>"VF"</formula>
    </cfRule>
  </conditionalFormatting>
  <conditionalFormatting sqref="V74">
    <cfRule type="cellIs" dxfId="12599" priority="8650" operator="equal">
      <formula>"VP"</formula>
    </cfRule>
    <cfRule type="cellIs" dxfId="12598" priority="8651" operator="equal">
      <formula>"VI"</formula>
    </cfRule>
    <cfRule type="cellIs" dxfId="12597" priority="8652" operator="equal">
      <formula>"VF"</formula>
    </cfRule>
    <cfRule type="cellIs" dxfId="12596" priority="8660" operator="equal">
      <formula>"VP"</formula>
    </cfRule>
    <cfRule type="cellIs" dxfId="12595" priority="8661" operator="equal">
      <formula>"VI"</formula>
    </cfRule>
    <cfRule type="cellIs" dxfId="12594" priority="8662" operator="equal">
      <formula>"VF"</formula>
    </cfRule>
  </conditionalFormatting>
  <conditionalFormatting sqref="V74:V77">
    <cfRule type="containsText" dxfId="12593" priority="8659" operator="containsText" text="N.A.">
      <formula>NOT(ISERROR(SEARCH("N.A.",V74)))</formula>
    </cfRule>
  </conditionalFormatting>
  <conditionalFormatting sqref="V74:V78 X74:X78 Z74:Z78 AB74:AB78 AD74:AD78 AF74:AF78 AH74:AH78 AJ74:AJ78 AL74:AL78 AN74:AN78 S76:BR78 S74:AO75 AO74:AP74 U75:AV77 AP74:BR78">
    <cfRule type="cellIs" dxfId="12592" priority="13262" operator="equal">
      <formula>"VP"</formula>
    </cfRule>
    <cfRule type="cellIs" dxfId="12591" priority="13263" operator="equal">
      <formula>"VI"</formula>
    </cfRule>
    <cfRule type="cellIs" dxfId="12590" priority="13264" operator="equal">
      <formula>"VF"</formula>
    </cfRule>
  </conditionalFormatting>
  <conditionalFormatting sqref="V75:V77">
    <cfRule type="cellIs" dxfId="12589" priority="12111" operator="equal">
      <formula>"VP"</formula>
    </cfRule>
    <cfRule type="cellIs" dxfId="12588" priority="12112" operator="equal">
      <formula>"VI"</formula>
    </cfRule>
    <cfRule type="cellIs" dxfId="12587" priority="12113" operator="equal">
      <formula>"VF"</formula>
    </cfRule>
  </conditionalFormatting>
  <conditionalFormatting sqref="V78">
    <cfRule type="cellIs" dxfId="12586" priority="12774" operator="equal">
      <formula>"VP"</formula>
    </cfRule>
    <cfRule type="cellIs" dxfId="12585" priority="12775" operator="equal">
      <formula>"VI"</formula>
    </cfRule>
    <cfRule type="cellIs" dxfId="12584" priority="12776" operator="equal">
      <formula>"VF"</formula>
    </cfRule>
  </conditionalFormatting>
  <conditionalFormatting sqref="V59:W59">
    <cfRule type="containsText" dxfId="12583" priority="5838" operator="containsText" text="N.A.">
      <formula>NOT(ISERROR(SEARCH("N.A.",V59)))</formula>
    </cfRule>
  </conditionalFormatting>
  <conditionalFormatting sqref="W20">
    <cfRule type="cellIs" dxfId="12582" priority="8409" operator="equal">
      <formula>"N.A."</formula>
    </cfRule>
    <cfRule type="cellIs" dxfId="12581" priority="8410" operator="equal">
      <formula>"VP"</formula>
    </cfRule>
    <cfRule type="cellIs" dxfId="12580" priority="8411" operator="equal">
      <formula>"VI"</formula>
    </cfRule>
    <cfRule type="cellIs" dxfId="12579" priority="8412" operator="equal">
      <formula>"VF"</formula>
    </cfRule>
  </conditionalFormatting>
  <conditionalFormatting sqref="W21">
    <cfRule type="cellIs" dxfId="12578" priority="8397" operator="equal">
      <formula>"N.A."</formula>
    </cfRule>
    <cfRule type="cellIs" dxfId="12577" priority="8398" operator="equal">
      <formula>"VP"</formula>
    </cfRule>
    <cfRule type="cellIs" dxfId="12576" priority="8399" operator="equal">
      <formula>"VI"</formula>
    </cfRule>
    <cfRule type="cellIs" dxfId="12575" priority="8400" operator="equal">
      <formula>"VF"</formula>
    </cfRule>
  </conditionalFormatting>
  <conditionalFormatting sqref="W22">
    <cfRule type="cellIs" dxfId="12574" priority="8259" operator="equal">
      <formula>"VP"</formula>
    </cfRule>
    <cfRule type="cellIs" dxfId="12573" priority="8260" operator="equal">
      <formula>"VI"</formula>
    </cfRule>
    <cfRule type="cellIs" dxfId="12572" priority="8261" operator="equal">
      <formula>"VF"</formula>
    </cfRule>
  </conditionalFormatting>
  <conditionalFormatting sqref="W23">
    <cfRule type="cellIs" dxfId="12571" priority="2987" operator="equal">
      <formula>"VP"</formula>
    </cfRule>
    <cfRule type="cellIs" dxfId="12570" priority="2988" operator="equal">
      <formula>"VI"</formula>
    </cfRule>
    <cfRule type="cellIs" dxfId="12569" priority="2989" operator="equal">
      <formula>"VF"</formula>
    </cfRule>
  </conditionalFormatting>
  <conditionalFormatting sqref="W27:W28">
    <cfRule type="cellIs" dxfId="12568" priority="9087" operator="equal">
      <formula>"N.A."</formula>
    </cfRule>
    <cfRule type="cellIs" dxfId="12567" priority="9088" operator="equal">
      <formula>"VP"</formula>
    </cfRule>
    <cfRule type="cellIs" dxfId="12566" priority="9089" operator="equal">
      <formula>"VI"</formula>
    </cfRule>
    <cfRule type="cellIs" dxfId="12565" priority="9090" operator="equal">
      <formula>"VF"</formula>
    </cfRule>
  </conditionalFormatting>
  <conditionalFormatting sqref="W52">
    <cfRule type="cellIs" dxfId="12564" priority="1033" operator="equal">
      <formula>"VP"</formula>
    </cfRule>
    <cfRule type="cellIs" dxfId="12563" priority="1034" operator="equal">
      <formula>"VI"</formula>
    </cfRule>
    <cfRule type="cellIs" dxfId="12562" priority="1035" operator="equal">
      <formula>"VF"</formula>
    </cfRule>
  </conditionalFormatting>
  <conditionalFormatting sqref="W53">
    <cfRule type="cellIs" dxfId="12561" priority="917" operator="equal">
      <formula>"VP"</formula>
    </cfRule>
    <cfRule type="cellIs" dxfId="12560" priority="918" operator="equal">
      <formula>"VI"</formula>
    </cfRule>
    <cfRule type="cellIs" dxfId="12559" priority="919" operator="equal">
      <formula>"VF"</formula>
    </cfRule>
  </conditionalFormatting>
  <conditionalFormatting sqref="W56">
    <cfRule type="cellIs" dxfId="12558" priority="239" operator="equal">
      <formula>"N.A."</formula>
    </cfRule>
    <cfRule type="cellIs" dxfId="12557" priority="240" operator="equal">
      <formula>"VP"</formula>
    </cfRule>
    <cfRule type="cellIs" dxfId="12556" priority="241" operator="equal">
      <formula>"VI"</formula>
    </cfRule>
    <cfRule type="cellIs" dxfId="12555" priority="242" operator="equal">
      <formula>"VF"</formula>
    </cfRule>
  </conditionalFormatting>
  <conditionalFormatting sqref="W59">
    <cfRule type="cellIs" dxfId="12554" priority="5834" operator="equal">
      <formula>"N.A."</formula>
    </cfRule>
    <cfRule type="cellIs" dxfId="12553" priority="5835" operator="equal">
      <formula>"VP"</formula>
    </cfRule>
    <cfRule type="cellIs" dxfId="12552" priority="5836" operator="equal">
      <formula>"VI"</formula>
    </cfRule>
    <cfRule type="cellIs" dxfId="12551" priority="5837" operator="equal">
      <formula>"VF"</formula>
    </cfRule>
    <cfRule type="cellIs" dxfId="12550" priority="5839" operator="equal">
      <formula>"N.A."</formula>
    </cfRule>
    <cfRule type="cellIs" dxfId="12549" priority="5840" operator="equal">
      <formula>"VP"</formula>
    </cfRule>
    <cfRule type="cellIs" dxfId="12548" priority="5841" operator="equal">
      <formula>"VI"</formula>
    </cfRule>
    <cfRule type="cellIs" dxfId="12547" priority="5842" operator="equal">
      <formula>"VF"</formula>
    </cfRule>
    <cfRule type="cellIs" dxfId="12546" priority="5843" operator="equal">
      <formula>"N.A."</formula>
    </cfRule>
    <cfRule type="cellIs" dxfId="12545" priority="5844" operator="equal">
      <formula>"VP"</formula>
    </cfRule>
    <cfRule type="cellIs" dxfId="12544" priority="5845" operator="equal">
      <formula>"VI"</formula>
    </cfRule>
    <cfRule type="cellIs" dxfId="12543" priority="5846" operator="equal">
      <formula>"VF"</formula>
    </cfRule>
    <cfRule type="cellIs" dxfId="12542" priority="5847" operator="equal">
      <formula>"N.A."</formula>
    </cfRule>
    <cfRule type="cellIs" dxfId="12541" priority="5848" operator="equal">
      <formula>"VP"</formula>
    </cfRule>
    <cfRule type="cellIs" dxfId="12540" priority="5849" operator="equal">
      <formula>"VI"</formula>
    </cfRule>
    <cfRule type="cellIs" dxfId="12539" priority="5850" operator="equal">
      <formula>"VF"</formula>
    </cfRule>
    <cfRule type="cellIs" dxfId="12538" priority="5851" operator="equal">
      <formula>"N.A."</formula>
    </cfRule>
    <cfRule type="cellIs" dxfId="12537" priority="5852" operator="equal">
      <formula>"VP"</formula>
    </cfRule>
    <cfRule type="cellIs" dxfId="12536" priority="5853" operator="equal">
      <formula>"VI"</formula>
    </cfRule>
    <cfRule type="cellIs" dxfId="12535" priority="5854" operator="equal">
      <formula>"VF"</formula>
    </cfRule>
    <cfRule type="cellIs" dxfId="12534" priority="5855" operator="equal">
      <formula>"N.A."</formula>
    </cfRule>
    <cfRule type="cellIs" dxfId="12533" priority="5856" operator="equal">
      <formula>"VP"</formula>
    </cfRule>
    <cfRule type="cellIs" dxfId="12532" priority="5857" operator="equal">
      <formula>"VI"</formula>
    </cfRule>
    <cfRule type="cellIs" dxfId="12531" priority="5858" operator="equal">
      <formula>"VF"</formula>
    </cfRule>
  </conditionalFormatting>
  <conditionalFormatting sqref="W62">
    <cfRule type="cellIs" dxfId="12530" priority="4640" operator="equal">
      <formula>"N.A."</formula>
    </cfRule>
    <cfRule type="cellIs" dxfId="12529" priority="4641" operator="equal">
      <formula>"VP"</formula>
    </cfRule>
    <cfRule type="cellIs" dxfId="12528" priority="4642" operator="equal">
      <formula>"VI"</formula>
    </cfRule>
    <cfRule type="cellIs" dxfId="12527" priority="4643" operator="equal">
      <formula>"VF"</formula>
    </cfRule>
    <cfRule type="containsText" dxfId="12526" priority="4644" operator="containsText" text="N.A.">
      <formula>NOT(ISERROR(SEARCH("N.A.",W62)))</formula>
    </cfRule>
    <cfRule type="cellIs" dxfId="12525" priority="4645" operator="equal">
      <formula>"N.A."</formula>
    </cfRule>
    <cfRule type="cellIs" dxfId="12524" priority="4646" operator="equal">
      <formula>"VP"</formula>
    </cfRule>
    <cfRule type="cellIs" dxfId="12523" priority="4647" operator="equal">
      <formula>"VI"</formula>
    </cfRule>
    <cfRule type="cellIs" dxfId="12522" priority="4648" operator="equal">
      <formula>"VF"</formula>
    </cfRule>
    <cfRule type="cellIs" dxfId="12521" priority="4649" operator="equal">
      <formula>"N.A."</formula>
    </cfRule>
    <cfRule type="cellIs" dxfId="12520" priority="4650" operator="equal">
      <formula>"VP"</formula>
    </cfRule>
    <cfRule type="cellIs" dxfId="12519" priority="4651" operator="equal">
      <formula>"VI"</formula>
    </cfRule>
    <cfRule type="cellIs" dxfId="12518" priority="4652" operator="equal">
      <formula>"VF"</formula>
    </cfRule>
    <cfRule type="cellIs" dxfId="12517" priority="4653" operator="equal">
      <formula>"N.A."</formula>
    </cfRule>
    <cfRule type="cellIs" dxfId="12516" priority="4654" operator="equal">
      <formula>"VP"</formula>
    </cfRule>
    <cfRule type="cellIs" dxfId="12515" priority="4655" operator="equal">
      <formula>"VI"</formula>
    </cfRule>
    <cfRule type="cellIs" dxfId="12514" priority="4656" operator="equal">
      <formula>"VF"</formula>
    </cfRule>
    <cfRule type="cellIs" dxfId="12513" priority="4657" operator="equal">
      <formula>"N.A."</formula>
    </cfRule>
    <cfRule type="cellIs" dxfId="12512" priority="4658" operator="equal">
      <formula>"VP"</formula>
    </cfRule>
    <cfRule type="cellIs" dxfId="12511" priority="4659" operator="equal">
      <formula>"VI"</formula>
    </cfRule>
    <cfRule type="cellIs" dxfId="12510" priority="4660" operator="equal">
      <formula>"VF"</formula>
    </cfRule>
    <cfRule type="cellIs" dxfId="12509" priority="4661" operator="equal">
      <formula>"N.A."</formula>
    </cfRule>
    <cfRule type="cellIs" dxfId="12508" priority="4662" operator="equal">
      <formula>"VP"</formula>
    </cfRule>
    <cfRule type="cellIs" dxfId="12507" priority="4663" operator="equal">
      <formula>"VI"</formula>
    </cfRule>
    <cfRule type="cellIs" dxfId="12506" priority="4664" operator="equal">
      <formula>"VF"</formula>
    </cfRule>
  </conditionalFormatting>
  <conditionalFormatting sqref="W63:W70">
    <cfRule type="cellIs" dxfId="12505" priority="13519" operator="equal">
      <formula>"N.A."</formula>
    </cfRule>
    <cfRule type="cellIs" dxfId="12504" priority="13520" operator="equal">
      <formula>"VP"</formula>
    </cfRule>
    <cfRule type="cellIs" dxfId="12503" priority="13521" operator="equal">
      <formula>"VI"</formula>
    </cfRule>
    <cfRule type="cellIs" dxfId="12502" priority="13522" operator="equal">
      <formula>"VF"</formula>
    </cfRule>
  </conditionalFormatting>
  <conditionalFormatting sqref="W64">
    <cfRule type="cellIs" dxfId="12501" priority="11772" operator="equal">
      <formula>"VP"</formula>
    </cfRule>
    <cfRule type="cellIs" dxfId="12500" priority="11773" operator="equal">
      <formula>"VI"</formula>
    </cfRule>
    <cfRule type="cellIs" dxfId="12499" priority="11774" operator="equal">
      <formula>"VF"</formula>
    </cfRule>
    <cfRule type="containsText" dxfId="12498" priority="11775" operator="containsText" text="N.A.">
      <formula>NOT(ISERROR(SEARCH("N.A.",W64)))</formula>
    </cfRule>
    <cfRule type="cellIs" dxfId="12497" priority="11776" operator="equal">
      <formula>"N.A."</formula>
    </cfRule>
    <cfRule type="cellIs" dxfId="12496" priority="11777" operator="equal">
      <formula>"VP"</formula>
    </cfRule>
    <cfRule type="cellIs" dxfId="12495" priority="11778" operator="equal">
      <formula>"VI"</formula>
    </cfRule>
    <cfRule type="cellIs" dxfId="12494" priority="11779" operator="equal">
      <formula>"VF"</formula>
    </cfRule>
    <cfRule type="cellIs" dxfId="12493" priority="11780" operator="equal">
      <formula>"N.A."</formula>
    </cfRule>
    <cfRule type="cellIs" dxfId="12492" priority="11781" operator="equal">
      <formula>"VP"</formula>
    </cfRule>
    <cfRule type="cellIs" dxfId="12491" priority="11782" operator="equal">
      <formula>"VI"</formula>
    </cfRule>
    <cfRule type="cellIs" dxfId="12490" priority="11783" operator="equal">
      <formula>"VF"</formula>
    </cfRule>
    <cfRule type="cellIs" dxfId="12489" priority="11784" operator="equal">
      <formula>"N.A."</formula>
    </cfRule>
    <cfRule type="cellIs" dxfId="12488" priority="11785" operator="equal">
      <formula>"VP"</formula>
    </cfRule>
    <cfRule type="cellIs" dxfId="12487" priority="11786" operator="equal">
      <formula>"VI"</formula>
    </cfRule>
    <cfRule type="cellIs" dxfId="12486" priority="11787" operator="equal">
      <formula>"VF"</formula>
    </cfRule>
  </conditionalFormatting>
  <conditionalFormatting sqref="W64:W65">
    <cfRule type="cellIs" dxfId="12485" priority="7210" operator="equal">
      <formula>"N.A."</formula>
    </cfRule>
  </conditionalFormatting>
  <conditionalFormatting sqref="W65">
    <cfRule type="cellIs" dxfId="12484" priority="7211" operator="equal">
      <formula>"VP"</formula>
    </cfRule>
    <cfRule type="cellIs" dxfId="12483" priority="7212" operator="equal">
      <formula>"VI"</formula>
    </cfRule>
    <cfRule type="cellIs" dxfId="12482" priority="7213" operator="equal">
      <formula>"VF"</formula>
    </cfRule>
    <cfRule type="containsText" dxfId="12481" priority="7214" operator="containsText" text="N.A.">
      <formula>NOT(ISERROR(SEARCH("N.A.",W65)))</formula>
    </cfRule>
    <cfRule type="cellIs" dxfId="12480" priority="7215" operator="equal">
      <formula>"N.A."</formula>
    </cfRule>
    <cfRule type="cellIs" dxfId="12479" priority="7216" operator="equal">
      <formula>"VP"</formula>
    </cfRule>
    <cfRule type="cellIs" dxfId="12478" priority="7217" operator="equal">
      <formula>"VI"</formula>
    </cfRule>
    <cfRule type="cellIs" dxfId="12477" priority="7218" operator="equal">
      <formula>"VF"</formula>
    </cfRule>
    <cfRule type="cellIs" dxfId="12476" priority="7219" operator="equal">
      <formula>"N.A."</formula>
    </cfRule>
    <cfRule type="cellIs" dxfId="12475" priority="7220" operator="equal">
      <formula>"VP"</formula>
    </cfRule>
    <cfRule type="cellIs" dxfId="12474" priority="7221" operator="equal">
      <formula>"VI"</formula>
    </cfRule>
    <cfRule type="cellIs" dxfId="12473" priority="7222" operator="equal">
      <formula>"VF"</formula>
    </cfRule>
  </conditionalFormatting>
  <conditionalFormatting sqref="W68:W69">
    <cfRule type="cellIs" dxfId="12472" priority="6338" operator="equal">
      <formula>"VP"</formula>
    </cfRule>
    <cfRule type="cellIs" dxfId="12471" priority="6339" operator="equal">
      <formula>"VI"</formula>
    </cfRule>
    <cfRule type="cellIs" dxfId="12470" priority="6340" operator="equal">
      <formula>"VF"</formula>
    </cfRule>
    <cfRule type="containsText" dxfId="12469" priority="6341" operator="containsText" text="N.A.">
      <formula>NOT(ISERROR(SEARCH("N.A.",W68)))</formula>
    </cfRule>
    <cfRule type="cellIs" dxfId="12468" priority="6342" operator="equal">
      <formula>"VP"</formula>
    </cfRule>
    <cfRule type="cellIs" dxfId="12467" priority="6343" operator="equal">
      <formula>"VI"</formula>
    </cfRule>
    <cfRule type="cellIs" dxfId="12466" priority="6344" operator="equal">
      <formula>"VF"</formula>
    </cfRule>
    <cfRule type="cellIs" dxfId="12465" priority="6346" operator="equal">
      <formula>"VP"</formula>
    </cfRule>
    <cfRule type="cellIs" dxfId="12464" priority="6347" operator="equal">
      <formula>"VI"</formula>
    </cfRule>
    <cfRule type="cellIs" dxfId="12463" priority="6348" operator="equal">
      <formula>"VF"</formula>
    </cfRule>
    <cfRule type="cellIs" dxfId="12462" priority="6349" operator="equal">
      <formula>"VP"</formula>
    </cfRule>
    <cfRule type="cellIs" dxfId="12461" priority="6350" operator="equal">
      <formula>"VI"</formula>
    </cfRule>
    <cfRule type="cellIs" dxfId="12460" priority="6351" operator="equal">
      <formula>"VF"</formula>
    </cfRule>
    <cfRule type="containsText" dxfId="12459" priority="6352" operator="containsText" text="N.A.">
      <formula>NOT(ISERROR(SEARCH("N.A.",W68)))</formula>
    </cfRule>
    <cfRule type="cellIs" dxfId="12458" priority="6353" operator="equal">
      <formula>"N.A."</formula>
    </cfRule>
    <cfRule type="cellIs" dxfId="12457" priority="6355" operator="equal">
      <formula>"N.A."</formula>
    </cfRule>
    <cfRule type="cellIs" dxfId="12456" priority="6356" operator="equal">
      <formula>"VP"</formula>
    </cfRule>
    <cfRule type="cellIs" dxfId="12455" priority="6357" operator="equal">
      <formula>"VI"</formula>
    </cfRule>
    <cfRule type="cellIs" dxfId="12454" priority="6358" operator="equal">
      <formula>"VF"</formula>
    </cfRule>
  </conditionalFormatting>
  <conditionalFormatting sqref="W68:W70">
    <cfRule type="containsText" dxfId="12453" priority="6354" operator="containsText" text="N.A.">
      <formula>NOT(ISERROR(SEARCH("N.A.",W68)))</formula>
    </cfRule>
  </conditionalFormatting>
  <conditionalFormatting sqref="W68:W78">
    <cfRule type="cellIs" dxfId="12452" priority="658" operator="equal">
      <formula>"N.A."</formula>
    </cfRule>
  </conditionalFormatting>
  <conditionalFormatting sqref="W69">
    <cfRule type="containsText" dxfId="12451" priority="75" operator="containsText" text="N.A.">
      <formula>NOT(ISERROR(SEARCH("N.A.",W69)))</formula>
    </cfRule>
  </conditionalFormatting>
  <conditionalFormatting sqref="W70">
    <cfRule type="cellIs" dxfId="12450" priority="12351" operator="equal">
      <formula>"VP"</formula>
    </cfRule>
    <cfRule type="cellIs" dxfId="12449" priority="12352" operator="equal">
      <formula>"VI"</formula>
    </cfRule>
    <cfRule type="cellIs" dxfId="12448" priority="12353" operator="equal">
      <formula>"VF"</formula>
    </cfRule>
    <cfRule type="containsText" dxfId="12447" priority="12354" operator="containsText" text="N.A.">
      <formula>NOT(ISERROR(SEARCH("N.A.",W70)))</formula>
    </cfRule>
    <cfRule type="cellIs" dxfId="12446" priority="12355" operator="equal">
      <formula>"VP"</formula>
    </cfRule>
    <cfRule type="cellIs" dxfId="12445" priority="12356" operator="equal">
      <formula>"VI"</formula>
    </cfRule>
    <cfRule type="cellIs" dxfId="12444" priority="12357" operator="equal">
      <formula>"VF"</formula>
    </cfRule>
    <cfRule type="cellIs" dxfId="12443" priority="12359" operator="equal">
      <formula>"VP"</formula>
    </cfRule>
    <cfRule type="cellIs" dxfId="12442" priority="12360" operator="equal">
      <formula>"VI"</formula>
    </cfRule>
    <cfRule type="cellIs" dxfId="12441" priority="12361" operator="equal">
      <formula>"VF"</formula>
    </cfRule>
    <cfRule type="containsText" dxfId="12440" priority="12362" operator="containsText" text="N.A.">
      <formula>NOT(ISERROR(SEARCH("N.A.",W70)))</formula>
    </cfRule>
    <cfRule type="cellIs" dxfId="12439" priority="12363" operator="equal">
      <formula>"VP"</formula>
    </cfRule>
    <cfRule type="cellIs" dxfId="12438" priority="12364" operator="equal">
      <formula>"VI"</formula>
    </cfRule>
    <cfRule type="cellIs" dxfId="12437" priority="12365" operator="equal">
      <formula>"VF"</formula>
    </cfRule>
  </conditionalFormatting>
  <conditionalFormatting sqref="W71">
    <cfRule type="containsText" dxfId="12436" priority="6233" operator="containsText" text="N.A.">
      <formula>NOT(ISERROR(SEARCH("N.A.",W71)))</formula>
    </cfRule>
    <cfRule type="cellIs" dxfId="12435" priority="6235" operator="equal">
      <formula>"VP"</formula>
    </cfRule>
    <cfRule type="cellIs" dxfId="12434" priority="6236" operator="equal">
      <formula>"VI"</formula>
    </cfRule>
    <cfRule type="cellIs" dxfId="12433" priority="6237" operator="equal">
      <formula>"VF"</formula>
    </cfRule>
    <cfRule type="containsText" dxfId="12432" priority="6238" operator="containsText" text="N.A.">
      <formula>NOT(ISERROR(SEARCH("N.A.",W71)))</formula>
    </cfRule>
    <cfRule type="cellIs" dxfId="12431" priority="6239" operator="equal">
      <formula>"VP"</formula>
    </cfRule>
    <cfRule type="cellIs" dxfId="12430" priority="6240" operator="equal">
      <formula>"VI"</formula>
    </cfRule>
    <cfRule type="cellIs" dxfId="12429" priority="6241" operator="equal">
      <formula>"VF"</formula>
    </cfRule>
    <cfRule type="cellIs" dxfId="12428" priority="6243" operator="equal">
      <formula>"VP"</formula>
    </cfRule>
    <cfRule type="cellIs" dxfId="12427" priority="6244" operator="equal">
      <formula>"VI"</formula>
    </cfRule>
    <cfRule type="cellIs" dxfId="12426" priority="6245" operator="equal">
      <formula>"VF"</formula>
    </cfRule>
    <cfRule type="cellIs" dxfId="12425" priority="6246" operator="equal">
      <formula>"VP"</formula>
    </cfRule>
    <cfRule type="cellIs" dxfId="12424" priority="6247" operator="equal">
      <formula>"VI"</formula>
    </cfRule>
    <cfRule type="cellIs" dxfId="12423" priority="6248" operator="equal">
      <formula>"VF"</formula>
    </cfRule>
    <cfRule type="containsText" dxfId="12422" priority="6249" operator="containsText" text="N.A.">
      <formula>NOT(ISERROR(SEARCH("N.A.",W71)))</formula>
    </cfRule>
    <cfRule type="cellIs" dxfId="12421" priority="6250" operator="equal">
      <formula>"N.A."</formula>
    </cfRule>
    <cfRule type="cellIs" dxfId="12420" priority="6251" operator="equal">
      <formula>"VP"</formula>
    </cfRule>
    <cfRule type="cellIs" dxfId="12419" priority="6252" operator="equal">
      <formula>"VI"</formula>
    </cfRule>
    <cfRule type="cellIs" dxfId="12418" priority="6253" operator="equal">
      <formula>"VF"</formula>
    </cfRule>
  </conditionalFormatting>
  <conditionalFormatting sqref="W72">
    <cfRule type="containsText" dxfId="12417" priority="657" operator="containsText" text="N.A.">
      <formula>NOT(ISERROR(SEARCH("N.A.",W72)))</formula>
    </cfRule>
    <cfRule type="cellIs" dxfId="12416" priority="659" operator="equal">
      <formula>"VP"</formula>
    </cfRule>
    <cfRule type="cellIs" dxfId="12415" priority="660" operator="equal">
      <formula>"VI"</formula>
    </cfRule>
    <cfRule type="cellIs" dxfId="12414" priority="661" operator="equal">
      <formula>"VF"</formula>
    </cfRule>
    <cfRule type="containsText" dxfId="12413" priority="662" operator="containsText" text="N.A.">
      <formula>NOT(ISERROR(SEARCH("N.A.",W72)))</formula>
    </cfRule>
    <cfRule type="cellIs" dxfId="12412" priority="663" operator="equal">
      <formula>"VP"</formula>
    </cfRule>
    <cfRule type="cellIs" dxfId="12411" priority="664" operator="equal">
      <formula>"VI"</formula>
    </cfRule>
    <cfRule type="cellIs" dxfId="12410" priority="665" operator="equal">
      <formula>"VF"</formula>
    </cfRule>
    <cfRule type="cellIs" dxfId="12409" priority="667" operator="equal">
      <formula>"VP"</formula>
    </cfRule>
    <cfRule type="cellIs" dxfId="12408" priority="668" operator="equal">
      <formula>"VI"</formula>
    </cfRule>
    <cfRule type="cellIs" dxfId="12407" priority="669" operator="equal">
      <formula>"VF"</formula>
    </cfRule>
    <cfRule type="cellIs" dxfId="12406" priority="670" operator="equal">
      <formula>"VP"</formula>
    </cfRule>
    <cfRule type="cellIs" dxfId="12405" priority="671" operator="equal">
      <formula>"VI"</formula>
    </cfRule>
    <cfRule type="cellIs" dxfId="12404" priority="672" operator="equal">
      <formula>"VF"</formula>
    </cfRule>
    <cfRule type="cellIs" dxfId="12403" priority="673" operator="equal">
      <formula>"N.A."</formula>
    </cfRule>
    <cfRule type="cellIs" dxfId="12402" priority="674" operator="equal">
      <formula>"VP"</formula>
    </cfRule>
    <cfRule type="cellIs" dxfId="12401" priority="675" operator="equal">
      <formula>"VI"</formula>
    </cfRule>
    <cfRule type="cellIs" dxfId="12400" priority="676" operator="equal">
      <formula>"VF"</formula>
    </cfRule>
  </conditionalFormatting>
  <conditionalFormatting sqref="W73">
    <cfRule type="containsText" dxfId="12399" priority="1448" operator="containsText" text="N.A.">
      <formula>NOT(ISERROR(SEARCH("N.A.",W73)))</formula>
    </cfRule>
    <cfRule type="cellIs" dxfId="12398" priority="1449" operator="equal">
      <formula>"VP"</formula>
    </cfRule>
    <cfRule type="cellIs" dxfId="12397" priority="1450" operator="equal">
      <formula>"VI"</formula>
    </cfRule>
    <cfRule type="cellIs" dxfId="12396" priority="1451" operator="equal">
      <formula>"VF"</formula>
    </cfRule>
    <cfRule type="containsText" dxfId="12395" priority="1457" operator="containsText" text="N.A.">
      <formula>NOT(ISERROR(SEARCH("N.A.",W73)))</formula>
    </cfRule>
    <cfRule type="cellIs" dxfId="12394" priority="1459" operator="equal">
      <formula>"VP"</formula>
    </cfRule>
    <cfRule type="cellIs" dxfId="12393" priority="1460" operator="equal">
      <formula>"VI"</formula>
    </cfRule>
    <cfRule type="cellIs" dxfId="12392" priority="1461" operator="equal">
      <formula>"VF"</formula>
    </cfRule>
  </conditionalFormatting>
  <conditionalFormatting sqref="W74">
    <cfRule type="cellIs" dxfId="12391" priority="8635" operator="equal">
      <formula>"VP"</formula>
    </cfRule>
    <cfRule type="cellIs" dxfId="12390" priority="8636" operator="equal">
      <formula>"VI"</formula>
    </cfRule>
    <cfRule type="cellIs" dxfId="12389" priority="8637" operator="equal">
      <formula>"VF"</formula>
    </cfRule>
    <cfRule type="cellIs" dxfId="12388" priority="8645" operator="equal">
      <formula>"VP"</formula>
    </cfRule>
    <cfRule type="cellIs" dxfId="12387" priority="8646" operator="equal">
      <formula>"VI"</formula>
    </cfRule>
    <cfRule type="cellIs" dxfId="12386" priority="8647" operator="equal">
      <formula>"VF"</formula>
    </cfRule>
  </conditionalFormatting>
  <conditionalFormatting sqref="W75">
    <cfRule type="cellIs" dxfId="12385" priority="7888" operator="equal">
      <formula>"VP"</formula>
    </cfRule>
    <cfRule type="cellIs" dxfId="12384" priority="7889" operator="equal">
      <formula>"VI"</formula>
    </cfRule>
    <cfRule type="cellIs" dxfId="12383" priority="7890" operator="equal">
      <formula>"VF"</formula>
    </cfRule>
  </conditionalFormatting>
  <conditionalFormatting sqref="W75:W76">
    <cfRule type="containsText" dxfId="12382" priority="7881" operator="containsText" text="N.A.">
      <formula>NOT(ISERROR(SEARCH("N.A.",W75)))</formula>
    </cfRule>
  </conditionalFormatting>
  <conditionalFormatting sqref="W75:W77">
    <cfRule type="containsText" dxfId="12381" priority="7891" operator="containsText" text="N.A.">
      <formula>NOT(ISERROR(SEARCH("N.A.",W75)))</formula>
    </cfRule>
    <cfRule type="cellIs" dxfId="12380" priority="7892" operator="equal">
      <formula>"VP"</formula>
    </cfRule>
    <cfRule type="cellIs" dxfId="12379" priority="7893" operator="equal">
      <formula>"VI"</formula>
    </cfRule>
    <cfRule type="cellIs" dxfId="12378" priority="7894" operator="equal">
      <formula>"VF"</formula>
    </cfRule>
    <cfRule type="containsText" dxfId="12377" priority="7895" operator="containsText" text="N.A.">
      <formula>NOT(ISERROR(SEARCH("N.A.",W75)))</formula>
    </cfRule>
    <cfRule type="cellIs" dxfId="12376" priority="7896" operator="equal">
      <formula>"VP"</formula>
    </cfRule>
    <cfRule type="cellIs" dxfId="12375" priority="7897" operator="equal">
      <formula>"VI"</formula>
    </cfRule>
    <cfRule type="cellIs" dxfId="12374" priority="7898" operator="equal">
      <formula>"VF"</formula>
    </cfRule>
    <cfRule type="containsText" dxfId="12373" priority="7899" operator="containsText" text="N.A.">
      <formula>NOT(ISERROR(SEARCH("N.A.",W75)))</formula>
    </cfRule>
    <cfRule type="cellIs" dxfId="12372" priority="7900" operator="equal">
      <formula>"VP"</formula>
    </cfRule>
    <cfRule type="cellIs" dxfId="12371" priority="7901" operator="equal">
      <formula>"VI"</formula>
    </cfRule>
    <cfRule type="cellIs" dxfId="12370" priority="7902" operator="equal">
      <formula>"VF"</formula>
    </cfRule>
    <cfRule type="containsText" dxfId="12369" priority="7903" operator="containsText" text="N.A.">
      <formula>NOT(ISERROR(SEARCH("N.A.",W75)))</formula>
    </cfRule>
    <cfRule type="cellIs" dxfId="12368" priority="7904" operator="equal">
      <formula>"VP"</formula>
    </cfRule>
    <cfRule type="cellIs" dxfId="12367" priority="7905" operator="equal">
      <formula>"VI"</formula>
    </cfRule>
    <cfRule type="cellIs" dxfId="12366" priority="7906" operator="equal">
      <formula>"VF"</formula>
    </cfRule>
  </conditionalFormatting>
  <conditionalFormatting sqref="W75:W78 Y75:Y78 AA75:AA78 AC75:AC78 AE75:AE78 AG75:AG78 AI75:AI78 AK75:AK78 AM75:AM78 AO75:AO78 AQ75:AQ78 AS75:AS78 AU75:AU78 AW75:AW78 AY75:AY78 BA75:BA78 BC75:BC78 BE75:BE78 BG75:BG78 BI75:BI78 BK75:BK78 BM75:BM78 BO75:BO78 BQ75:BQ78">
    <cfRule type="containsText" dxfId="12365" priority="13143" operator="containsText" text="N.A.">
      <formula>NOT(ISERROR(SEARCH("N.A.",W75)))</formula>
    </cfRule>
    <cfRule type="containsText" dxfId="12364" priority="13147" operator="containsText" text="N.A.">
      <formula>NOT(ISERROR(SEARCH("N.A.",W75)))</formula>
    </cfRule>
    <cfRule type="containsText" dxfId="12363" priority="13151" operator="containsText" text="N.A.">
      <formula>NOT(ISERROR(SEARCH("N.A.",W75)))</formula>
    </cfRule>
    <cfRule type="containsText" dxfId="12362" priority="13155" operator="containsText" text="N.A.">
      <formula>NOT(ISERROR(SEARCH("N.A.",W75)))</formula>
    </cfRule>
  </conditionalFormatting>
  <conditionalFormatting sqref="W75:W78 Y75:Y78 BI75:BI78 BK75:BK78 BM75:BM78 BO75:BO78 BQ75:BQ78 BA75:BA78 BC75:BC78 BE75:BE78 BG75:BG78 AA75:AA78 AC75:AC78 AE75:AE78 AG75:AG78 AI75:AI78 AK75:AK78 AM75:AM78 AO75:AO78 AQ75:AQ78 AS75:AS78 AU75:AU78 AW75:AW78 AY75:AY78">
    <cfRule type="cellIs" dxfId="12361" priority="13144" operator="equal">
      <formula>"VP"</formula>
    </cfRule>
    <cfRule type="cellIs" dxfId="12360" priority="13145" operator="equal">
      <formula>"VI"</formula>
    </cfRule>
    <cfRule type="cellIs" dxfId="12359" priority="13146" operator="equal">
      <formula>"VF"</formula>
    </cfRule>
    <cfRule type="cellIs" dxfId="12358" priority="13148" operator="equal">
      <formula>"VP"</formula>
    </cfRule>
    <cfRule type="cellIs" dxfId="12357" priority="13149" operator="equal">
      <formula>"VI"</formula>
    </cfRule>
    <cfRule type="cellIs" dxfId="12356" priority="13150" operator="equal">
      <formula>"VF"</formula>
    </cfRule>
    <cfRule type="cellIs" dxfId="12355" priority="13152" operator="equal">
      <formula>"VP"</formula>
    </cfRule>
    <cfRule type="cellIs" dxfId="12354" priority="13153" operator="equal">
      <formula>"VI"</formula>
    </cfRule>
    <cfRule type="cellIs" dxfId="12353" priority="13154" operator="equal">
      <formula>"VF"</formula>
    </cfRule>
    <cfRule type="cellIs" dxfId="12352" priority="13156" operator="equal">
      <formula>"VP"</formula>
    </cfRule>
    <cfRule type="cellIs" dxfId="12351" priority="13157" operator="equal">
      <formula>"VI"</formula>
    </cfRule>
    <cfRule type="cellIs" dxfId="12350" priority="13158" operator="equal">
      <formula>"VF"</formula>
    </cfRule>
    <cfRule type="cellIs" dxfId="12349" priority="13160" operator="equal">
      <formula>"VP"</formula>
    </cfRule>
    <cfRule type="cellIs" dxfId="12348" priority="13161" operator="equal">
      <formula>"VI"</formula>
    </cfRule>
    <cfRule type="cellIs" dxfId="12347" priority="13162" operator="equal">
      <formula>"VF"</formula>
    </cfRule>
  </conditionalFormatting>
  <conditionalFormatting sqref="W76">
    <cfRule type="cellIs" dxfId="12346" priority="7883" operator="equal">
      <formula>"VP"</formula>
    </cfRule>
    <cfRule type="cellIs" dxfId="12345" priority="7884" operator="equal">
      <formula>"VI"</formula>
    </cfRule>
    <cfRule type="cellIs" dxfId="12344" priority="7885" operator="equal">
      <formula>"VF"</formula>
    </cfRule>
  </conditionalFormatting>
  <conditionalFormatting sqref="W77">
    <cfRule type="cellIs" dxfId="12343" priority="7878" operator="equal">
      <formula>"VP"</formula>
    </cfRule>
    <cfRule type="cellIs" dxfId="12342" priority="7879" operator="equal">
      <formula>"VI"</formula>
    </cfRule>
    <cfRule type="cellIs" dxfId="12341" priority="7880" operator="equal">
      <formula>"VF"</formula>
    </cfRule>
  </conditionalFormatting>
  <conditionalFormatting sqref="W78">
    <cfRule type="cellIs" dxfId="12340" priority="12769" operator="equal">
      <formula>"VP"</formula>
    </cfRule>
    <cfRule type="cellIs" dxfId="12339" priority="12770" operator="equal">
      <formula>"VI"</formula>
    </cfRule>
    <cfRule type="cellIs" dxfId="12338" priority="12771" operator="equal">
      <formula>"VF"</formula>
    </cfRule>
  </conditionalFormatting>
  <conditionalFormatting sqref="W22:X22">
    <cfRule type="cellIs" dxfId="12337" priority="8247" operator="equal">
      <formula>"VP"</formula>
    </cfRule>
    <cfRule type="cellIs" dxfId="12336" priority="8248" operator="equal">
      <formula>"VI"</formula>
    </cfRule>
    <cfRule type="cellIs" dxfId="12335" priority="8249" operator="equal">
      <formula>"VF"</formula>
    </cfRule>
  </conditionalFormatting>
  <conditionalFormatting sqref="W23:X23">
    <cfRule type="cellIs" dxfId="12334" priority="2983" operator="equal">
      <formula>"VP"</formula>
    </cfRule>
    <cfRule type="cellIs" dxfId="12333" priority="2984" operator="equal">
      <formula>"VI"</formula>
    </cfRule>
    <cfRule type="cellIs" dxfId="12332" priority="2985" operator="equal">
      <formula>"VF"</formula>
    </cfRule>
    <cfRule type="cellIs" dxfId="12331" priority="2990" operator="equal">
      <formula>"VP"</formula>
    </cfRule>
    <cfRule type="cellIs" dxfId="12330" priority="2991" operator="equal">
      <formula>"VI"</formula>
    </cfRule>
    <cfRule type="cellIs" dxfId="12329" priority="2992" operator="equal">
      <formula>"VF"</formula>
    </cfRule>
    <cfRule type="cellIs" dxfId="12328" priority="2993" operator="equal">
      <formula>"N.A."</formula>
    </cfRule>
  </conditionalFormatting>
  <conditionalFormatting sqref="W24:X24">
    <cfRule type="cellIs" dxfId="12327" priority="3247" operator="equal">
      <formula>"VP"</formula>
    </cfRule>
    <cfRule type="cellIs" dxfId="12326" priority="3248" operator="equal">
      <formula>"VI"</formula>
    </cfRule>
    <cfRule type="cellIs" dxfId="12325" priority="3249" operator="equal">
      <formula>"VF"</formula>
    </cfRule>
    <cfRule type="cellIs" dxfId="12324" priority="3250" operator="equal">
      <formula>"N.A."</formula>
    </cfRule>
    <cfRule type="cellIs" dxfId="12323" priority="3251" operator="equal">
      <formula>"VP"</formula>
    </cfRule>
    <cfRule type="cellIs" dxfId="12322" priority="3252" operator="equal">
      <formula>"VI"</formula>
    </cfRule>
    <cfRule type="cellIs" dxfId="12321" priority="3253" operator="equal">
      <formula>"VF"</formula>
    </cfRule>
  </conditionalFormatting>
  <conditionalFormatting sqref="W27:X27">
    <cfRule type="cellIs" dxfId="12320" priority="9076" operator="equal">
      <formula>"VP"</formula>
    </cfRule>
    <cfRule type="cellIs" dxfId="12319" priority="9077" operator="equal">
      <formula>"VI"</formula>
    </cfRule>
    <cfRule type="cellIs" dxfId="12318" priority="9078" operator="equal">
      <formula>"VF"</formula>
    </cfRule>
  </conditionalFormatting>
  <conditionalFormatting sqref="W28:X28">
    <cfRule type="cellIs" dxfId="12317" priority="7949" operator="equal">
      <formula>"VP"</formula>
    </cfRule>
    <cfRule type="cellIs" dxfId="12316" priority="7950" operator="equal">
      <formula>"VI"</formula>
    </cfRule>
    <cfRule type="cellIs" dxfId="12315" priority="7951" operator="equal">
      <formula>"VF"</formula>
    </cfRule>
  </conditionalFormatting>
  <conditionalFormatting sqref="W50:X50">
    <cfRule type="cellIs" dxfId="12314" priority="11868" operator="equal">
      <formula>"VP"</formula>
    </cfRule>
    <cfRule type="cellIs" dxfId="12313" priority="11869" operator="equal">
      <formula>"VI"</formula>
    </cfRule>
    <cfRule type="cellIs" dxfId="12312" priority="11870" operator="equal">
      <formula>"VF"</formula>
    </cfRule>
  </conditionalFormatting>
  <conditionalFormatting sqref="W68:X69">
    <cfRule type="containsText" dxfId="12311" priority="6311" operator="containsText" text="N.A.">
      <formula>NOT(ISERROR(SEARCH("N.A.",W68)))</formula>
    </cfRule>
  </conditionalFormatting>
  <conditionalFormatting sqref="W72:X72">
    <cfRule type="containsText" dxfId="12310" priority="656" operator="containsText" text="N.A.">
      <formula>NOT(ISERROR(SEARCH("N.A.",W72)))</formula>
    </cfRule>
  </conditionalFormatting>
  <conditionalFormatting sqref="W73:X73">
    <cfRule type="cellIs" dxfId="12309" priority="1462" operator="equal">
      <formula>"VP"</formula>
    </cfRule>
    <cfRule type="cellIs" dxfId="12308" priority="1463" operator="equal">
      <formula>"VI"</formula>
    </cfRule>
    <cfRule type="cellIs" dxfId="12307" priority="1464" operator="equal">
      <formula>"VF"</formula>
    </cfRule>
  </conditionalFormatting>
  <conditionalFormatting sqref="W74:Z74">
    <cfRule type="containsText" dxfId="12306" priority="8619" operator="containsText" text="N.A.">
      <formula>NOT(ISERROR(SEARCH("N.A.",W74)))</formula>
    </cfRule>
  </conditionalFormatting>
  <conditionalFormatting sqref="W53:AA53">
    <cfRule type="cellIs" dxfId="12305" priority="892" operator="equal">
      <formula>"N.A."</formula>
    </cfRule>
  </conditionalFormatting>
  <conditionalFormatting sqref="W75:BR78">
    <cfRule type="containsText" dxfId="12304" priority="13159" operator="containsText" text="N.A.">
      <formula>NOT(ISERROR(SEARCH("N.A.",W75)))</formula>
    </cfRule>
  </conditionalFormatting>
  <conditionalFormatting sqref="X52:X62 Z52:Z62 AF52:AF62 AH52:AH62 AJ52:AJ62 AL52:AL62 AN52:AN62 AP52:AP62 AT52:AT62 AV52:AV62 AG55:AV57 S57:Y57 AA57:AF57 V3:V23 X3:X23 Z3:Z23 AB3:AB23 AD3:AD23 AF3:AF23 AH3:AH23 AJ3:AJ23 AL3:AL23 AN3:AN23 AP3:AP23 BL3:BL23 R4:AQ4 V34:V49 X34:X49 Z34:Z49 AB34:AB49 AD34:AD49 AF34:AF49 AH34:AH49 AJ34:AJ49 AI43:AP43 AI44:BJ44 S45:AZ46 S47:AO49 AO48:AP49 AQ49:AZ49 S34:AB37 AC34:AP36 AQ22:BN22 BF25:BF28 BL25:BL28 AR25:AR28 AZ27:AZ28 AQ16:AX16 S36:AQ36 S34:AV35 AT3:AT23 AV3:AV23 AX3:AX23 AZ3:AZ23 BB3:BB23 BD3:BD23 BF3:BF23 BH3:BH23 AL33:AL49 AN33:AN49 AP33:AP49 AR33:AR49 AT33:AT49 AV33:AV49 AQ14:BL14 AQ19:AZ19 AZ52:AZ62 BB52:BB62 BF52:BF62 BH52:BH62 BJ52:BJ62 S62:AX62 S58:AD61 AE60:AX60 AR52:AR62 W25:BL25 AI26:BF26 S25:AP26 BC4:BD4 AQ23:BL23 AT25:AT30 AV25:AV30 AX25:AX30 AZ30 S37:AT40 BK8:BL9 S41:AO45 AM12:BN12 BG11:BN11 AR3:AR23 S12:AP23 AQ13:BF13 S10:BF11 AX52:AX62 AG52:AV53 BD52:BD62 BA53:BB53 BL52:BL62 BH53:BJ53 AI54:BG54 V52:V62 AB52:AB62 AD52:AD62 AF56:AO56 S5:BK9 BK6:BP6 S3:BK3">
    <cfRule type="cellIs" dxfId="12303" priority="13532" operator="equal">
      <formula>"VP"</formula>
    </cfRule>
    <cfRule type="cellIs" dxfId="12302" priority="13533" operator="equal">
      <formula>"VI"</formula>
    </cfRule>
    <cfRule type="cellIs" dxfId="12301" priority="13534" operator="equal">
      <formula>"VF"</formula>
    </cfRule>
  </conditionalFormatting>
  <conditionalFormatting sqref="X52:X62">
    <cfRule type="cellIs" dxfId="12300" priority="4622" operator="equal">
      <formula>"N.A."</formula>
    </cfRule>
  </conditionalFormatting>
  <conditionalFormatting sqref="X53">
    <cfRule type="cellIs" dxfId="12299" priority="905" operator="equal">
      <formula>"VP"</formula>
    </cfRule>
    <cfRule type="cellIs" dxfId="12298" priority="906" operator="equal">
      <formula>"VI"</formula>
    </cfRule>
    <cfRule type="cellIs" dxfId="12297" priority="907" operator="equal">
      <formula>"VF"</formula>
    </cfRule>
    <cfRule type="cellIs" dxfId="12296" priority="908" operator="equal">
      <formula>"N.A."</formula>
    </cfRule>
    <cfRule type="cellIs" dxfId="12295" priority="909" operator="equal">
      <formula>"VP"</formula>
    </cfRule>
    <cfRule type="cellIs" dxfId="12294" priority="910" operator="equal">
      <formula>"VI"</formula>
    </cfRule>
    <cfRule type="cellIs" dxfId="12293" priority="911" operator="equal">
      <formula>"VF"</formula>
    </cfRule>
  </conditionalFormatting>
  <conditionalFormatting sqref="X59">
    <cfRule type="cellIs" dxfId="12292" priority="5817" operator="equal">
      <formula>"VP"</formula>
    </cfRule>
    <cfRule type="cellIs" dxfId="12291" priority="5818" operator="equal">
      <formula>"VI"</formula>
    </cfRule>
    <cfRule type="cellIs" dxfId="12290" priority="5819" operator="equal">
      <formula>"VF"</formula>
    </cfRule>
    <cfRule type="cellIs" dxfId="12289" priority="5821" operator="equal">
      <formula>"VP"</formula>
    </cfRule>
    <cfRule type="cellIs" dxfId="12288" priority="5822" operator="equal">
      <formula>"VI"</formula>
    </cfRule>
    <cfRule type="cellIs" dxfId="12287" priority="5823" operator="equal">
      <formula>"VF"</formula>
    </cfRule>
    <cfRule type="containsText" dxfId="12286" priority="5824" operator="containsText" text="N.A.">
      <formula>NOT(ISERROR(SEARCH("N.A.",X59)))</formula>
    </cfRule>
    <cfRule type="cellIs" dxfId="12285" priority="5826" operator="equal">
      <formula>"VP"</formula>
    </cfRule>
    <cfRule type="cellIs" dxfId="12284" priority="5827" operator="equal">
      <formula>"VI"</formula>
    </cfRule>
    <cfRule type="cellIs" dxfId="12283" priority="5828" operator="equal">
      <formula>"VF"</formula>
    </cfRule>
    <cfRule type="containsText" dxfId="12282" priority="5829" operator="containsText" text="N.A.">
      <formula>NOT(ISERROR(SEARCH("N.A.",X59)))</formula>
    </cfRule>
    <cfRule type="cellIs" dxfId="12281" priority="5831" operator="equal">
      <formula>"VP"</formula>
    </cfRule>
    <cfRule type="cellIs" dxfId="12280" priority="5832" operator="equal">
      <formula>"VI"</formula>
    </cfRule>
    <cfRule type="cellIs" dxfId="12279" priority="5833" operator="equal">
      <formula>"VF"</formula>
    </cfRule>
  </conditionalFormatting>
  <conditionalFormatting sqref="X62">
    <cfRule type="containsText" dxfId="12278" priority="4621" operator="containsText" text="N.A.">
      <formula>NOT(ISERROR(SEARCH("N.A.",X62)))</formula>
    </cfRule>
    <cfRule type="cellIs" dxfId="12277" priority="4623" operator="equal">
      <formula>"VP"</formula>
    </cfRule>
    <cfRule type="cellIs" dxfId="12276" priority="4624" operator="equal">
      <formula>"VI"</formula>
    </cfRule>
    <cfRule type="cellIs" dxfId="12275" priority="4625" operator="equal">
      <formula>"VF"</formula>
    </cfRule>
    <cfRule type="cellIs" dxfId="12274" priority="4627" operator="equal">
      <formula>"VP"</formula>
    </cfRule>
    <cfRule type="cellIs" dxfId="12273" priority="4628" operator="equal">
      <formula>"VI"</formula>
    </cfRule>
    <cfRule type="cellIs" dxfId="12272" priority="4629" operator="equal">
      <formula>"VF"</formula>
    </cfRule>
    <cfRule type="containsText" dxfId="12271" priority="4630" operator="containsText" text="N.A.">
      <formula>NOT(ISERROR(SEARCH("N.A.",X62)))</formula>
    </cfRule>
    <cfRule type="cellIs" dxfId="12270" priority="4632" operator="equal">
      <formula>"VP"</formula>
    </cfRule>
    <cfRule type="cellIs" dxfId="12269" priority="4633" operator="equal">
      <formula>"VI"</formula>
    </cfRule>
    <cfRule type="cellIs" dxfId="12268" priority="4634" operator="equal">
      <formula>"VF"</formula>
    </cfRule>
    <cfRule type="containsText" dxfId="12267" priority="4635" operator="containsText" text="N.A.">
      <formula>NOT(ISERROR(SEARCH("N.A.",X62)))</formula>
    </cfRule>
    <cfRule type="cellIs" dxfId="12266" priority="4637" operator="equal">
      <formula>"VP"</formula>
    </cfRule>
    <cfRule type="cellIs" dxfId="12265" priority="4638" operator="equal">
      <formula>"VI"</formula>
    </cfRule>
    <cfRule type="cellIs" dxfId="12264" priority="4639" operator="equal">
      <formula>"VF"</formula>
    </cfRule>
  </conditionalFormatting>
  <conditionalFormatting sqref="X66">
    <cfRule type="cellIs" dxfId="12263" priority="13124" operator="equal">
      <formula>"VP"</formula>
    </cfRule>
    <cfRule type="cellIs" dxfId="12262" priority="13125" operator="equal">
      <formula>"VI"</formula>
    </cfRule>
    <cfRule type="cellIs" dxfId="12261" priority="13126" operator="equal">
      <formula>"VF"</formula>
    </cfRule>
  </conditionalFormatting>
  <conditionalFormatting sqref="X69">
    <cfRule type="containsText" dxfId="12260" priority="74" operator="containsText" text="N.A.">
      <formula>NOT(ISERROR(SEARCH("N.A.",X69)))</formula>
    </cfRule>
    <cfRule type="cellIs" dxfId="12259" priority="13120" operator="equal">
      <formula>"N.A."</formula>
    </cfRule>
    <cfRule type="cellIs" dxfId="12258" priority="13121" operator="equal">
      <formula>"VP"</formula>
    </cfRule>
    <cfRule type="cellIs" dxfId="12257" priority="13122" operator="equal">
      <formula>"VI"</formula>
    </cfRule>
    <cfRule type="cellIs" dxfId="12256" priority="13123" operator="equal">
      <formula>"VF"</formula>
    </cfRule>
  </conditionalFormatting>
  <conditionalFormatting sqref="X71:X78">
    <cfRule type="cellIs" dxfId="12255" priority="677" operator="equal">
      <formula>"N.A."</formula>
    </cfRule>
  </conditionalFormatting>
  <conditionalFormatting sqref="X73">
    <cfRule type="containsText" dxfId="12254" priority="1443" operator="containsText" text="N.A.">
      <formula>NOT(ISERROR(SEARCH("N.A.",X73)))</formula>
    </cfRule>
    <cfRule type="cellIs" dxfId="12253" priority="1444" operator="equal">
      <formula>"VP"</formula>
    </cfRule>
    <cfRule type="cellIs" dxfId="12252" priority="1445" operator="equal">
      <formula>"VI"</formula>
    </cfRule>
    <cfRule type="cellIs" dxfId="12251" priority="1446" operator="equal">
      <formula>"VF"</formula>
    </cfRule>
    <cfRule type="containsText" dxfId="12250" priority="1453" operator="containsText" text="N.A.">
      <formula>NOT(ISERROR(SEARCH("N.A.",X73)))</formula>
    </cfRule>
    <cfRule type="cellIs" dxfId="12249" priority="1454" operator="equal">
      <formula>"VP"</formula>
    </cfRule>
    <cfRule type="cellIs" dxfId="12248" priority="1455" operator="equal">
      <formula>"VI"</formula>
    </cfRule>
    <cfRule type="cellIs" dxfId="12247" priority="1456" operator="equal">
      <formula>"VF"</formula>
    </cfRule>
  </conditionalFormatting>
  <conditionalFormatting sqref="X74">
    <cfRule type="cellIs" dxfId="12246" priority="8630" operator="equal">
      <formula>"VP"</formula>
    </cfRule>
    <cfRule type="cellIs" dxfId="12245" priority="8631" operator="equal">
      <formula>"VI"</formula>
    </cfRule>
    <cfRule type="cellIs" dxfId="12244" priority="8632" operator="equal">
      <formula>"VF"</formula>
    </cfRule>
    <cfRule type="cellIs" dxfId="12243" priority="8640" operator="equal">
      <formula>"VP"</formula>
    </cfRule>
    <cfRule type="cellIs" dxfId="12242" priority="8641" operator="equal">
      <formula>"VI"</formula>
    </cfRule>
    <cfRule type="cellIs" dxfId="12241" priority="8642" operator="equal">
      <formula>"VF"</formula>
    </cfRule>
  </conditionalFormatting>
  <conditionalFormatting sqref="X75:X77">
    <cfRule type="containsText" dxfId="12240" priority="7873" operator="containsText" text="N.A.">
      <formula>NOT(ISERROR(SEARCH("N.A.",X75)))</formula>
    </cfRule>
    <cfRule type="cellIs" dxfId="12239" priority="7874" operator="equal">
      <formula>"VP"</formula>
    </cfRule>
    <cfRule type="cellIs" dxfId="12238" priority="7875" operator="equal">
      <formula>"VI"</formula>
    </cfRule>
    <cfRule type="cellIs" dxfId="12237" priority="7876" operator="equal">
      <formula>"VF"</formula>
    </cfRule>
  </conditionalFormatting>
  <conditionalFormatting sqref="X75:X78 Z75:Z78 AB75:AB78 AD75:AD78 AF75:AF78 AH75:AH78 AJ75:AJ78 AL75:AL78 AN75:AN78 AP75:AP78 AR75:AR78 AT75:AT78 AV75:AV78 AX75:AX78 AZ75:AZ78 BB75:BB78 BD75:BD78 BF75:BF78 BH75:BH78 BJ75:BJ78 BL75:BL78 BN75:BN78 BP75:BP78 BR75:BR78 AQ75:AZ76 BA75:BF77 R75:V78 W75:AV77 V76:BR78">
    <cfRule type="cellIs" dxfId="12236" priority="13180" operator="equal">
      <formula>"VP"</formula>
    </cfRule>
    <cfRule type="cellIs" dxfId="12235" priority="13181" operator="equal">
      <formula>"VI"</formula>
    </cfRule>
    <cfRule type="cellIs" dxfId="12234" priority="13182" operator="equal">
      <formula>"VF"</formula>
    </cfRule>
  </conditionalFormatting>
  <conditionalFormatting sqref="X76">
    <cfRule type="containsText" dxfId="12233" priority="7860" operator="containsText" text="N.A.">
      <formula>NOT(ISERROR(SEARCH("N.A.",X76)))</formula>
    </cfRule>
    <cfRule type="cellIs" dxfId="12232" priority="7861" operator="equal">
      <formula>"VP"</formula>
    </cfRule>
    <cfRule type="cellIs" dxfId="12231" priority="7862" operator="equal">
      <formula>"VI"</formula>
    </cfRule>
    <cfRule type="cellIs" dxfId="12230" priority="7863" operator="equal">
      <formula>"VF"</formula>
    </cfRule>
    <cfRule type="containsText" dxfId="12229" priority="7865" operator="containsText" text="N.A.">
      <formula>NOT(ISERROR(SEARCH("N.A.",X76)))</formula>
    </cfRule>
    <cfRule type="cellIs" dxfId="12228" priority="7866" operator="equal">
      <formula>"VP"</formula>
    </cfRule>
    <cfRule type="cellIs" dxfId="12227" priority="7867" operator="equal">
      <formula>"VI"</formula>
    </cfRule>
    <cfRule type="cellIs" dxfId="12226" priority="7868" operator="equal">
      <formula>"VF"</formula>
    </cfRule>
    <cfRule type="containsText" dxfId="12225" priority="7869" operator="containsText" text="N.A.">
      <formula>NOT(ISERROR(SEARCH("N.A.",X76)))</formula>
    </cfRule>
    <cfRule type="cellIs" dxfId="12224" priority="7870" operator="equal">
      <formula>"VP"</formula>
    </cfRule>
    <cfRule type="cellIs" dxfId="12223" priority="7871" operator="equal">
      <formula>"VI"</formula>
    </cfRule>
    <cfRule type="cellIs" dxfId="12222" priority="7872" operator="equal">
      <formula>"VF"</formula>
    </cfRule>
  </conditionalFormatting>
  <conditionalFormatting sqref="X78">
    <cfRule type="cellIs" dxfId="12221" priority="12764" operator="equal">
      <formula>"VP"</formula>
    </cfRule>
    <cfRule type="cellIs" dxfId="12220" priority="12765" operator="equal">
      <formula>"VI"</formula>
    </cfRule>
    <cfRule type="cellIs" dxfId="12219" priority="12766" operator="equal">
      <formula>"VF"</formula>
    </cfRule>
  </conditionalFormatting>
  <conditionalFormatting sqref="X59:Y59">
    <cfRule type="containsText" dxfId="12218" priority="5794" operator="containsText" text="N.A.">
      <formula>NOT(ISERROR(SEARCH("N.A.",X59)))</formula>
    </cfRule>
  </conditionalFormatting>
  <conditionalFormatting sqref="Y20">
    <cfRule type="cellIs" dxfId="12217" priority="8413" operator="equal">
      <formula>"N.A."</formula>
    </cfRule>
    <cfRule type="cellIs" dxfId="12216" priority="8414" operator="equal">
      <formula>"VP"</formula>
    </cfRule>
    <cfRule type="cellIs" dxfId="12215" priority="8415" operator="equal">
      <formula>"VI"</formula>
    </cfRule>
    <cfRule type="cellIs" dxfId="12214" priority="8416" operator="equal">
      <formula>"VF"</formula>
    </cfRule>
  </conditionalFormatting>
  <conditionalFormatting sqref="Y21">
    <cfRule type="cellIs" dxfId="12213" priority="8393" operator="equal">
      <formula>"N.A."</formula>
    </cfRule>
    <cfRule type="cellIs" dxfId="12212" priority="8394" operator="equal">
      <formula>"VP"</formula>
    </cfRule>
    <cfRule type="cellIs" dxfId="12211" priority="8395" operator="equal">
      <formula>"VI"</formula>
    </cfRule>
    <cfRule type="cellIs" dxfId="12210" priority="8396" operator="equal">
      <formula>"VF"</formula>
    </cfRule>
  </conditionalFormatting>
  <conditionalFormatting sqref="Y22">
    <cfRule type="cellIs" dxfId="12209" priority="8243" operator="equal">
      <formula>"VP"</formula>
    </cfRule>
    <cfRule type="cellIs" dxfId="12208" priority="8244" operator="equal">
      <formula>"VI"</formula>
    </cfRule>
    <cfRule type="cellIs" dxfId="12207" priority="8245" operator="equal">
      <formula>"VF"</formula>
    </cfRule>
  </conditionalFormatting>
  <conditionalFormatting sqref="Y23">
    <cfRule type="cellIs" dxfId="12206" priority="2975" operator="equal">
      <formula>"VP"</formula>
    </cfRule>
    <cfRule type="cellIs" dxfId="12205" priority="2976" operator="equal">
      <formula>"VI"</formula>
    </cfRule>
    <cfRule type="cellIs" dxfId="12204" priority="2977" operator="equal">
      <formula>"VF"</formula>
    </cfRule>
  </conditionalFormatting>
  <conditionalFormatting sqref="Y27:Y28">
    <cfRule type="cellIs" dxfId="12203" priority="9071" operator="equal">
      <formula>"N.A."</formula>
    </cfRule>
    <cfRule type="cellIs" dxfId="12202" priority="9072" operator="equal">
      <formula>"VP"</formula>
    </cfRule>
    <cfRule type="cellIs" dxfId="12201" priority="9073" operator="equal">
      <formula>"VI"</formula>
    </cfRule>
    <cfRule type="cellIs" dxfId="12200" priority="9074" operator="equal">
      <formula>"VF"</formula>
    </cfRule>
  </conditionalFormatting>
  <conditionalFormatting sqref="Y51">
    <cfRule type="cellIs" dxfId="12199" priority="13258" operator="equal">
      <formula>"VP"</formula>
    </cfRule>
    <cfRule type="cellIs" dxfId="12198" priority="13259" operator="equal">
      <formula>"VI"</formula>
    </cfRule>
    <cfRule type="cellIs" dxfId="12197" priority="13260" operator="equal">
      <formula>"VF"</formula>
    </cfRule>
  </conditionalFormatting>
  <conditionalFormatting sqref="Y52">
    <cfRule type="cellIs" dxfId="12196" priority="1029" operator="equal">
      <formula>"VP"</formula>
    </cfRule>
    <cfRule type="cellIs" dxfId="12195" priority="1030" operator="equal">
      <formula>"VI"</formula>
    </cfRule>
    <cfRule type="cellIs" dxfId="12194" priority="1031" operator="equal">
      <formula>"VF"</formula>
    </cfRule>
  </conditionalFormatting>
  <conditionalFormatting sqref="Y53">
    <cfRule type="cellIs" dxfId="12193" priority="913" operator="equal">
      <formula>"VP"</formula>
    </cfRule>
    <cfRule type="cellIs" dxfId="12192" priority="914" operator="equal">
      <formula>"VI"</formula>
    </cfRule>
    <cfRule type="cellIs" dxfId="12191" priority="915" operator="equal">
      <formula>"VF"</formula>
    </cfRule>
  </conditionalFormatting>
  <conditionalFormatting sqref="Y56">
    <cfRule type="cellIs" dxfId="12190" priority="235" operator="equal">
      <formula>"N.A."</formula>
    </cfRule>
    <cfRule type="cellIs" dxfId="12189" priority="236" operator="equal">
      <formula>"VP"</formula>
    </cfRule>
    <cfRule type="cellIs" dxfId="12188" priority="237" operator="equal">
      <formula>"VI"</formula>
    </cfRule>
    <cfRule type="cellIs" dxfId="12187" priority="238" operator="equal">
      <formula>"VF"</formula>
    </cfRule>
  </conditionalFormatting>
  <conditionalFormatting sqref="Y59">
    <cfRule type="cellIs" dxfId="12186" priority="5790" operator="equal">
      <formula>"N.A."</formula>
    </cfRule>
    <cfRule type="cellIs" dxfId="12185" priority="5791" operator="equal">
      <formula>"VP"</formula>
    </cfRule>
    <cfRule type="cellIs" dxfId="12184" priority="5792" operator="equal">
      <formula>"VI"</formula>
    </cfRule>
    <cfRule type="cellIs" dxfId="12183" priority="5793" operator="equal">
      <formula>"VF"</formula>
    </cfRule>
    <cfRule type="cellIs" dxfId="12182" priority="5795" operator="equal">
      <formula>"N.A."</formula>
    </cfRule>
    <cfRule type="cellIs" dxfId="12181" priority="5796" operator="equal">
      <formula>"VP"</formula>
    </cfRule>
    <cfRule type="cellIs" dxfId="12180" priority="5797" operator="equal">
      <formula>"VI"</formula>
    </cfRule>
    <cfRule type="cellIs" dxfId="12179" priority="5798" operator="equal">
      <formula>"VF"</formula>
    </cfRule>
    <cfRule type="cellIs" dxfId="12178" priority="5799" operator="equal">
      <formula>"N.A."</formula>
    </cfRule>
    <cfRule type="cellIs" dxfId="12177" priority="5800" operator="equal">
      <formula>"VP"</formula>
    </cfRule>
    <cfRule type="cellIs" dxfId="12176" priority="5801" operator="equal">
      <formula>"VI"</formula>
    </cfRule>
    <cfRule type="cellIs" dxfId="12175" priority="5802" operator="equal">
      <formula>"VF"</formula>
    </cfRule>
    <cfRule type="cellIs" dxfId="12174" priority="5803" operator="equal">
      <formula>"N.A."</formula>
    </cfRule>
    <cfRule type="cellIs" dxfId="12173" priority="5804" operator="equal">
      <formula>"VP"</formula>
    </cfRule>
    <cfRule type="cellIs" dxfId="12172" priority="5805" operator="equal">
      <formula>"VI"</formula>
    </cfRule>
    <cfRule type="cellIs" dxfId="12171" priority="5806" operator="equal">
      <formula>"VF"</formula>
    </cfRule>
    <cfRule type="cellIs" dxfId="12170" priority="5807" operator="equal">
      <formula>"N.A."</formula>
    </cfRule>
    <cfRule type="cellIs" dxfId="12169" priority="5808" operator="equal">
      <formula>"VP"</formula>
    </cfRule>
    <cfRule type="cellIs" dxfId="12168" priority="5809" operator="equal">
      <formula>"VI"</formula>
    </cfRule>
    <cfRule type="cellIs" dxfId="12167" priority="5810" operator="equal">
      <formula>"VF"</formula>
    </cfRule>
    <cfRule type="cellIs" dxfId="12166" priority="5811" operator="equal">
      <formula>"N.A."</formula>
    </cfRule>
    <cfRule type="cellIs" dxfId="12165" priority="5812" operator="equal">
      <formula>"VP"</formula>
    </cfRule>
    <cfRule type="cellIs" dxfId="12164" priority="5813" operator="equal">
      <formula>"VI"</formula>
    </cfRule>
    <cfRule type="cellIs" dxfId="12163" priority="5814" operator="equal">
      <formula>"VF"</formula>
    </cfRule>
  </conditionalFormatting>
  <conditionalFormatting sqref="Y62">
    <cfRule type="cellIs" dxfId="12162" priority="4596" operator="equal">
      <formula>"N.A."</formula>
    </cfRule>
    <cfRule type="cellIs" dxfId="12161" priority="4597" operator="equal">
      <formula>"VP"</formula>
    </cfRule>
    <cfRule type="cellIs" dxfId="12160" priority="4598" operator="equal">
      <formula>"VI"</formula>
    </cfRule>
    <cfRule type="cellIs" dxfId="12159" priority="4599" operator="equal">
      <formula>"VF"</formula>
    </cfRule>
    <cfRule type="containsText" dxfId="12158" priority="4600" operator="containsText" text="N.A.">
      <formula>NOT(ISERROR(SEARCH("N.A.",Y62)))</formula>
    </cfRule>
    <cfRule type="cellIs" dxfId="12157" priority="4601" operator="equal">
      <formula>"N.A."</formula>
    </cfRule>
    <cfRule type="cellIs" dxfId="12156" priority="4602" operator="equal">
      <formula>"VP"</formula>
    </cfRule>
    <cfRule type="cellIs" dxfId="12155" priority="4603" operator="equal">
      <formula>"VI"</formula>
    </cfRule>
    <cfRule type="cellIs" dxfId="12154" priority="4604" operator="equal">
      <formula>"VF"</formula>
    </cfRule>
    <cfRule type="cellIs" dxfId="12153" priority="4605" operator="equal">
      <formula>"N.A."</formula>
    </cfRule>
    <cfRule type="cellIs" dxfId="12152" priority="4606" operator="equal">
      <formula>"VP"</formula>
    </cfRule>
    <cfRule type="cellIs" dxfId="12151" priority="4607" operator="equal">
      <formula>"VI"</formula>
    </cfRule>
    <cfRule type="cellIs" dxfId="12150" priority="4608" operator="equal">
      <formula>"VF"</formula>
    </cfRule>
    <cfRule type="cellIs" dxfId="12149" priority="4609" operator="equal">
      <formula>"N.A."</formula>
    </cfRule>
    <cfRule type="cellIs" dxfId="12148" priority="4610" operator="equal">
      <formula>"VP"</formula>
    </cfRule>
    <cfRule type="cellIs" dxfId="12147" priority="4611" operator="equal">
      <formula>"VI"</formula>
    </cfRule>
    <cfRule type="cellIs" dxfId="12146" priority="4612" operator="equal">
      <formula>"VF"</formula>
    </cfRule>
    <cfRule type="cellIs" dxfId="12145" priority="4613" operator="equal">
      <formula>"N.A."</formula>
    </cfRule>
    <cfRule type="cellIs" dxfId="12144" priority="4614" operator="equal">
      <formula>"VP"</formula>
    </cfRule>
    <cfRule type="cellIs" dxfId="12143" priority="4615" operator="equal">
      <formula>"VI"</formula>
    </cfRule>
    <cfRule type="cellIs" dxfId="12142" priority="4616" operator="equal">
      <formula>"VF"</formula>
    </cfRule>
    <cfRule type="cellIs" dxfId="12141" priority="4617" operator="equal">
      <formula>"N.A."</formula>
    </cfRule>
    <cfRule type="cellIs" dxfId="12140" priority="4618" operator="equal">
      <formula>"VP"</formula>
    </cfRule>
    <cfRule type="cellIs" dxfId="12139" priority="4619" operator="equal">
      <formula>"VI"</formula>
    </cfRule>
    <cfRule type="cellIs" dxfId="12138" priority="4620" operator="equal">
      <formula>"VF"</formula>
    </cfRule>
  </conditionalFormatting>
  <conditionalFormatting sqref="Y63:Y70">
    <cfRule type="cellIs" dxfId="12137" priority="13515" operator="equal">
      <formula>"N.A."</formula>
    </cfRule>
    <cfRule type="cellIs" dxfId="12136" priority="13516" operator="equal">
      <formula>"VP"</formula>
    </cfRule>
    <cfRule type="cellIs" dxfId="12135" priority="13517" operator="equal">
      <formula>"VI"</formula>
    </cfRule>
    <cfRule type="cellIs" dxfId="12134" priority="13518" operator="equal">
      <formula>"VF"</formula>
    </cfRule>
  </conditionalFormatting>
  <conditionalFormatting sqref="Y64:Y65">
    <cfRule type="cellIs" dxfId="12133" priority="11754" operator="equal">
      <formula>"N.A."</formula>
    </cfRule>
    <cfRule type="cellIs" dxfId="12132" priority="11755" operator="equal">
      <formula>"VP"</formula>
    </cfRule>
    <cfRule type="cellIs" dxfId="12131" priority="11756" operator="equal">
      <formula>"VI"</formula>
    </cfRule>
    <cfRule type="cellIs" dxfId="12130" priority="11757" operator="equal">
      <formula>"VF"</formula>
    </cfRule>
    <cfRule type="containsText" dxfId="12129" priority="11758" operator="containsText" text="N.A.">
      <formula>NOT(ISERROR(SEARCH("N.A.",Y64)))</formula>
    </cfRule>
    <cfRule type="cellIs" dxfId="12128" priority="11759" operator="equal">
      <formula>"N.A."</formula>
    </cfRule>
    <cfRule type="cellIs" dxfId="12127" priority="11760" operator="equal">
      <formula>"VP"</formula>
    </cfRule>
    <cfRule type="cellIs" dxfId="12126" priority="11761" operator="equal">
      <formula>"VI"</formula>
    </cfRule>
    <cfRule type="cellIs" dxfId="12125" priority="11762" operator="equal">
      <formula>"VF"</formula>
    </cfRule>
    <cfRule type="cellIs" dxfId="12124" priority="11763" operator="equal">
      <formula>"N.A."</formula>
    </cfRule>
    <cfRule type="cellIs" dxfId="12123" priority="11764" operator="equal">
      <formula>"VP"</formula>
    </cfRule>
    <cfRule type="cellIs" dxfId="12122" priority="11765" operator="equal">
      <formula>"VI"</formula>
    </cfRule>
    <cfRule type="cellIs" dxfId="12121" priority="11766" operator="equal">
      <formula>"VF"</formula>
    </cfRule>
    <cfRule type="cellIs" dxfId="12120" priority="11767" operator="equal">
      <formula>"N.A."</formula>
    </cfRule>
    <cfRule type="cellIs" dxfId="12119" priority="11768" operator="equal">
      <formula>"VP"</formula>
    </cfRule>
    <cfRule type="cellIs" dxfId="12118" priority="11769" operator="equal">
      <formula>"VI"</formula>
    </cfRule>
    <cfRule type="cellIs" dxfId="12117" priority="11770" operator="equal">
      <formula>"VF"</formula>
    </cfRule>
  </conditionalFormatting>
  <conditionalFormatting sqref="Y68">
    <cfRule type="containsText" dxfId="12116" priority="6314" operator="containsText" text="N.A.">
      <formula>NOT(ISERROR(SEARCH("N.A.",Y68)))</formula>
    </cfRule>
    <cfRule type="cellIs" dxfId="12115" priority="6316" operator="equal">
      <formula>"VP"</formula>
    </cfRule>
    <cfRule type="cellIs" dxfId="12114" priority="6317" operator="equal">
      <formula>"VI"</formula>
    </cfRule>
    <cfRule type="cellIs" dxfId="12113" priority="6318" operator="equal">
      <formula>"VF"</formula>
    </cfRule>
    <cfRule type="containsText" dxfId="12112" priority="6319" operator="containsText" text="N.A.">
      <formula>NOT(ISERROR(SEARCH("N.A.",Y68)))</formula>
    </cfRule>
    <cfRule type="cellIs" dxfId="12111" priority="6320" operator="equal">
      <formula>"VP"</formula>
    </cfRule>
    <cfRule type="cellIs" dxfId="12110" priority="6321" operator="equal">
      <formula>"VI"</formula>
    </cfRule>
    <cfRule type="cellIs" dxfId="12109" priority="6322" operator="equal">
      <formula>"VF"</formula>
    </cfRule>
    <cfRule type="cellIs" dxfId="12108" priority="6324" operator="equal">
      <formula>"VP"</formula>
    </cfRule>
    <cfRule type="cellIs" dxfId="12107" priority="6325" operator="equal">
      <formula>"VI"</formula>
    </cfRule>
    <cfRule type="cellIs" dxfId="12106" priority="6326" operator="equal">
      <formula>"VF"</formula>
    </cfRule>
    <cfRule type="cellIs" dxfId="12105" priority="6327" operator="equal">
      <formula>"VP"</formula>
    </cfRule>
    <cfRule type="cellIs" dxfId="12104" priority="6328" operator="equal">
      <formula>"VI"</formula>
    </cfRule>
    <cfRule type="cellIs" dxfId="12103" priority="6329" operator="equal">
      <formula>"VF"</formula>
    </cfRule>
    <cfRule type="cellIs" dxfId="12102" priority="6332" operator="equal">
      <formula>"N.A."</formula>
    </cfRule>
    <cfRule type="cellIs" dxfId="12101" priority="6333" operator="equal">
      <formula>"VP"</formula>
    </cfRule>
    <cfRule type="cellIs" dxfId="12100" priority="6334" operator="equal">
      <formula>"VI"</formula>
    </cfRule>
    <cfRule type="cellIs" dxfId="12099" priority="6335" operator="equal">
      <formula>"VF"</formula>
    </cfRule>
  </conditionalFormatting>
  <conditionalFormatting sqref="Y68:Y70">
    <cfRule type="containsText" dxfId="12098" priority="6330" operator="containsText" text="N.A.">
      <formula>NOT(ISERROR(SEARCH("N.A.",Y68)))</formula>
    </cfRule>
  </conditionalFormatting>
  <conditionalFormatting sqref="Y68:Y78">
    <cfRule type="cellIs" dxfId="12097" priority="636" operator="equal">
      <formula>"N.A."</formula>
    </cfRule>
  </conditionalFormatting>
  <conditionalFormatting sqref="Y69:Y70">
    <cfRule type="cellIs" dxfId="12096" priority="12334" operator="equal">
      <formula>"VP"</formula>
    </cfRule>
    <cfRule type="cellIs" dxfId="12095" priority="12335" operator="equal">
      <formula>"VI"</formula>
    </cfRule>
    <cfRule type="cellIs" dxfId="12094" priority="12336" operator="equal">
      <formula>"VF"</formula>
    </cfRule>
    <cfRule type="containsText" dxfId="12093" priority="12337" operator="containsText" text="N.A.">
      <formula>NOT(ISERROR(SEARCH("N.A.",Y69)))</formula>
    </cfRule>
    <cfRule type="cellIs" dxfId="12092" priority="12338" operator="equal">
      <formula>"VP"</formula>
    </cfRule>
    <cfRule type="cellIs" dxfId="12091" priority="12339" operator="equal">
      <formula>"VI"</formula>
    </cfRule>
    <cfRule type="cellIs" dxfId="12090" priority="12340" operator="equal">
      <formula>"VF"</formula>
    </cfRule>
    <cfRule type="cellIs" dxfId="12089" priority="12342" operator="equal">
      <formula>"VP"</formula>
    </cfRule>
    <cfRule type="cellIs" dxfId="12088" priority="12343" operator="equal">
      <formula>"VI"</formula>
    </cfRule>
    <cfRule type="cellIs" dxfId="12087" priority="12344" operator="equal">
      <formula>"VF"</formula>
    </cfRule>
    <cfRule type="containsText" dxfId="12086" priority="12345" operator="containsText" text="N.A.">
      <formula>NOT(ISERROR(SEARCH("N.A.",Y69)))</formula>
    </cfRule>
    <cfRule type="cellIs" dxfId="12085" priority="12346" operator="equal">
      <formula>"VP"</formula>
    </cfRule>
    <cfRule type="cellIs" dxfId="12084" priority="12347" operator="equal">
      <formula>"VI"</formula>
    </cfRule>
    <cfRule type="cellIs" dxfId="12083" priority="12348" operator="equal">
      <formula>"VF"</formula>
    </cfRule>
  </conditionalFormatting>
  <conditionalFormatting sqref="Y71">
    <cfRule type="containsText" dxfId="12082" priority="6211" operator="containsText" text="N.A.">
      <formula>NOT(ISERROR(SEARCH("N.A.",Y71)))</formula>
    </cfRule>
    <cfRule type="cellIs" dxfId="12081" priority="6213" operator="equal">
      <formula>"VP"</formula>
    </cfRule>
    <cfRule type="cellIs" dxfId="12080" priority="6214" operator="equal">
      <formula>"VI"</formula>
    </cfRule>
    <cfRule type="cellIs" dxfId="12079" priority="6215" operator="equal">
      <formula>"VF"</formula>
    </cfRule>
    <cfRule type="containsText" dxfId="12078" priority="6216" operator="containsText" text="N.A.">
      <formula>NOT(ISERROR(SEARCH("N.A.",Y71)))</formula>
    </cfRule>
    <cfRule type="cellIs" dxfId="12077" priority="6217" operator="equal">
      <formula>"VP"</formula>
    </cfRule>
    <cfRule type="cellIs" dxfId="12076" priority="6218" operator="equal">
      <formula>"VI"</formula>
    </cfRule>
    <cfRule type="cellIs" dxfId="12075" priority="6219" operator="equal">
      <formula>"VF"</formula>
    </cfRule>
    <cfRule type="cellIs" dxfId="12074" priority="6221" operator="equal">
      <formula>"VP"</formula>
    </cfRule>
    <cfRule type="cellIs" dxfId="12073" priority="6222" operator="equal">
      <formula>"VI"</formula>
    </cfRule>
    <cfRule type="cellIs" dxfId="12072" priority="6223" operator="equal">
      <formula>"VF"</formula>
    </cfRule>
    <cfRule type="cellIs" dxfId="12071" priority="6224" operator="equal">
      <formula>"VP"</formula>
    </cfRule>
    <cfRule type="cellIs" dxfId="12070" priority="6225" operator="equal">
      <formula>"VI"</formula>
    </cfRule>
    <cfRule type="cellIs" dxfId="12069" priority="6226" operator="equal">
      <formula>"VF"</formula>
    </cfRule>
    <cfRule type="containsText" dxfId="12068" priority="6227" operator="containsText" text="N.A.">
      <formula>NOT(ISERROR(SEARCH("N.A.",Y71)))</formula>
    </cfRule>
    <cfRule type="cellIs" dxfId="12067" priority="6228" operator="equal">
      <formula>"N.A."</formula>
    </cfRule>
    <cfRule type="cellIs" dxfId="12066" priority="6229" operator="equal">
      <formula>"VP"</formula>
    </cfRule>
    <cfRule type="cellIs" dxfId="12065" priority="6230" operator="equal">
      <formula>"VI"</formula>
    </cfRule>
    <cfRule type="cellIs" dxfId="12064" priority="6231" operator="equal">
      <formula>"VF"</formula>
    </cfRule>
  </conditionalFormatting>
  <conditionalFormatting sqref="Y72">
    <cfRule type="containsText" dxfId="12063" priority="635" operator="containsText" text="N.A.">
      <formula>NOT(ISERROR(SEARCH("N.A.",Y72)))</formula>
    </cfRule>
    <cfRule type="cellIs" dxfId="12062" priority="637" operator="equal">
      <formula>"VP"</formula>
    </cfRule>
    <cfRule type="cellIs" dxfId="12061" priority="638" operator="equal">
      <formula>"VI"</formula>
    </cfRule>
    <cfRule type="cellIs" dxfId="12060" priority="639" operator="equal">
      <formula>"VF"</formula>
    </cfRule>
    <cfRule type="containsText" dxfId="12059" priority="640" operator="containsText" text="N.A.">
      <formula>NOT(ISERROR(SEARCH("N.A.",Y72)))</formula>
    </cfRule>
    <cfRule type="cellIs" dxfId="12058" priority="641" operator="equal">
      <formula>"VP"</formula>
    </cfRule>
    <cfRule type="cellIs" dxfId="12057" priority="642" operator="equal">
      <formula>"VI"</formula>
    </cfRule>
    <cfRule type="cellIs" dxfId="12056" priority="643" operator="equal">
      <formula>"VF"</formula>
    </cfRule>
    <cfRule type="cellIs" dxfId="12055" priority="645" operator="equal">
      <formula>"VP"</formula>
    </cfRule>
    <cfRule type="cellIs" dxfId="12054" priority="646" operator="equal">
      <formula>"VI"</formula>
    </cfRule>
    <cfRule type="cellIs" dxfId="12053" priority="647" operator="equal">
      <formula>"VF"</formula>
    </cfRule>
    <cfRule type="cellIs" dxfId="12052" priority="648" operator="equal">
      <formula>"VP"</formula>
    </cfRule>
    <cfRule type="cellIs" dxfId="12051" priority="649" operator="equal">
      <formula>"VI"</formula>
    </cfRule>
    <cfRule type="cellIs" dxfId="12050" priority="650" operator="equal">
      <formula>"VF"</formula>
    </cfRule>
    <cfRule type="cellIs" dxfId="12049" priority="651" operator="equal">
      <formula>"N.A."</formula>
    </cfRule>
    <cfRule type="cellIs" dxfId="12048" priority="652" operator="equal">
      <formula>"VP"</formula>
    </cfRule>
    <cfRule type="cellIs" dxfId="12047" priority="653" operator="equal">
      <formula>"VI"</formula>
    </cfRule>
    <cfRule type="cellIs" dxfId="12046" priority="654" operator="equal">
      <formula>"VF"</formula>
    </cfRule>
  </conditionalFormatting>
  <conditionalFormatting sqref="Y73">
    <cfRule type="containsText" dxfId="12045" priority="1425" operator="containsText" text="N.A.">
      <formula>NOT(ISERROR(SEARCH("N.A.",Y73)))</formula>
    </cfRule>
    <cfRule type="cellIs" dxfId="12044" priority="1426" operator="equal">
      <formula>"VP"</formula>
    </cfRule>
    <cfRule type="cellIs" dxfId="12043" priority="1427" operator="equal">
      <formula>"VI"</formula>
    </cfRule>
    <cfRule type="cellIs" dxfId="12042" priority="1428" operator="equal">
      <formula>"VF"</formula>
    </cfRule>
    <cfRule type="containsText" dxfId="12041" priority="1434" operator="containsText" text="N.A.">
      <formula>NOT(ISERROR(SEARCH("N.A.",Y73)))</formula>
    </cfRule>
    <cfRule type="cellIs" dxfId="12040" priority="1436" operator="equal">
      <formula>"VP"</formula>
    </cfRule>
    <cfRule type="cellIs" dxfId="12039" priority="1437" operator="equal">
      <formula>"VI"</formula>
    </cfRule>
    <cfRule type="cellIs" dxfId="12038" priority="1438" operator="equal">
      <formula>"VF"</formula>
    </cfRule>
  </conditionalFormatting>
  <conditionalFormatting sqref="Y74">
    <cfRule type="cellIs" dxfId="12037" priority="8615" operator="equal">
      <formula>"VP"</formula>
    </cfRule>
    <cfRule type="cellIs" dxfId="12036" priority="8616" operator="equal">
      <formula>"VI"</formula>
    </cfRule>
    <cfRule type="cellIs" dxfId="12035" priority="8617" operator="equal">
      <formula>"VF"</formula>
    </cfRule>
    <cfRule type="cellIs" dxfId="12034" priority="8625" operator="equal">
      <formula>"VP"</formula>
    </cfRule>
    <cfRule type="cellIs" dxfId="12033" priority="8626" operator="equal">
      <formula>"VI"</formula>
    </cfRule>
    <cfRule type="cellIs" dxfId="12032" priority="8627" operator="equal">
      <formula>"VF"</formula>
    </cfRule>
  </conditionalFormatting>
  <conditionalFormatting sqref="Y75">
    <cfRule type="cellIs" dxfId="12031" priority="7840" operator="equal">
      <formula>"VP"</formula>
    </cfRule>
    <cfRule type="cellIs" dxfId="12030" priority="7841" operator="equal">
      <formula>"VI"</formula>
    </cfRule>
    <cfRule type="cellIs" dxfId="12029" priority="7842" operator="equal">
      <formula>"VF"</formula>
    </cfRule>
  </conditionalFormatting>
  <conditionalFormatting sqref="Y75:Y76">
    <cfRule type="containsText" dxfId="12028" priority="7833" operator="containsText" text="N.A.">
      <formula>NOT(ISERROR(SEARCH("N.A.",Y75)))</formula>
    </cfRule>
  </conditionalFormatting>
  <conditionalFormatting sqref="Y75:Y77">
    <cfRule type="containsText" dxfId="12027" priority="7843" operator="containsText" text="N.A.">
      <formula>NOT(ISERROR(SEARCH("N.A.",Y75)))</formula>
    </cfRule>
    <cfRule type="cellIs" dxfId="12026" priority="7844" operator="equal">
      <formula>"VP"</formula>
    </cfRule>
    <cfRule type="cellIs" dxfId="12025" priority="7845" operator="equal">
      <formula>"VI"</formula>
    </cfRule>
    <cfRule type="cellIs" dxfId="12024" priority="7846" operator="equal">
      <formula>"VF"</formula>
    </cfRule>
    <cfRule type="containsText" dxfId="12023" priority="7847" operator="containsText" text="N.A.">
      <formula>NOT(ISERROR(SEARCH("N.A.",Y75)))</formula>
    </cfRule>
    <cfRule type="cellIs" dxfId="12022" priority="7848" operator="equal">
      <formula>"VP"</formula>
    </cfRule>
    <cfRule type="cellIs" dxfId="12021" priority="7849" operator="equal">
      <formula>"VI"</formula>
    </cfRule>
    <cfRule type="cellIs" dxfId="12020" priority="7850" operator="equal">
      <formula>"VF"</formula>
    </cfRule>
    <cfRule type="containsText" dxfId="12019" priority="7851" operator="containsText" text="N.A.">
      <formula>NOT(ISERROR(SEARCH("N.A.",Y75)))</formula>
    </cfRule>
    <cfRule type="cellIs" dxfId="12018" priority="7852" operator="equal">
      <formula>"VP"</formula>
    </cfRule>
    <cfRule type="cellIs" dxfId="12017" priority="7853" operator="equal">
      <formula>"VI"</formula>
    </cfRule>
    <cfRule type="cellIs" dxfId="12016" priority="7854" operator="equal">
      <formula>"VF"</formula>
    </cfRule>
    <cfRule type="containsText" dxfId="12015" priority="7855" operator="containsText" text="N.A.">
      <formula>NOT(ISERROR(SEARCH("N.A.",Y75)))</formula>
    </cfRule>
    <cfRule type="cellIs" dxfId="12014" priority="7856" operator="equal">
      <formula>"VP"</formula>
    </cfRule>
    <cfRule type="cellIs" dxfId="12013" priority="7857" operator="equal">
      <formula>"VI"</formula>
    </cfRule>
    <cfRule type="cellIs" dxfId="12012" priority="7858" operator="equal">
      <formula>"VF"</formula>
    </cfRule>
  </conditionalFormatting>
  <conditionalFormatting sqref="Y76">
    <cfRule type="cellIs" dxfId="12011" priority="7835" operator="equal">
      <formula>"VP"</formula>
    </cfRule>
    <cfRule type="cellIs" dxfId="12010" priority="7836" operator="equal">
      <formula>"VI"</formula>
    </cfRule>
    <cfRule type="cellIs" dxfId="12009" priority="7837" operator="equal">
      <formula>"VF"</formula>
    </cfRule>
  </conditionalFormatting>
  <conditionalFormatting sqref="Y77">
    <cfRule type="cellIs" dxfId="12008" priority="7830" operator="equal">
      <formula>"VP"</formula>
    </cfRule>
    <cfRule type="cellIs" dxfId="12007" priority="7831" operator="equal">
      <formula>"VI"</formula>
    </cfRule>
    <cfRule type="cellIs" dxfId="12006" priority="7832" operator="equal">
      <formula>"VF"</formula>
    </cfRule>
  </conditionalFormatting>
  <conditionalFormatting sqref="Y78">
    <cfRule type="cellIs" dxfId="12005" priority="12759" operator="equal">
      <formula>"VP"</formula>
    </cfRule>
    <cfRule type="cellIs" dxfId="12004" priority="12760" operator="equal">
      <formula>"VI"</formula>
    </cfRule>
    <cfRule type="cellIs" dxfId="12003" priority="12761" operator="equal">
      <formula>"VF"</formula>
    </cfRule>
  </conditionalFormatting>
  <conditionalFormatting sqref="Y22:Z22">
    <cfRule type="cellIs" dxfId="12002" priority="8231" operator="equal">
      <formula>"VP"</formula>
    </cfRule>
    <cfRule type="cellIs" dxfId="12001" priority="8232" operator="equal">
      <formula>"VI"</formula>
    </cfRule>
    <cfRule type="cellIs" dxfId="12000" priority="8233" operator="equal">
      <formula>"VF"</formula>
    </cfRule>
  </conditionalFormatting>
  <conditionalFormatting sqref="Y23:Z23">
    <cfRule type="cellIs" dxfId="11999" priority="2971" operator="equal">
      <formula>"VP"</formula>
    </cfRule>
    <cfRule type="cellIs" dxfId="11998" priority="2972" operator="equal">
      <formula>"VI"</formula>
    </cfRule>
    <cfRule type="cellIs" dxfId="11997" priority="2973" operator="equal">
      <formula>"VF"</formula>
    </cfRule>
    <cfRule type="cellIs" dxfId="11996" priority="2978" operator="equal">
      <formula>"VP"</formula>
    </cfRule>
    <cfRule type="cellIs" dxfId="11995" priority="2979" operator="equal">
      <formula>"VI"</formula>
    </cfRule>
    <cfRule type="cellIs" dxfId="11994" priority="2980" operator="equal">
      <formula>"VF"</formula>
    </cfRule>
    <cfRule type="cellIs" dxfId="11993" priority="2981" operator="equal">
      <formula>"N.A."</formula>
    </cfRule>
  </conditionalFormatting>
  <conditionalFormatting sqref="Y24:Z24">
    <cfRule type="cellIs" dxfId="11992" priority="3239" operator="equal">
      <formula>"VP"</formula>
    </cfRule>
    <cfRule type="cellIs" dxfId="11991" priority="3240" operator="equal">
      <formula>"VI"</formula>
    </cfRule>
    <cfRule type="cellIs" dxfId="11990" priority="3241" operator="equal">
      <formula>"VF"</formula>
    </cfRule>
    <cfRule type="cellIs" dxfId="11989" priority="3242" operator="equal">
      <formula>"N.A."</formula>
    </cfRule>
    <cfRule type="cellIs" dxfId="11988" priority="3243" operator="equal">
      <formula>"VP"</formula>
    </cfRule>
    <cfRule type="cellIs" dxfId="11987" priority="3244" operator="equal">
      <formula>"VI"</formula>
    </cfRule>
    <cfRule type="cellIs" dxfId="11986" priority="3245" operator="equal">
      <formula>"VF"</formula>
    </cfRule>
  </conditionalFormatting>
  <conditionalFormatting sqref="Y27:Z27">
    <cfRule type="cellIs" dxfId="11985" priority="9060" operator="equal">
      <formula>"VP"</formula>
    </cfRule>
    <cfRule type="cellIs" dxfId="11984" priority="9061" operator="equal">
      <formula>"VI"</formula>
    </cfRule>
    <cfRule type="cellIs" dxfId="11983" priority="9062" operator="equal">
      <formula>"VF"</formula>
    </cfRule>
  </conditionalFormatting>
  <conditionalFormatting sqref="Y28:Z28">
    <cfRule type="cellIs" dxfId="11982" priority="7945" operator="equal">
      <formula>"VP"</formula>
    </cfRule>
    <cfRule type="cellIs" dxfId="11981" priority="7946" operator="equal">
      <formula>"VI"</formula>
    </cfRule>
    <cfRule type="cellIs" dxfId="11980" priority="7947" operator="equal">
      <formula>"VF"</formula>
    </cfRule>
  </conditionalFormatting>
  <conditionalFormatting sqref="Y72:Z72">
    <cfRule type="containsText" dxfId="11979" priority="634" operator="containsText" text="N.A.">
      <formula>NOT(ISERROR(SEARCH("N.A.",Y72)))</formula>
    </cfRule>
  </conditionalFormatting>
  <conditionalFormatting sqref="Y73:Z73">
    <cfRule type="cellIs" dxfId="11978" priority="1439" operator="equal">
      <formula>"VP"</formula>
    </cfRule>
    <cfRule type="cellIs" dxfId="11977" priority="1440" operator="equal">
      <formula>"VI"</formula>
    </cfRule>
    <cfRule type="cellIs" dxfId="11976" priority="1441" operator="equal">
      <formula>"VF"</formula>
    </cfRule>
  </conditionalFormatting>
  <conditionalFormatting sqref="Y74:AB74">
    <cfRule type="containsText" dxfId="11975" priority="8599" operator="containsText" text="N.A.">
      <formula>NOT(ISERROR(SEARCH("N.A.",Y74)))</formula>
    </cfRule>
  </conditionalFormatting>
  <conditionalFormatting sqref="Y50:BH50">
    <cfRule type="cellIs" dxfId="11974" priority="11864" operator="equal">
      <formula>"VP"</formula>
    </cfRule>
    <cfRule type="cellIs" dxfId="11973" priority="11865" operator="equal">
      <formula>"VI"</formula>
    </cfRule>
    <cfRule type="cellIs" dxfId="11972" priority="11866" operator="equal">
      <formula>"VF"</formula>
    </cfRule>
  </conditionalFormatting>
  <conditionalFormatting sqref="Z52:Z62">
    <cfRule type="cellIs" dxfId="11971" priority="4578" operator="equal">
      <formula>"N.A."</formula>
    </cfRule>
  </conditionalFormatting>
  <conditionalFormatting sqref="Z53">
    <cfRule type="cellIs" dxfId="11970" priority="897" operator="equal">
      <formula>"VP"</formula>
    </cfRule>
    <cfRule type="cellIs" dxfId="11969" priority="898" operator="equal">
      <formula>"VI"</formula>
    </cfRule>
    <cfRule type="cellIs" dxfId="11968" priority="899" operator="equal">
      <formula>"VF"</formula>
    </cfRule>
    <cfRule type="cellIs" dxfId="11967" priority="900" operator="equal">
      <formula>"N.A."</formula>
    </cfRule>
    <cfRule type="cellIs" dxfId="11966" priority="901" operator="equal">
      <formula>"VP"</formula>
    </cfRule>
    <cfRule type="cellIs" dxfId="11965" priority="902" operator="equal">
      <formula>"VI"</formula>
    </cfRule>
    <cfRule type="cellIs" dxfId="11964" priority="903" operator="equal">
      <formula>"VF"</formula>
    </cfRule>
  </conditionalFormatting>
  <conditionalFormatting sqref="Z59">
    <cfRule type="containsText" dxfId="11963" priority="5771" operator="containsText" text="N.A.">
      <formula>NOT(ISERROR(SEARCH("N.A.",Z59)))</formula>
    </cfRule>
    <cfRule type="cellIs" dxfId="11962" priority="5773" operator="equal">
      <formula>"VP"</formula>
    </cfRule>
    <cfRule type="cellIs" dxfId="11961" priority="5774" operator="equal">
      <formula>"VI"</formula>
    </cfRule>
    <cfRule type="cellIs" dxfId="11960" priority="5775" operator="equal">
      <formula>"VF"</formula>
    </cfRule>
    <cfRule type="cellIs" dxfId="11959" priority="5777" operator="equal">
      <formula>"VP"</formula>
    </cfRule>
    <cfRule type="cellIs" dxfId="11958" priority="5778" operator="equal">
      <formula>"VI"</formula>
    </cfRule>
    <cfRule type="cellIs" dxfId="11957" priority="5779" operator="equal">
      <formula>"VF"</formula>
    </cfRule>
    <cfRule type="containsText" dxfId="11956" priority="5780" operator="containsText" text="N.A.">
      <formula>NOT(ISERROR(SEARCH("N.A.",Z59)))</formula>
    </cfRule>
    <cfRule type="cellIs" dxfId="11955" priority="5782" operator="equal">
      <formula>"VP"</formula>
    </cfRule>
    <cfRule type="cellIs" dxfId="11954" priority="5783" operator="equal">
      <formula>"VI"</formula>
    </cfRule>
    <cfRule type="cellIs" dxfId="11953" priority="5784" operator="equal">
      <formula>"VF"</formula>
    </cfRule>
    <cfRule type="containsText" dxfId="11952" priority="5785" operator="containsText" text="N.A.">
      <formula>NOT(ISERROR(SEARCH("N.A.",Z59)))</formula>
    </cfRule>
    <cfRule type="cellIs" dxfId="11951" priority="5787" operator="equal">
      <formula>"VP"</formula>
    </cfRule>
    <cfRule type="cellIs" dxfId="11950" priority="5788" operator="equal">
      <formula>"VI"</formula>
    </cfRule>
    <cfRule type="cellIs" dxfId="11949" priority="5789" operator="equal">
      <formula>"VF"</formula>
    </cfRule>
  </conditionalFormatting>
  <conditionalFormatting sqref="Z62">
    <cfRule type="containsText" dxfId="11948" priority="4577" operator="containsText" text="N.A.">
      <formula>NOT(ISERROR(SEARCH("N.A.",Z62)))</formula>
    </cfRule>
    <cfRule type="cellIs" dxfId="11947" priority="4579" operator="equal">
      <formula>"VP"</formula>
    </cfRule>
    <cfRule type="cellIs" dxfId="11946" priority="4580" operator="equal">
      <formula>"VI"</formula>
    </cfRule>
    <cfRule type="cellIs" dxfId="11945" priority="4581" operator="equal">
      <formula>"VF"</formula>
    </cfRule>
    <cfRule type="cellIs" dxfId="11944" priority="4583" operator="equal">
      <formula>"VP"</formula>
    </cfRule>
    <cfRule type="cellIs" dxfId="11943" priority="4584" operator="equal">
      <formula>"VI"</formula>
    </cfRule>
    <cfRule type="cellIs" dxfId="11942" priority="4585" operator="equal">
      <formula>"VF"</formula>
    </cfRule>
    <cfRule type="containsText" dxfId="11941" priority="4586" operator="containsText" text="N.A.">
      <formula>NOT(ISERROR(SEARCH("N.A.",Z62)))</formula>
    </cfRule>
    <cfRule type="cellIs" dxfId="11940" priority="4588" operator="equal">
      <formula>"VP"</formula>
    </cfRule>
    <cfRule type="cellIs" dxfId="11939" priority="4589" operator="equal">
      <formula>"VI"</formula>
    </cfRule>
    <cfRule type="cellIs" dxfId="11938" priority="4590" operator="equal">
      <formula>"VF"</formula>
    </cfRule>
    <cfRule type="containsText" dxfId="11937" priority="4591" operator="containsText" text="N.A.">
      <formula>NOT(ISERROR(SEARCH("N.A.",Z62)))</formula>
    </cfRule>
    <cfRule type="cellIs" dxfId="11936" priority="4593" operator="equal">
      <formula>"VP"</formula>
    </cfRule>
    <cfRule type="cellIs" dxfId="11935" priority="4594" operator="equal">
      <formula>"VI"</formula>
    </cfRule>
    <cfRule type="cellIs" dxfId="11934" priority="4595" operator="equal">
      <formula>"VF"</formula>
    </cfRule>
  </conditionalFormatting>
  <conditionalFormatting sqref="Z65">
    <cfRule type="containsText" dxfId="11933" priority="9611" operator="containsText" text="N.A.">
      <formula>NOT(ISERROR(SEARCH("N.A.",Z65)))</formula>
    </cfRule>
    <cfRule type="cellIs" dxfId="11932" priority="9613" operator="equal">
      <formula>"VP"</formula>
    </cfRule>
    <cfRule type="cellIs" dxfId="11931" priority="9614" operator="equal">
      <formula>"VI"</formula>
    </cfRule>
    <cfRule type="cellIs" dxfId="11930" priority="9615" operator="equal">
      <formula>"VF"</formula>
    </cfRule>
    <cfRule type="cellIs" dxfId="11929" priority="9617" operator="equal">
      <formula>"VP"</formula>
    </cfRule>
    <cfRule type="cellIs" dxfId="11928" priority="9618" operator="equal">
      <formula>"VI"</formula>
    </cfRule>
    <cfRule type="cellIs" dxfId="11927" priority="9619" operator="equal">
      <formula>"VF"</formula>
    </cfRule>
    <cfRule type="containsText" dxfId="11926" priority="9620" operator="containsText" text="N.A.">
      <formula>NOT(ISERROR(SEARCH("N.A.",Z65)))</formula>
    </cfRule>
    <cfRule type="cellIs" dxfId="11925" priority="9622" operator="equal">
      <formula>"VP"</formula>
    </cfRule>
    <cfRule type="cellIs" dxfId="11924" priority="9623" operator="equal">
      <formula>"VI"</formula>
    </cfRule>
    <cfRule type="cellIs" dxfId="11923" priority="9624" operator="equal">
      <formula>"VF"</formula>
    </cfRule>
    <cfRule type="containsText" dxfId="11922" priority="9625" operator="containsText" text="N.A.">
      <formula>NOT(ISERROR(SEARCH("N.A.",Z65)))</formula>
    </cfRule>
    <cfRule type="cellIs" dxfId="11921" priority="9627" operator="equal">
      <formula>"VP"</formula>
    </cfRule>
    <cfRule type="cellIs" dxfId="11920" priority="9628" operator="equal">
      <formula>"VI"</formula>
    </cfRule>
    <cfRule type="cellIs" dxfId="11919" priority="9629" operator="equal">
      <formula>"VF"</formula>
    </cfRule>
  </conditionalFormatting>
  <conditionalFormatting sqref="Z65:Z66">
    <cfRule type="cellIs" dxfId="11918" priority="9612" operator="equal">
      <formula>"N.A."</formula>
    </cfRule>
  </conditionalFormatting>
  <conditionalFormatting sqref="Z66">
    <cfRule type="cellIs" dxfId="11917" priority="13117" operator="equal">
      <formula>"VP"</formula>
    </cfRule>
    <cfRule type="cellIs" dxfId="11916" priority="13118" operator="equal">
      <formula>"VI"</formula>
    </cfRule>
    <cfRule type="cellIs" dxfId="11915" priority="13119" operator="equal">
      <formula>"VF"</formula>
    </cfRule>
  </conditionalFormatting>
  <conditionalFormatting sqref="Z68:Z69">
    <cfRule type="containsText" dxfId="11914" priority="6310" operator="containsText" text="N.A.">
      <formula>NOT(ISERROR(SEARCH("N.A.",Z68)))</formula>
    </cfRule>
  </conditionalFormatting>
  <conditionalFormatting sqref="Z69">
    <cfRule type="cellIs" dxfId="11913" priority="10051" operator="equal">
      <formula>"N.A."</formula>
    </cfRule>
    <cfRule type="cellIs" dxfId="11912" priority="10052" operator="equal">
      <formula>"VP"</formula>
    </cfRule>
    <cfRule type="cellIs" dxfId="11911" priority="10053" operator="equal">
      <formula>"VI"</formula>
    </cfRule>
    <cfRule type="cellIs" dxfId="11910" priority="10054" operator="equal">
      <formula>"VF"</formula>
    </cfRule>
    <cfRule type="cellIs" dxfId="11909" priority="10056" operator="equal">
      <formula>"VP"</formula>
    </cfRule>
    <cfRule type="cellIs" dxfId="11908" priority="10057" operator="equal">
      <formula>"VI"</formula>
    </cfRule>
    <cfRule type="cellIs" dxfId="11907" priority="10058" operator="equal">
      <formula>"VF"</formula>
    </cfRule>
    <cfRule type="containsText" dxfId="11906" priority="10059" operator="containsText" text="N.A.">
      <formula>NOT(ISERROR(SEARCH("N.A.",Z69)))</formula>
    </cfRule>
    <cfRule type="cellIs" dxfId="11905" priority="13114" operator="equal">
      <formula>"VP"</formula>
    </cfRule>
    <cfRule type="cellIs" dxfId="11904" priority="13115" operator="equal">
      <formula>"VI"</formula>
    </cfRule>
    <cfRule type="cellIs" dxfId="11903" priority="13116" operator="equal">
      <formula>"VF"</formula>
    </cfRule>
  </conditionalFormatting>
  <conditionalFormatting sqref="Z71:Z78">
    <cfRule type="cellIs" dxfId="11902" priority="655" operator="equal">
      <formula>"N.A."</formula>
    </cfRule>
  </conditionalFormatting>
  <conditionalFormatting sqref="Z73">
    <cfRule type="containsText" dxfId="11901" priority="1420" operator="containsText" text="N.A.">
      <formula>NOT(ISERROR(SEARCH("N.A.",Z73)))</formula>
    </cfRule>
    <cfRule type="cellIs" dxfId="11900" priority="1421" operator="equal">
      <formula>"VP"</formula>
    </cfRule>
    <cfRule type="cellIs" dxfId="11899" priority="1422" operator="equal">
      <formula>"VI"</formula>
    </cfRule>
    <cfRule type="cellIs" dxfId="11898" priority="1423" operator="equal">
      <formula>"VF"</formula>
    </cfRule>
    <cfRule type="containsText" dxfId="11897" priority="1430" operator="containsText" text="N.A.">
      <formula>NOT(ISERROR(SEARCH("N.A.",Z73)))</formula>
    </cfRule>
    <cfRule type="cellIs" dxfId="11896" priority="1431" operator="equal">
      <formula>"VP"</formula>
    </cfRule>
    <cfRule type="cellIs" dxfId="11895" priority="1432" operator="equal">
      <formula>"VI"</formula>
    </cfRule>
    <cfRule type="cellIs" dxfId="11894" priority="1433" operator="equal">
      <formula>"VF"</formula>
    </cfRule>
  </conditionalFormatting>
  <conditionalFormatting sqref="Z74">
    <cfRule type="cellIs" dxfId="11893" priority="8610" operator="equal">
      <formula>"VP"</formula>
    </cfRule>
    <cfRule type="cellIs" dxfId="11892" priority="8611" operator="equal">
      <formula>"VI"</formula>
    </cfRule>
    <cfRule type="cellIs" dxfId="11891" priority="8612" operator="equal">
      <formula>"VF"</formula>
    </cfRule>
    <cfRule type="cellIs" dxfId="11890" priority="8620" operator="equal">
      <formula>"VP"</formula>
    </cfRule>
    <cfRule type="cellIs" dxfId="11889" priority="8621" operator="equal">
      <formula>"VI"</formula>
    </cfRule>
    <cfRule type="cellIs" dxfId="11888" priority="8622" operator="equal">
      <formula>"VF"</formula>
    </cfRule>
  </conditionalFormatting>
  <conditionalFormatting sqref="Z75:Z77">
    <cfRule type="cellIs" dxfId="11887" priority="7826" operator="equal">
      <formula>"VP"</formula>
    </cfRule>
    <cfRule type="cellIs" dxfId="11886" priority="7827" operator="equal">
      <formula>"VI"</formula>
    </cfRule>
    <cfRule type="cellIs" dxfId="11885" priority="7828" operator="equal">
      <formula>"VF"</formula>
    </cfRule>
  </conditionalFormatting>
  <conditionalFormatting sqref="Z78">
    <cfRule type="cellIs" dxfId="11884" priority="12754" operator="equal">
      <formula>"VP"</formula>
    </cfRule>
    <cfRule type="cellIs" dxfId="11883" priority="12755" operator="equal">
      <formula>"VI"</formula>
    </cfRule>
    <cfRule type="cellIs" dxfId="11882" priority="12756" operator="equal">
      <formula>"VF"</formula>
    </cfRule>
  </conditionalFormatting>
  <conditionalFormatting sqref="Z75:AA77">
    <cfRule type="containsText" dxfId="11881" priority="7820" operator="containsText" text="N.A.">
      <formula>NOT(ISERROR(SEARCH("N.A.",Z75)))</formula>
    </cfRule>
  </conditionalFormatting>
  <conditionalFormatting sqref="AA20">
    <cfRule type="cellIs" dxfId="11880" priority="8417" operator="equal">
      <formula>"N.A."</formula>
    </cfRule>
    <cfRule type="cellIs" dxfId="11879" priority="8418" operator="equal">
      <formula>"VP"</formula>
    </cfRule>
    <cfRule type="cellIs" dxfId="11878" priority="8419" operator="equal">
      <formula>"VI"</formula>
    </cfRule>
    <cfRule type="cellIs" dxfId="11877" priority="8420" operator="equal">
      <formula>"VF"</formula>
    </cfRule>
  </conditionalFormatting>
  <conditionalFormatting sqref="AA21">
    <cfRule type="cellIs" dxfId="11876" priority="8389" operator="equal">
      <formula>"N.A."</formula>
    </cfRule>
    <cfRule type="cellIs" dxfId="11875" priority="8390" operator="equal">
      <formula>"VP"</formula>
    </cfRule>
    <cfRule type="cellIs" dxfId="11874" priority="8391" operator="equal">
      <formula>"VI"</formula>
    </cfRule>
    <cfRule type="cellIs" dxfId="11873" priority="8392" operator="equal">
      <formula>"VF"</formula>
    </cfRule>
  </conditionalFormatting>
  <conditionalFormatting sqref="AA22">
    <cfRule type="cellIs" dxfId="11872" priority="8239" operator="equal">
      <formula>"VP"</formula>
    </cfRule>
    <cfRule type="cellIs" dxfId="11871" priority="8240" operator="equal">
      <formula>"VI"</formula>
    </cfRule>
    <cfRule type="cellIs" dxfId="11870" priority="8241" operator="equal">
      <formula>"VF"</formula>
    </cfRule>
  </conditionalFormatting>
  <conditionalFormatting sqref="AA23">
    <cfRule type="cellIs" dxfId="11869" priority="2963" operator="equal">
      <formula>"VP"</formula>
    </cfRule>
    <cfRule type="cellIs" dxfId="11868" priority="2964" operator="equal">
      <formula>"VI"</formula>
    </cfRule>
    <cfRule type="cellIs" dxfId="11867" priority="2965" operator="equal">
      <formula>"VF"</formula>
    </cfRule>
  </conditionalFormatting>
  <conditionalFormatting sqref="AA27:AA29">
    <cfRule type="cellIs" dxfId="11866" priority="9067" operator="equal">
      <formula>"N.A."</formula>
    </cfRule>
    <cfRule type="cellIs" dxfId="11865" priority="9068" operator="equal">
      <formula>"VP"</formula>
    </cfRule>
    <cfRule type="cellIs" dxfId="11864" priority="9069" operator="equal">
      <formula>"VI"</formula>
    </cfRule>
    <cfRule type="cellIs" dxfId="11863" priority="9070" operator="equal">
      <formula>"VF"</formula>
    </cfRule>
  </conditionalFormatting>
  <conditionalFormatting sqref="AA51">
    <cfRule type="cellIs" dxfId="11862" priority="13254" operator="equal">
      <formula>"VP"</formula>
    </cfRule>
    <cfRule type="cellIs" dxfId="11861" priority="13255" operator="equal">
      <formula>"VI"</formula>
    </cfRule>
    <cfRule type="cellIs" dxfId="11860" priority="13256" operator="equal">
      <formula>"VF"</formula>
    </cfRule>
  </conditionalFormatting>
  <conditionalFormatting sqref="AA52">
    <cfRule type="cellIs" dxfId="11859" priority="1025" operator="equal">
      <formula>"VP"</formula>
    </cfRule>
    <cfRule type="cellIs" dxfId="11858" priority="1026" operator="equal">
      <formula>"VI"</formula>
    </cfRule>
    <cfRule type="cellIs" dxfId="11857" priority="1027" operator="equal">
      <formula>"VF"</formula>
    </cfRule>
  </conditionalFormatting>
  <conditionalFormatting sqref="AA53">
    <cfRule type="cellIs" dxfId="11856" priority="893" operator="equal">
      <formula>"VP"</formula>
    </cfRule>
    <cfRule type="cellIs" dxfId="11855" priority="894" operator="equal">
      <formula>"VI"</formula>
    </cfRule>
    <cfRule type="cellIs" dxfId="11854" priority="895" operator="equal">
      <formula>"VF"</formula>
    </cfRule>
  </conditionalFormatting>
  <conditionalFormatting sqref="AA56">
    <cfRule type="cellIs" dxfId="11853" priority="231" operator="equal">
      <formula>"N.A."</formula>
    </cfRule>
    <cfRule type="cellIs" dxfId="11852" priority="232" operator="equal">
      <formula>"VP"</formula>
    </cfRule>
    <cfRule type="cellIs" dxfId="11851" priority="233" operator="equal">
      <formula>"VI"</formula>
    </cfRule>
    <cfRule type="cellIs" dxfId="11850" priority="234" operator="equal">
      <formula>"VF"</formula>
    </cfRule>
  </conditionalFormatting>
  <conditionalFormatting sqref="AA59:AA60">
    <cfRule type="cellIs" dxfId="11849" priority="5746" operator="equal">
      <formula>"N.A."</formula>
    </cfRule>
    <cfRule type="cellIs" dxfId="11848" priority="5747" operator="equal">
      <formula>"VP"</formula>
    </cfRule>
    <cfRule type="cellIs" dxfId="11847" priority="5748" operator="equal">
      <formula>"VI"</formula>
    </cfRule>
    <cfRule type="cellIs" dxfId="11846" priority="5749" operator="equal">
      <formula>"VF"</formula>
    </cfRule>
    <cfRule type="containsText" dxfId="11845" priority="5750" operator="containsText" text="N.A.">
      <formula>NOT(ISERROR(SEARCH("N.A.",AA59)))</formula>
    </cfRule>
    <cfRule type="cellIs" dxfId="11844" priority="5751" operator="equal">
      <formula>"N.A."</formula>
    </cfRule>
    <cfRule type="cellIs" dxfId="11843" priority="5752" operator="equal">
      <formula>"VP"</formula>
    </cfRule>
    <cfRule type="cellIs" dxfId="11842" priority="5753" operator="equal">
      <formula>"VI"</formula>
    </cfRule>
    <cfRule type="cellIs" dxfId="11841" priority="5754" operator="equal">
      <formula>"VF"</formula>
    </cfRule>
    <cfRule type="cellIs" dxfId="11840" priority="5755" operator="equal">
      <formula>"N.A."</formula>
    </cfRule>
    <cfRule type="cellIs" dxfId="11839" priority="5756" operator="equal">
      <formula>"VP"</formula>
    </cfRule>
    <cfRule type="cellIs" dxfId="11838" priority="5757" operator="equal">
      <formula>"VI"</formula>
    </cfRule>
    <cfRule type="cellIs" dxfId="11837" priority="5758" operator="equal">
      <formula>"VF"</formula>
    </cfRule>
    <cfRule type="cellIs" dxfId="11836" priority="5759" operator="equal">
      <formula>"N.A."</formula>
    </cfRule>
    <cfRule type="cellIs" dxfId="11835" priority="5760" operator="equal">
      <formula>"VP"</formula>
    </cfRule>
    <cfRule type="cellIs" dxfId="11834" priority="5761" operator="equal">
      <formula>"VI"</formula>
    </cfRule>
    <cfRule type="cellIs" dxfId="11833" priority="5762" operator="equal">
      <formula>"VF"</formula>
    </cfRule>
    <cfRule type="cellIs" dxfId="11832" priority="5763" operator="equal">
      <formula>"N.A."</formula>
    </cfRule>
    <cfRule type="cellIs" dxfId="11831" priority="5764" operator="equal">
      <formula>"VP"</formula>
    </cfRule>
    <cfRule type="cellIs" dxfId="11830" priority="5765" operator="equal">
      <formula>"VI"</formula>
    </cfRule>
    <cfRule type="cellIs" dxfId="11829" priority="5766" operator="equal">
      <formula>"VF"</formula>
    </cfRule>
    <cfRule type="cellIs" dxfId="11828" priority="5767" operator="equal">
      <formula>"N.A."</formula>
    </cfRule>
    <cfRule type="cellIs" dxfId="11827" priority="5768" operator="equal">
      <formula>"VP"</formula>
    </cfRule>
    <cfRule type="cellIs" dxfId="11826" priority="5769" operator="equal">
      <formula>"VI"</formula>
    </cfRule>
    <cfRule type="cellIs" dxfId="11825" priority="5770" operator="equal">
      <formula>"VF"</formula>
    </cfRule>
  </conditionalFormatting>
  <conditionalFormatting sqref="AA62">
    <cfRule type="cellIs" dxfId="11824" priority="4552" operator="equal">
      <formula>"N.A."</formula>
    </cfRule>
    <cfRule type="cellIs" dxfId="11823" priority="4553" operator="equal">
      <formula>"VP"</formula>
    </cfRule>
    <cfRule type="cellIs" dxfId="11822" priority="4554" operator="equal">
      <formula>"VI"</formula>
    </cfRule>
    <cfRule type="cellIs" dxfId="11821" priority="4555" operator="equal">
      <formula>"VF"</formula>
    </cfRule>
    <cfRule type="containsText" dxfId="11820" priority="4556" operator="containsText" text="N.A.">
      <formula>NOT(ISERROR(SEARCH("N.A.",AA62)))</formula>
    </cfRule>
    <cfRule type="cellIs" dxfId="11819" priority="4557" operator="equal">
      <formula>"N.A."</formula>
    </cfRule>
    <cfRule type="cellIs" dxfId="11818" priority="4558" operator="equal">
      <formula>"VP"</formula>
    </cfRule>
    <cfRule type="cellIs" dxfId="11817" priority="4559" operator="equal">
      <formula>"VI"</formula>
    </cfRule>
    <cfRule type="cellIs" dxfId="11816" priority="4560" operator="equal">
      <formula>"VF"</formula>
    </cfRule>
    <cfRule type="cellIs" dxfId="11815" priority="4561" operator="equal">
      <formula>"N.A."</formula>
    </cfRule>
    <cfRule type="cellIs" dxfId="11814" priority="4562" operator="equal">
      <formula>"VP"</formula>
    </cfRule>
    <cfRule type="cellIs" dxfId="11813" priority="4563" operator="equal">
      <formula>"VI"</formula>
    </cfRule>
    <cfRule type="cellIs" dxfId="11812" priority="4564" operator="equal">
      <formula>"VF"</formula>
    </cfRule>
    <cfRule type="cellIs" dxfId="11811" priority="4565" operator="equal">
      <formula>"N.A."</formula>
    </cfRule>
    <cfRule type="cellIs" dxfId="11810" priority="4566" operator="equal">
      <formula>"VP"</formula>
    </cfRule>
    <cfRule type="cellIs" dxfId="11809" priority="4567" operator="equal">
      <formula>"VI"</formula>
    </cfRule>
    <cfRule type="cellIs" dxfId="11808" priority="4568" operator="equal">
      <formula>"VF"</formula>
    </cfRule>
    <cfRule type="cellIs" dxfId="11807" priority="4569" operator="equal">
      <formula>"N.A."</formula>
    </cfRule>
    <cfRule type="cellIs" dxfId="11806" priority="4570" operator="equal">
      <formula>"VP"</formula>
    </cfRule>
    <cfRule type="cellIs" dxfId="11805" priority="4571" operator="equal">
      <formula>"VI"</formula>
    </cfRule>
    <cfRule type="cellIs" dxfId="11804" priority="4572" operator="equal">
      <formula>"VF"</formula>
    </cfRule>
    <cfRule type="cellIs" dxfId="11803" priority="4573" operator="equal">
      <formula>"N.A."</formula>
    </cfRule>
    <cfRule type="cellIs" dxfId="11802" priority="4574" operator="equal">
      <formula>"VP"</formula>
    </cfRule>
    <cfRule type="cellIs" dxfId="11801" priority="4575" operator="equal">
      <formula>"VI"</formula>
    </cfRule>
    <cfRule type="cellIs" dxfId="11800" priority="4576" operator="equal">
      <formula>"VF"</formula>
    </cfRule>
  </conditionalFormatting>
  <conditionalFormatting sqref="AA63:AA70">
    <cfRule type="cellIs" dxfId="11799" priority="13511" operator="equal">
      <formula>"N.A."</formula>
    </cfRule>
    <cfRule type="cellIs" dxfId="11798" priority="13512" operator="equal">
      <formula>"VP"</formula>
    </cfRule>
    <cfRule type="cellIs" dxfId="11797" priority="13513" operator="equal">
      <formula>"VI"</formula>
    </cfRule>
    <cfRule type="cellIs" dxfId="11796" priority="13514" operator="equal">
      <formula>"VF"</formula>
    </cfRule>
  </conditionalFormatting>
  <conditionalFormatting sqref="AA64">
    <cfRule type="cellIs" dxfId="11795" priority="11734" operator="equal">
      <formula>"VP"</formula>
    </cfRule>
    <cfRule type="cellIs" dxfId="11794" priority="11735" operator="equal">
      <formula>"VI"</formula>
    </cfRule>
    <cfRule type="cellIs" dxfId="11793" priority="11736" operator="equal">
      <formula>"VF"</formula>
    </cfRule>
    <cfRule type="containsText" dxfId="11792" priority="11737" operator="containsText" text="N.A.">
      <formula>NOT(ISERROR(SEARCH("N.A.",AA64)))</formula>
    </cfRule>
    <cfRule type="cellIs" dxfId="11791" priority="11738" operator="equal">
      <formula>"N.A."</formula>
    </cfRule>
    <cfRule type="cellIs" dxfId="11790" priority="11739" operator="equal">
      <formula>"VP"</formula>
    </cfRule>
    <cfRule type="cellIs" dxfId="11789" priority="11740" operator="equal">
      <formula>"VI"</formula>
    </cfRule>
    <cfRule type="cellIs" dxfId="11788" priority="11741" operator="equal">
      <formula>"VF"</formula>
    </cfRule>
    <cfRule type="cellIs" dxfId="11787" priority="11742" operator="equal">
      <formula>"N.A."</formula>
    </cfRule>
    <cfRule type="cellIs" dxfId="11786" priority="11743" operator="equal">
      <formula>"VP"</formula>
    </cfRule>
    <cfRule type="cellIs" dxfId="11785" priority="11744" operator="equal">
      <formula>"VI"</formula>
    </cfRule>
    <cfRule type="cellIs" dxfId="11784" priority="11745" operator="equal">
      <formula>"VF"</formula>
    </cfRule>
    <cfRule type="cellIs" dxfId="11783" priority="11746" operator="equal">
      <formula>"N.A."</formula>
    </cfRule>
    <cfRule type="cellIs" dxfId="11782" priority="11747" operator="equal">
      <formula>"VP"</formula>
    </cfRule>
    <cfRule type="cellIs" dxfId="11781" priority="11748" operator="equal">
      <formula>"VI"</formula>
    </cfRule>
    <cfRule type="cellIs" dxfId="11780" priority="11749" operator="equal">
      <formula>"VF"</formula>
    </cfRule>
    <cfRule type="cellIs" dxfId="11779" priority="11750" operator="equal">
      <formula>"N.A."</formula>
    </cfRule>
    <cfRule type="cellIs" dxfId="11778" priority="11751" operator="equal">
      <formula>"VP"</formula>
    </cfRule>
    <cfRule type="cellIs" dxfId="11777" priority="11752" operator="equal">
      <formula>"VI"</formula>
    </cfRule>
    <cfRule type="cellIs" dxfId="11776" priority="11753" operator="equal">
      <formula>"VF"</formula>
    </cfRule>
  </conditionalFormatting>
  <conditionalFormatting sqref="AA65">
    <cfRule type="cellIs" dxfId="11775" priority="9996" operator="equal">
      <formula>"N.A."</formula>
    </cfRule>
    <cfRule type="cellIs" dxfId="11774" priority="9997" operator="equal">
      <formula>"VP"</formula>
    </cfRule>
    <cfRule type="cellIs" dxfId="11773" priority="9998" operator="equal">
      <formula>"VI"</formula>
    </cfRule>
    <cfRule type="cellIs" dxfId="11772" priority="9999" operator="equal">
      <formula>"VF"</formula>
    </cfRule>
    <cfRule type="containsText" dxfId="11771" priority="10000" operator="containsText" text="N.A.">
      <formula>NOT(ISERROR(SEARCH("N.A.",AA65)))</formula>
    </cfRule>
    <cfRule type="cellIs" dxfId="11770" priority="10001" operator="equal">
      <formula>"N.A."</formula>
    </cfRule>
    <cfRule type="cellIs" dxfId="11769" priority="10002" operator="equal">
      <formula>"VP"</formula>
    </cfRule>
    <cfRule type="cellIs" dxfId="11768" priority="10003" operator="equal">
      <formula>"VI"</formula>
    </cfRule>
    <cfRule type="cellIs" dxfId="11767" priority="10004" operator="equal">
      <formula>"VF"</formula>
    </cfRule>
    <cfRule type="cellIs" dxfId="11766" priority="10005" operator="equal">
      <formula>"N.A."</formula>
    </cfRule>
    <cfRule type="cellIs" dxfId="11765" priority="10006" operator="equal">
      <formula>"VP"</formula>
    </cfRule>
    <cfRule type="cellIs" dxfId="11764" priority="10007" operator="equal">
      <formula>"VI"</formula>
    </cfRule>
    <cfRule type="cellIs" dxfId="11763" priority="10008" operator="equal">
      <formula>"VF"</formula>
    </cfRule>
    <cfRule type="cellIs" dxfId="11762" priority="10009" operator="equal">
      <formula>"N.A."</formula>
    </cfRule>
    <cfRule type="cellIs" dxfId="11761" priority="10010" operator="equal">
      <formula>"VP"</formula>
    </cfRule>
    <cfRule type="cellIs" dxfId="11760" priority="10011" operator="equal">
      <formula>"VI"</formula>
    </cfRule>
    <cfRule type="cellIs" dxfId="11759" priority="10012" operator="equal">
      <formula>"VF"</formula>
    </cfRule>
    <cfRule type="cellIs" dxfId="11758" priority="10013" operator="equal">
      <formula>"N.A."</formula>
    </cfRule>
    <cfRule type="cellIs" dxfId="11757" priority="10014" operator="equal">
      <formula>"VP"</formula>
    </cfRule>
    <cfRule type="cellIs" dxfId="11756" priority="10015" operator="equal">
      <formula>"VI"</formula>
    </cfRule>
    <cfRule type="cellIs" dxfId="11755" priority="10016" operator="equal">
      <formula>"VF"</formula>
    </cfRule>
  </conditionalFormatting>
  <conditionalFormatting sqref="AA67:AA68">
    <cfRule type="cellIs" dxfId="11754" priority="6428" operator="equal">
      <formula>"VP"</formula>
    </cfRule>
    <cfRule type="cellIs" dxfId="11753" priority="6429" operator="equal">
      <formula>"VI"</formula>
    </cfRule>
    <cfRule type="cellIs" dxfId="11752" priority="6430" operator="equal">
      <formula>"VF"</formula>
    </cfRule>
    <cfRule type="containsText" dxfId="11751" priority="6431" operator="containsText" text="N.A.">
      <formula>NOT(ISERROR(SEARCH("N.A.",AA67)))</formula>
    </cfRule>
    <cfRule type="cellIs" dxfId="11750" priority="6432" operator="equal">
      <formula>"N.A."</formula>
    </cfRule>
    <cfRule type="cellIs" dxfId="11749" priority="6433" operator="equal">
      <formula>"VP"</formula>
    </cfRule>
    <cfRule type="cellIs" dxfId="11748" priority="6434" operator="equal">
      <formula>"VI"</formula>
    </cfRule>
    <cfRule type="cellIs" dxfId="11747" priority="6435" operator="equal">
      <formula>"VF"</formula>
    </cfRule>
    <cfRule type="cellIs" dxfId="11746" priority="6436" operator="equal">
      <formula>"N.A."</formula>
    </cfRule>
    <cfRule type="cellIs" dxfId="11745" priority="6437" operator="equal">
      <formula>"VP"</formula>
    </cfRule>
    <cfRule type="cellIs" dxfId="11744" priority="6438" operator="equal">
      <formula>"VI"</formula>
    </cfRule>
    <cfRule type="cellIs" dxfId="11743" priority="6439" operator="equal">
      <formula>"VF"</formula>
    </cfRule>
    <cfRule type="cellIs" dxfId="11742" priority="6440" operator="equal">
      <formula>"N.A."</formula>
    </cfRule>
    <cfRule type="cellIs" dxfId="11741" priority="6441" operator="equal">
      <formula>"VP"</formula>
    </cfRule>
    <cfRule type="cellIs" dxfId="11740" priority="6442" operator="equal">
      <formula>"VI"</formula>
    </cfRule>
    <cfRule type="cellIs" dxfId="11739" priority="6443" operator="equal">
      <formula>"VF"</formula>
    </cfRule>
    <cfRule type="cellIs" dxfId="11738" priority="6444" operator="equal">
      <formula>"N.A."</formula>
    </cfRule>
    <cfRule type="cellIs" dxfId="11737" priority="6445" operator="equal">
      <formula>"VP"</formula>
    </cfRule>
    <cfRule type="cellIs" dxfId="11736" priority="6446" operator="equal">
      <formula>"VI"</formula>
    </cfRule>
    <cfRule type="cellIs" dxfId="11735" priority="6447" operator="equal">
      <formula>"VF"</formula>
    </cfRule>
    <cfRule type="containsText" dxfId="11734" priority="6448" operator="containsText" text="N.A.">
      <formula>NOT(ISERROR(SEARCH("N.A.",AA67)))</formula>
    </cfRule>
    <cfRule type="cellIs" dxfId="11733" priority="6449" operator="equal">
      <formula>"N.A."</formula>
    </cfRule>
    <cfRule type="cellIs" dxfId="11732" priority="6450" operator="equal">
      <formula>"VP"</formula>
    </cfRule>
    <cfRule type="cellIs" dxfId="11731" priority="6451" operator="equal">
      <formula>"VI"</formula>
    </cfRule>
    <cfRule type="cellIs" dxfId="11730" priority="6452" operator="equal">
      <formula>"VF"</formula>
    </cfRule>
  </conditionalFormatting>
  <conditionalFormatting sqref="AA67:AA78">
    <cfRule type="cellIs" dxfId="11729" priority="614" operator="equal">
      <formula>"N.A."</formula>
    </cfRule>
  </conditionalFormatting>
  <conditionalFormatting sqref="AA68">
    <cfRule type="containsText" dxfId="11728" priority="6309" operator="containsText" text="N.A.">
      <formula>NOT(ISERROR(SEARCH("N.A.",AA68)))</formula>
    </cfRule>
  </conditionalFormatting>
  <conditionalFormatting sqref="AA69">
    <cfRule type="cellIs" dxfId="11727" priority="10991" operator="equal">
      <formula>"VP"</formula>
    </cfRule>
    <cfRule type="cellIs" dxfId="11726" priority="10992" operator="equal">
      <formula>"VI"</formula>
    </cfRule>
    <cfRule type="cellIs" dxfId="11725" priority="10993" operator="equal">
      <formula>"VF"</formula>
    </cfRule>
    <cfRule type="containsText" dxfId="11724" priority="10994" operator="containsText" text="N.A.">
      <formula>NOT(ISERROR(SEARCH("N.A.",AA69)))</formula>
    </cfRule>
    <cfRule type="cellIs" dxfId="11723" priority="10995" operator="equal">
      <formula>"VP"</formula>
    </cfRule>
    <cfRule type="cellIs" dxfId="11722" priority="10996" operator="equal">
      <formula>"VI"</formula>
    </cfRule>
    <cfRule type="cellIs" dxfId="11721" priority="10997" operator="equal">
      <formula>"VF"</formula>
    </cfRule>
    <cfRule type="cellIs" dxfId="11720" priority="10999" operator="equal">
      <formula>"VP"</formula>
    </cfRule>
    <cfRule type="cellIs" dxfId="11719" priority="11000" operator="equal">
      <formula>"VI"</formula>
    </cfRule>
    <cfRule type="cellIs" dxfId="11718" priority="11001" operator="equal">
      <formula>"VF"</formula>
    </cfRule>
    <cfRule type="containsText" dxfId="11717" priority="11002" operator="containsText" text="N.A.">
      <formula>NOT(ISERROR(SEARCH("N.A.",AA69)))</formula>
    </cfRule>
    <cfRule type="cellIs" dxfId="11716" priority="11003" operator="equal">
      <formula>"VP"</formula>
    </cfRule>
    <cfRule type="cellIs" dxfId="11715" priority="11004" operator="equal">
      <formula>"VI"</formula>
    </cfRule>
    <cfRule type="cellIs" dxfId="11714" priority="11005" operator="equal">
      <formula>"VF"</formula>
    </cfRule>
    <cfRule type="cellIs" dxfId="11713" priority="11007" operator="equal">
      <formula>"N.A."</formula>
    </cfRule>
    <cfRule type="cellIs" dxfId="11712" priority="11008" operator="equal">
      <formula>"VP"</formula>
    </cfRule>
    <cfRule type="cellIs" dxfId="11711" priority="11009" operator="equal">
      <formula>"VI"</formula>
    </cfRule>
    <cfRule type="cellIs" dxfId="11710" priority="11010" operator="equal">
      <formula>"VF"</formula>
    </cfRule>
  </conditionalFormatting>
  <conditionalFormatting sqref="AA69:AA70">
    <cfRule type="containsText" dxfId="11709" priority="11006" operator="containsText" text="N.A.">
      <formula>NOT(ISERROR(SEARCH("N.A.",AA69)))</formula>
    </cfRule>
  </conditionalFormatting>
  <conditionalFormatting sqref="AA70">
    <cfRule type="cellIs" dxfId="11708" priority="12317" operator="equal">
      <formula>"VP"</formula>
    </cfRule>
    <cfRule type="cellIs" dxfId="11707" priority="12318" operator="equal">
      <formula>"VI"</formula>
    </cfRule>
    <cfRule type="cellIs" dxfId="11706" priority="12319" operator="equal">
      <formula>"VF"</formula>
    </cfRule>
    <cfRule type="containsText" dxfId="11705" priority="12320" operator="containsText" text="N.A.">
      <formula>NOT(ISERROR(SEARCH("N.A.",AA70)))</formula>
    </cfRule>
    <cfRule type="cellIs" dxfId="11704" priority="12321" operator="equal">
      <formula>"VP"</formula>
    </cfRule>
    <cfRule type="cellIs" dxfId="11703" priority="12322" operator="equal">
      <formula>"VI"</formula>
    </cfRule>
    <cfRule type="cellIs" dxfId="11702" priority="12323" operator="equal">
      <formula>"VF"</formula>
    </cfRule>
    <cfRule type="cellIs" dxfId="11701" priority="12325" operator="equal">
      <formula>"VP"</formula>
    </cfRule>
    <cfRule type="cellIs" dxfId="11700" priority="12326" operator="equal">
      <formula>"VI"</formula>
    </cfRule>
    <cfRule type="cellIs" dxfId="11699" priority="12327" operator="equal">
      <formula>"VF"</formula>
    </cfRule>
    <cfRule type="containsText" dxfId="11698" priority="12328" operator="containsText" text="N.A.">
      <formula>NOT(ISERROR(SEARCH("N.A.",AA70)))</formula>
    </cfRule>
    <cfRule type="cellIs" dxfId="11697" priority="12329" operator="equal">
      <formula>"VP"</formula>
    </cfRule>
    <cfRule type="cellIs" dxfId="11696" priority="12330" operator="equal">
      <formula>"VI"</formula>
    </cfRule>
    <cfRule type="cellIs" dxfId="11695" priority="12331" operator="equal">
      <formula>"VF"</formula>
    </cfRule>
  </conditionalFormatting>
  <conditionalFormatting sqref="AA71">
    <cfRule type="containsText" dxfId="11694" priority="6189" operator="containsText" text="N.A.">
      <formula>NOT(ISERROR(SEARCH("N.A.",AA71)))</formula>
    </cfRule>
    <cfRule type="cellIs" dxfId="11693" priority="6191" operator="equal">
      <formula>"VP"</formula>
    </cfRule>
    <cfRule type="cellIs" dxfId="11692" priority="6192" operator="equal">
      <formula>"VI"</formula>
    </cfRule>
    <cfRule type="cellIs" dxfId="11691" priority="6193" operator="equal">
      <formula>"VF"</formula>
    </cfRule>
    <cfRule type="containsText" dxfId="11690" priority="6194" operator="containsText" text="N.A.">
      <formula>NOT(ISERROR(SEARCH("N.A.",AA71)))</formula>
    </cfRule>
    <cfRule type="cellIs" dxfId="11689" priority="6195" operator="equal">
      <formula>"VP"</formula>
    </cfRule>
    <cfRule type="cellIs" dxfId="11688" priority="6196" operator="equal">
      <formula>"VI"</formula>
    </cfRule>
    <cfRule type="cellIs" dxfId="11687" priority="6197" operator="equal">
      <formula>"VF"</formula>
    </cfRule>
    <cfRule type="cellIs" dxfId="11686" priority="6199" operator="equal">
      <formula>"VP"</formula>
    </cfRule>
    <cfRule type="cellIs" dxfId="11685" priority="6200" operator="equal">
      <formula>"VI"</formula>
    </cfRule>
    <cfRule type="cellIs" dxfId="11684" priority="6201" operator="equal">
      <formula>"VF"</formula>
    </cfRule>
    <cfRule type="cellIs" dxfId="11683" priority="6202" operator="equal">
      <formula>"VP"</formula>
    </cfRule>
    <cfRule type="cellIs" dxfId="11682" priority="6203" operator="equal">
      <formula>"VI"</formula>
    </cfRule>
    <cfRule type="cellIs" dxfId="11681" priority="6204" operator="equal">
      <formula>"VF"</formula>
    </cfRule>
    <cfRule type="containsText" dxfId="11680" priority="6205" operator="containsText" text="N.A.">
      <formula>NOT(ISERROR(SEARCH("N.A.",AA71)))</formula>
    </cfRule>
    <cfRule type="cellIs" dxfId="11679" priority="6206" operator="equal">
      <formula>"N.A."</formula>
    </cfRule>
    <cfRule type="cellIs" dxfId="11678" priority="6207" operator="equal">
      <formula>"VP"</formula>
    </cfRule>
    <cfRule type="cellIs" dxfId="11677" priority="6208" operator="equal">
      <formula>"VI"</formula>
    </cfRule>
    <cfRule type="cellIs" dxfId="11676" priority="6209" operator="equal">
      <formula>"VF"</formula>
    </cfRule>
  </conditionalFormatting>
  <conditionalFormatting sqref="AA72">
    <cfRule type="containsText" dxfId="11675" priority="613" operator="containsText" text="N.A.">
      <formula>NOT(ISERROR(SEARCH("N.A.",AA72)))</formula>
    </cfRule>
    <cfRule type="cellIs" dxfId="11674" priority="615" operator="equal">
      <formula>"VP"</formula>
    </cfRule>
    <cfRule type="cellIs" dxfId="11673" priority="616" operator="equal">
      <formula>"VI"</formula>
    </cfRule>
    <cfRule type="cellIs" dxfId="11672" priority="617" operator="equal">
      <formula>"VF"</formula>
    </cfRule>
    <cfRule type="containsText" dxfId="11671" priority="618" operator="containsText" text="N.A.">
      <formula>NOT(ISERROR(SEARCH("N.A.",AA72)))</formula>
    </cfRule>
    <cfRule type="cellIs" dxfId="11670" priority="619" operator="equal">
      <formula>"VP"</formula>
    </cfRule>
    <cfRule type="cellIs" dxfId="11669" priority="620" operator="equal">
      <formula>"VI"</formula>
    </cfRule>
    <cfRule type="cellIs" dxfId="11668" priority="621" operator="equal">
      <formula>"VF"</formula>
    </cfRule>
    <cfRule type="cellIs" dxfId="11667" priority="623" operator="equal">
      <formula>"VP"</formula>
    </cfRule>
    <cfRule type="cellIs" dxfId="11666" priority="624" operator="equal">
      <formula>"VI"</formula>
    </cfRule>
    <cfRule type="cellIs" dxfId="11665" priority="625" operator="equal">
      <formula>"VF"</formula>
    </cfRule>
    <cfRule type="cellIs" dxfId="11664" priority="626" operator="equal">
      <formula>"VP"</formula>
    </cfRule>
    <cfRule type="cellIs" dxfId="11663" priority="627" operator="equal">
      <formula>"VI"</formula>
    </cfRule>
    <cfRule type="cellIs" dxfId="11662" priority="628" operator="equal">
      <formula>"VF"</formula>
    </cfRule>
    <cfRule type="cellIs" dxfId="11661" priority="629" operator="equal">
      <formula>"N.A."</formula>
    </cfRule>
    <cfRule type="cellIs" dxfId="11660" priority="630" operator="equal">
      <formula>"VP"</formula>
    </cfRule>
    <cfRule type="cellIs" dxfId="11659" priority="631" operator="equal">
      <formula>"VI"</formula>
    </cfRule>
    <cfRule type="cellIs" dxfId="11658" priority="632" operator="equal">
      <formula>"VF"</formula>
    </cfRule>
  </conditionalFormatting>
  <conditionalFormatting sqref="AA73">
    <cfRule type="containsText" dxfId="11657" priority="1402" operator="containsText" text="N.A.">
      <formula>NOT(ISERROR(SEARCH("N.A.",AA73)))</formula>
    </cfRule>
    <cfRule type="cellIs" dxfId="11656" priority="1403" operator="equal">
      <formula>"VP"</formula>
    </cfRule>
    <cfRule type="cellIs" dxfId="11655" priority="1404" operator="equal">
      <formula>"VI"</formula>
    </cfRule>
    <cfRule type="cellIs" dxfId="11654" priority="1405" operator="equal">
      <formula>"VF"</formula>
    </cfRule>
    <cfRule type="containsText" dxfId="11653" priority="1411" operator="containsText" text="N.A.">
      <formula>NOT(ISERROR(SEARCH("N.A.",AA73)))</formula>
    </cfRule>
    <cfRule type="cellIs" dxfId="11652" priority="1413" operator="equal">
      <formula>"VP"</formula>
    </cfRule>
    <cfRule type="cellIs" dxfId="11651" priority="1414" operator="equal">
      <formula>"VI"</formula>
    </cfRule>
    <cfRule type="cellIs" dxfId="11650" priority="1415" operator="equal">
      <formula>"VF"</formula>
    </cfRule>
  </conditionalFormatting>
  <conditionalFormatting sqref="AA74">
    <cfRule type="cellIs" dxfId="11649" priority="8595" operator="equal">
      <formula>"VP"</formula>
    </cfRule>
    <cfRule type="cellIs" dxfId="11648" priority="8596" operator="equal">
      <formula>"VI"</formula>
    </cfRule>
    <cfRule type="cellIs" dxfId="11647" priority="8597" operator="equal">
      <formula>"VF"</formula>
    </cfRule>
    <cfRule type="cellIs" dxfId="11646" priority="8605" operator="equal">
      <formula>"VP"</formula>
    </cfRule>
    <cfRule type="cellIs" dxfId="11645" priority="8606" operator="equal">
      <formula>"VI"</formula>
    </cfRule>
    <cfRule type="cellIs" dxfId="11644" priority="8607" operator="equal">
      <formula>"VF"</formula>
    </cfRule>
  </conditionalFormatting>
  <conditionalFormatting sqref="AA75">
    <cfRule type="cellIs" dxfId="11643" priority="7805" operator="equal">
      <formula>"VP"</formula>
    </cfRule>
    <cfRule type="cellIs" dxfId="11642" priority="7806" operator="equal">
      <formula>"VI"</formula>
    </cfRule>
    <cfRule type="cellIs" dxfId="11641" priority="7807" operator="equal">
      <formula>"VF"</formula>
    </cfRule>
  </conditionalFormatting>
  <conditionalFormatting sqref="AA75:AA76">
    <cfRule type="containsText" dxfId="11640" priority="7798" operator="containsText" text="N.A.">
      <formula>NOT(ISERROR(SEARCH("N.A.",AA75)))</formula>
    </cfRule>
  </conditionalFormatting>
  <conditionalFormatting sqref="AA75:AA77">
    <cfRule type="containsText" dxfId="11639" priority="7808" operator="containsText" text="N.A.">
      <formula>NOT(ISERROR(SEARCH("N.A.",AA75)))</formula>
    </cfRule>
    <cfRule type="cellIs" dxfId="11638" priority="7809" operator="equal">
      <formula>"VP"</formula>
    </cfRule>
    <cfRule type="cellIs" dxfId="11637" priority="7810" operator="equal">
      <formula>"VI"</formula>
    </cfRule>
    <cfRule type="cellIs" dxfId="11636" priority="7811" operator="equal">
      <formula>"VF"</formula>
    </cfRule>
    <cfRule type="containsText" dxfId="11635" priority="7812" operator="containsText" text="N.A.">
      <formula>NOT(ISERROR(SEARCH("N.A.",AA75)))</formula>
    </cfRule>
    <cfRule type="cellIs" dxfId="11634" priority="7813" operator="equal">
      <formula>"VP"</formula>
    </cfRule>
    <cfRule type="cellIs" dxfId="11633" priority="7814" operator="equal">
      <formula>"VI"</formula>
    </cfRule>
    <cfRule type="cellIs" dxfId="11632" priority="7815" operator="equal">
      <formula>"VF"</formula>
    </cfRule>
    <cfRule type="containsText" dxfId="11631" priority="7816" operator="containsText" text="N.A.">
      <formula>NOT(ISERROR(SEARCH("N.A.",AA75)))</formula>
    </cfRule>
    <cfRule type="cellIs" dxfId="11630" priority="7817" operator="equal">
      <formula>"VP"</formula>
    </cfRule>
    <cfRule type="cellIs" dxfId="11629" priority="7818" operator="equal">
      <formula>"VI"</formula>
    </cfRule>
    <cfRule type="cellIs" dxfId="11628" priority="7819" operator="equal">
      <formula>"VF"</formula>
    </cfRule>
    <cfRule type="cellIs" dxfId="11627" priority="7821" operator="equal">
      <formula>"VP"</formula>
    </cfRule>
    <cfRule type="cellIs" dxfId="11626" priority="7822" operator="equal">
      <formula>"VI"</formula>
    </cfRule>
    <cfRule type="cellIs" dxfId="11625" priority="7823" operator="equal">
      <formula>"VF"</formula>
    </cfRule>
  </conditionalFormatting>
  <conditionalFormatting sqref="AA76">
    <cfRule type="cellIs" dxfId="11624" priority="7800" operator="equal">
      <formula>"VP"</formula>
    </cfRule>
    <cfRule type="cellIs" dxfId="11623" priority="7801" operator="equal">
      <formula>"VI"</formula>
    </cfRule>
    <cfRule type="cellIs" dxfId="11622" priority="7802" operator="equal">
      <formula>"VF"</formula>
    </cfRule>
  </conditionalFormatting>
  <conditionalFormatting sqref="AA77">
    <cfRule type="cellIs" dxfId="11621" priority="7795" operator="equal">
      <formula>"VP"</formula>
    </cfRule>
    <cfRule type="cellIs" dxfId="11620" priority="7796" operator="equal">
      <formula>"VI"</formula>
    </cfRule>
    <cfRule type="cellIs" dxfId="11619" priority="7797" operator="equal">
      <formula>"VF"</formula>
    </cfRule>
  </conditionalFormatting>
  <conditionalFormatting sqref="AA78">
    <cfRule type="cellIs" dxfId="11618" priority="12749" operator="equal">
      <formula>"VP"</formula>
    </cfRule>
    <cfRule type="cellIs" dxfId="11617" priority="12750" operator="equal">
      <formula>"VI"</formula>
    </cfRule>
    <cfRule type="cellIs" dxfId="11616" priority="12751" operator="equal">
      <formula>"VF"</formula>
    </cfRule>
  </conditionalFormatting>
  <conditionalFormatting sqref="AA22:AB22">
    <cfRule type="cellIs" dxfId="11615" priority="8227" operator="equal">
      <formula>"VP"</formula>
    </cfRule>
    <cfRule type="cellIs" dxfId="11614" priority="8228" operator="equal">
      <formula>"VI"</formula>
    </cfRule>
    <cfRule type="cellIs" dxfId="11613" priority="8229" operator="equal">
      <formula>"VF"</formula>
    </cfRule>
  </conditionalFormatting>
  <conditionalFormatting sqref="AA23:AB23">
    <cfRule type="cellIs" dxfId="11612" priority="2959" operator="equal">
      <formula>"VP"</formula>
    </cfRule>
    <cfRule type="cellIs" dxfId="11611" priority="2960" operator="equal">
      <formula>"VI"</formula>
    </cfRule>
    <cfRule type="cellIs" dxfId="11610" priority="2961" operator="equal">
      <formula>"VF"</formula>
    </cfRule>
    <cfRule type="cellIs" dxfId="11609" priority="2966" operator="equal">
      <formula>"VP"</formula>
    </cfRule>
    <cfRule type="cellIs" dxfId="11608" priority="2967" operator="equal">
      <formula>"VI"</formula>
    </cfRule>
    <cfRule type="cellIs" dxfId="11607" priority="2968" operator="equal">
      <formula>"VF"</formula>
    </cfRule>
    <cfRule type="cellIs" dxfId="11606" priority="2969" operator="equal">
      <formula>"N.A."</formula>
    </cfRule>
  </conditionalFormatting>
  <conditionalFormatting sqref="AA24:AB24">
    <cfRule type="cellIs" dxfId="11605" priority="3231" operator="equal">
      <formula>"VP"</formula>
    </cfRule>
    <cfRule type="cellIs" dxfId="11604" priority="3232" operator="equal">
      <formula>"VI"</formula>
    </cfRule>
    <cfRule type="cellIs" dxfId="11603" priority="3233" operator="equal">
      <formula>"VF"</formula>
    </cfRule>
    <cfRule type="cellIs" dxfId="11602" priority="3234" operator="equal">
      <formula>"N.A."</formula>
    </cfRule>
    <cfRule type="cellIs" dxfId="11601" priority="3235" operator="equal">
      <formula>"VP"</formula>
    </cfRule>
    <cfRule type="cellIs" dxfId="11600" priority="3236" operator="equal">
      <formula>"VI"</formula>
    </cfRule>
    <cfRule type="cellIs" dxfId="11599" priority="3237" operator="equal">
      <formula>"VF"</formula>
    </cfRule>
  </conditionalFormatting>
  <conditionalFormatting sqref="AA27:AB27">
    <cfRule type="cellIs" dxfId="11598" priority="9056" operator="equal">
      <formula>"VP"</formula>
    </cfRule>
    <cfRule type="cellIs" dxfId="11597" priority="9057" operator="equal">
      <formula>"VI"</formula>
    </cfRule>
    <cfRule type="cellIs" dxfId="11596" priority="9058" operator="equal">
      <formula>"VF"</formula>
    </cfRule>
  </conditionalFormatting>
  <conditionalFormatting sqref="AA28:AB28">
    <cfRule type="cellIs" dxfId="11595" priority="7941" operator="equal">
      <formula>"VP"</formula>
    </cfRule>
    <cfRule type="cellIs" dxfId="11594" priority="7942" operator="equal">
      <formula>"VI"</formula>
    </cfRule>
    <cfRule type="cellIs" dxfId="11593" priority="7943" operator="equal">
      <formula>"VF"</formula>
    </cfRule>
  </conditionalFormatting>
  <conditionalFormatting sqref="AA29:AB29">
    <cfRule type="cellIs" dxfId="11592" priority="3119" operator="equal">
      <formula>"VP"</formula>
    </cfRule>
    <cfRule type="cellIs" dxfId="11591" priority="3120" operator="equal">
      <formula>"VI"</formula>
    </cfRule>
    <cfRule type="cellIs" dxfId="11590" priority="3121" operator="equal">
      <formula>"VF"</formula>
    </cfRule>
  </conditionalFormatting>
  <conditionalFormatting sqref="AA69:AB69">
    <cfRule type="containsText" dxfId="11589" priority="10069" operator="containsText" text="N.A.">
      <formula>NOT(ISERROR(SEARCH("N.A.",AA69)))</formula>
    </cfRule>
  </conditionalFormatting>
  <conditionalFormatting sqref="AA72:AB72">
    <cfRule type="containsText" dxfId="11588" priority="612" operator="containsText" text="N.A.">
      <formula>NOT(ISERROR(SEARCH("N.A.",AA72)))</formula>
    </cfRule>
  </conditionalFormatting>
  <conditionalFormatting sqref="AA73:AB73">
    <cfRule type="cellIs" dxfId="11587" priority="1416" operator="equal">
      <formula>"VP"</formula>
    </cfRule>
    <cfRule type="cellIs" dxfId="11586" priority="1417" operator="equal">
      <formula>"VI"</formula>
    </cfRule>
    <cfRule type="cellIs" dxfId="11585" priority="1418" operator="equal">
      <formula>"VF"</formula>
    </cfRule>
  </conditionalFormatting>
  <conditionalFormatting sqref="AA74:AD74">
    <cfRule type="containsText" dxfId="11584" priority="8579" operator="containsText" text="N.A.">
      <formula>NOT(ISERROR(SEARCH("N.A.",AA74)))</formula>
    </cfRule>
  </conditionalFormatting>
  <conditionalFormatting sqref="AA64:AE64">
    <cfRule type="cellIs" dxfId="11583" priority="11173" operator="equal">
      <formula>"N.A."</formula>
    </cfRule>
  </conditionalFormatting>
  <conditionalFormatting sqref="AA29:AH29">
    <cfRule type="cellIs" dxfId="11582" priority="3122" operator="equal">
      <formula>"N.A."</formula>
    </cfRule>
    <cfRule type="cellIs" dxfId="11581" priority="3123" operator="equal">
      <formula>"VP"</formula>
    </cfRule>
    <cfRule type="cellIs" dxfId="11580" priority="3124" operator="equal">
      <formula>"VI"</formula>
    </cfRule>
    <cfRule type="cellIs" dxfId="11579" priority="3125" operator="equal">
      <formula>"VF"</formula>
    </cfRule>
  </conditionalFormatting>
  <conditionalFormatting sqref="AA29:AX29">
    <cfRule type="cellIs" dxfId="11578" priority="3080" operator="equal">
      <formula>"N.A."</formula>
    </cfRule>
  </conditionalFormatting>
  <conditionalFormatting sqref="AB52">
    <cfRule type="cellIs" dxfId="11577" priority="1017" operator="equal">
      <formula>"VP"</formula>
    </cfRule>
    <cfRule type="cellIs" dxfId="11576" priority="1018" operator="equal">
      <formula>"VI"</formula>
    </cfRule>
    <cfRule type="cellIs" dxfId="11575" priority="1019" operator="equal">
      <formula>"VF"</formula>
    </cfRule>
    <cfRule type="cellIs" dxfId="11574" priority="1020" operator="equal">
      <formula>"N.A."</formula>
    </cfRule>
    <cfRule type="cellIs" dxfId="11573" priority="1021" operator="equal">
      <formula>"VP"</formula>
    </cfRule>
    <cfRule type="cellIs" dxfId="11572" priority="1022" operator="equal">
      <formula>"VI"</formula>
    </cfRule>
    <cfRule type="cellIs" dxfId="11571" priority="1023" operator="equal">
      <formula>"VF"</formula>
    </cfRule>
  </conditionalFormatting>
  <conditionalFormatting sqref="AB52:AB62">
    <cfRule type="cellIs" dxfId="11570" priority="4534" operator="equal">
      <formula>"N.A."</formula>
    </cfRule>
  </conditionalFormatting>
  <conditionalFormatting sqref="AB57:AB65">
    <cfRule type="containsText" dxfId="11569" priority="11190" operator="containsText" text="N.A.">
      <formula>NOT(ISERROR(SEARCH("N.A.",AB57)))</formula>
    </cfRule>
  </conditionalFormatting>
  <conditionalFormatting sqref="AB59:AB60">
    <cfRule type="containsText" dxfId="11568" priority="5727" operator="containsText" text="N.A.">
      <formula>NOT(ISERROR(SEARCH("N.A.",AB59)))</formula>
    </cfRule>
    <cfRule type="cellIs" dxfId="11567" priority="5729" operator="equal">
      <formula>"VP"</formula>
    </cfRule>
    <cfRule type="cellIs" dxfId="11566" priority="5730" operator="equal">
      <formula>"VI"</formula>
    </cfRule>
    <cfRule type="cellIs" dxfId="11565" priority="5731" operator="equal">
      <formula>"VF"</formula>
    </cfRule>
    <cfRule type="cellIs" dxfId="11564" priority="5733" operator="equal">
      <formula>"VP"</formula>
    </cfRule>
    <cfRule type="cellIs" dxfId="11563" priority="5734" operator="equal">
      <formula>"VI"</formula>
    </cfRule>
    <cfRule type="cellIs" dxfId="11562" priority="5735" operator="equal">
      <formula>"VF"</formula>
    </cfRule>
    <cfRule type="containsText" dxfId="11561" priority="5736" operator="containsText" text="N.A.">
      <formula>NOT(ISERROR(SEARCH("N.A.",AB59)))</formula>
    </cfRule>
    <cfRule type="cellIs" dxfId="11560" priority="5738" operator="equal">
      <formula>"VP"</formula>
    </cfRule>
    <cfRule type="cellIs" dxfId="11559" priority="5739" operator="equal">
      <formula>"VI"</formula>
    </cfRule>
    <cfRule type="cellIs" dxfId="11558" priority="5740" operator="equal">
      <formula>"VF"</formula>
    </cfRule>
    <cfRule type="containsText" dxfId="11557" priority="5741" operator="containsText" text="N.A.">
      <formula>NOT(ISERROR(SEARCH("N.A.",AB59)))</formula>
    </cfRule>
    <cfRule type="cellIs" dxfId="11556" priority="5743" operator="equal">
      <formula>"VP"</formula>
    </cfRule>
    <cfRule type="cellIs" dxfId="11555" priority="5744" operator="equal">
      <formula>"VI"</formula>
    </cfRule>
    <cfRule type="cellIs" dxfId="11554" priority="5745" operator="equal">
      <formula>"VF"</formula>
    </cfRule>
  </conditionalFormatting>
  <conditionalFormatting sqref="AB62">
    <cfRule type="containsText" dxfId="11553" priority="4533" operator="containsText" text="N.A.">
      <formula>NOT(ISERROR(SEARCH("N.A.",AB62)))</formula>
    </cfRule>
    <cfRule type="cellIs" dxfId="11552" priority="4535" operator="equal">
      <formula>"VP"</formula>
    </cfRule>
    <cfRule type="cellIs" dxfId="11551" priority="4536" operator="equal">
      <formula>"VI"</formula>
    </cfRule>
    <cfRule type="cellIs" dxfId="11550" priority="4537" operator="equal">
      <formula>"VF"</formula>
    </cfRule>
    <cfRule type="cellIs" dxfId="11549" priority="4539" operator="equal">
      <formula>"VP"</formula>
    </cfRule>
    <cfRule type="cellIs" dxfId="11548" priority="4540" operator="equal">
      <formula>"VI"</formula>
    </cfRule>
    <cfRule type="cellIs" dxfId="11547" priority="4541" operator="equal">
      <formula>"VF"</formula>
    </cfRule>
    <cfRule type="containsText" dxfId="11546" priority="4542" operator="containsText" text="N.A.">
      <formula>NOT(ISERROR(SEARCH("N.A.",AB62)))</formula>
    </cfRule>
    <cfRule type="cellIs" dxfId="11545" priority="4544" operator="equal">
      <formula>"VP"</formula>
    </cfRule>
    <cfRule type="cellIs" dxfId="11544" priority="4545" operator="equal">
      <formula>"VI"</formula>
    </cfRule>
    <cfRule type="cellIs" dxfId="11543" priority="4546" operator="equal">
      <formula>"VF"</formula>
    </cfRule>
    <cfRule type="containsText" dxfId="11542" priority="4547" operator="containsText" text="N.A.">
      <formula>NOT(ISERROR(SEARCH("N.A.",AB62)))</formula>
    </cfRule>
    <cfRule type="cellIs" dxfId="11541" priority="4549" operator="equal">
      <formula>"VP"</formula>
    </cfRule>
    <cfRule type="cellIs" dxfId="11540" priority="4550" operator="equal">
      <formula>"VI"</formula>
    </cfRule>
    <cfRule type="cellIs" dxfId="11539" priority="4551" operator="equal">
      <formula>"VF"</formula>
    </cfRule>
  </conditionalFormatting>
  <conditionalFormatting sqref="AB64">
    <cfRule type="cellIs" dxfId="11538" priority="11183" operator="equal">
      <formula>"VP"</formula>
    </cfRule>
    <cfRule type="cellIs" dxfId="11537" priority="11184" operator="equal">
      <formula>"VI"</formula>
    </cfRule>
    <cfRule type="cellIs" dxfId="11536" priority="11185" operator="equal">
      <formula>"VF"</formula>
    </cfRule>
    <cfRule type="cellIs" dxfId="11535" priority="11186" operator="equal">
      <formula>"N.A."</formula>
    </cfRule>
    <cfRule type="cellIs" dxfId="11534" priority="11187" operator="equal">
      <formula>"VP"</formula>
    </cfRule>
    <cfRule type="cellIs" dxfId="11533" priority="11188" operator="equal">
      <formula>"VI"</formula>
    </cfRule>
    <cfRule type="cellIs" dxfId="11532" priority="11189" operator="equal">
      <formula>"VF"</formula>
    </cfRule>
  </conditionalFormatting>
  <conditionalFormatting sqref="AB65">
    <cfRule type="containsText" dxfId="11531" priority="9592" operator="containsText" text="N.A.">
      <formula>NOT(ISERROR(SEARCH("N.A.",AB65)))</formula>
    </cfRule>
    <cfRule type="cellIs" dxfId="11530" priority="9594" operator="equal">
      <formula>"VP"</formula>
    </cfRule>
    <cfRule type="cellIs" dxfId="11529" priority="9595" operator="equal">
      <formula>"VI"</formula>
    </cfRule>
    <cfRule type="cellIs" dxfId="11528" priority="9596" operator="equal">
      <formula>"VF"</formula>
    </cfRule>
    <cfRule type="cellIs" dxfId="11527" priority="9598" operator="equal">
      <formula>"VP"</formula>
    </cfRule>
    <cfRule type="cellIs" dxfId="11526" priority="9599" operator="equal">
      <formula>"VI"</formula>
    </cfRule>
    <cfRule type="cellIs" dxfId="11525" priority="9600" operator="equal">
      <formula>"VF"</formula>
    </cfRule>
    <cfRule type="containsText" dxfId="11524" priority="9601" operator="containsText" text="N.A.">
      <formula>NOT(ISERROR(SEARCH("N.A.",AB65)))</formula>
    </cfRule>
    <cfRule type="cellIs" dxfId="11523" priority="9603" operator="equal">
      <formula>"VP"</formula>
    </cfRule>
    <cfRule type="cellIs" dxfId="11522" priority="9604" operator="equal">
      <formula>"VI"</formula>
    </cfRule>
    <cfRule type="cellIs" dxfId="11521" priority="9605" operator="equal">
      <formula>"VF"</formula>
    </cfRule>
    <cfRule type="containsText" dxfId="11520" priority="9606" operator="containsText" text="N.A.">
      <formula>NOT(ISERROR(SEARCH("N.A.",AB65)))</formula>
    </cfRule>
    <cfRule type="cellIs" dxfId="11519" priority="9608" operator="equal">
      <formula>"VP"</formula>
    </cfRule>
    <cfRule type="cellIs" dxfId="11518" priority="9609" operator="equal">
      <formula>"VI"</formula>
    </cfRule>
    <cfRule type="cellIs" dxfId="11517" priority="9610" operator="equal">
      <formula>"VF"</formula>
    </cfRule>
  </conditionalFormatting>
  <conditionalFormatting sqref="AB65:AB66">
    <cfRule type="cellIs" dxfId="11516" priority="9593" operator="equal">
      <formula>"N.A."</formula>
    </cfRule>
  </conditionalFormatting>
  <conditionalFormatting sqref="AB66">
    <cfRule type="cellIs" dxfId="11515" priority="13110" operator="equal">
      <formula>"VP"</formula>
    </cfRule>
    <cfRule type="cellIs" dxfId="11514" priority="13111" operator="equal">
      <formula>"VI"</formula>
    </cfRule>
    <cfRule type="cellIs" dxfId="11513" priority="13112" operator="equal">
      <formula>"VF"</formula>
    </cfRule>
  </conditionalFormatting>
  <conditionalFormatting sqref="AB68:AB69">
    <cfRule type="containsText" dxfId="11512" priority="6308" operator="containsText" text="N.A.">
      <formula>NOT(ISERROR(SEARCH("N.A.",AB68)))</formula>
    </cfRule>
  </conditionalFormatting>
  <conditionalFormatting sqref="AB69">
    <cfRule type="cellIs" dxfId="11511" priority="10061" operator="equal">
      <formula>"N.A."</formula>
    </cfRule>
    <cfRule type="cellIs" dxfId="11510" priority="10062" operator="equal">
      <formula>"VP"</formula>
    </cfRule>
    <cfRule type="cellIs" dxfId="11509" priority="10063" operator="equal">
      <formula>"VI"</formula>
    </cfRule>
    <cfRule type="cellIs" dxfId="11508" priority="10064" operator="equal">
      <formula>"VF"</formula>
    </cfRule>
    <cfRule type="cellIs" dxfId="11507" priority="10066" operator="equal">
      <formula>"VP"</formula>
    </cfRule>
    <cfRule type="cellIs" dxfId="11506" priority="10067" operator="equal">
      <formula>"VI"</formula>
    </cfRule>
    <cfRule type="cellIs" dxfId="11505" priority="10068" operator="equal">
      <formula>"VF"</formula>
    </cfRule>
    <cfRule type="cellIs" dxfId="11504" priority="13107" operator="equal">
      <formula>"VP"</formula>
    </cfRule>
    <cfRule type="cellIs" dxfId="11503" priority="13108" operator="equal">
      <formula>"VI"</formula>
    </cfRule>
    <cfRule type="cellIs" dxfId="11502" priority="13109" operator="equal">
      <formula>"VF"</formula>
    </cfRule>
  </conditionalFormatting>
  <conditionalFormatting sqref="AB71:AB78">
    <cfRule type="cellIs" dxfId="11501" priority="633" operator="equal">
      <formula>"N.A."</formula>
    </cfRule>
  </conditionalFormatting>
  <conditionalFormatting sqref="AB73">
    <cfRule type="containsText" dxfId="11500" priority="1397" operator="containsText" text="N.A.">
      <formula>NOT(ISERROR(SEARCH("N.A.",AB73)))</formula>
    </cfRule>
    <cfRule type="cellIs" dxfId="11499" priority="1398" operator="equal">
      <formula>"VP"</formula>
    </cfRule>
    <cfRule type="cellIs" dxfId="11498" priority="1399" operator="equal">
      <formula>"VI"</formula>
    </cfRule>
    <cfRule type="cellIs" dxfId="11497" priority="1400" operator="equal">
      <formula>"VF"</formula>
    </cfRule>
    <cfRule type="containsText" dxfId="11496" priority="1407" operator="containsText" text="N.A.">
      <formula>NOT(ISERROR(SEARCH("N.A.",AB73)))</formula>
    </cfRule>
    <cfRule type="cellIs" dxfId="11495" priority="1408" operator="equal">
      <formula>"VP"</formula>
    </cfRule>
    <cfRule type="cellIs" dxfId="11494" priority="1409" operator="equal">
      <formula>"VI"</formula>
    </cfRule>
    <cfRule type="cellIs" dxfId="11493" priority="1410" operator="equal">
      <formula>"VF"</formula>
    </cfRule>
  </conditionalFormatting>
  <conditionalFormatting sqref="AB74">
    <cfRule type="cellIs" dxfId="11492" priority="8590" operator="equal">
      <formula>"VP"</formula>
    </cfRule>
    <cfRule type="cellIs" dxfId="11491" priority="8591" operator="equal">
      <formula>"VI"</formula>
    </cfRule>
    <cfRule type="cellIs" dxfId="11490" priority="8592" operator="equal">
      <formula>"VF"</formula>
    </cfRule>
    <cfRule type="cellIs" dxfId="11489" priority="8600" operator="equal">
      <formula>"VP"</formula>
    </cfRule>
    <cfRule type="cellIs" dxfId="11488" priority="8601" operator="equal">
      <formula>"VI"</formula>
    </cfRule>
    <cfRule type="cellIs" dxfId="11487" priority="8602" operator="equal">
      <formula>"VF"</formula>
    </cfRule>
  </conditionalFormatting>
  <conditionalFormatting sqref="AB75:AB77">
    <cfRule type="cellIs" dxfId="11486" priority="7791" operator="equal">
      <formula>"VP"</formula>
    </cfRule>
    <cfRule type="cellIs" dxfId="11485" priority="7792" operator="equal">
      <formula>"VI"</formula>
    </cfRule>
    <cfRule type="cellIs" dxfId="11484" priority="7793" operator="equal">
      <formula>"VF"</formula>
    </cfRule>
  </conditionalFormatting>
  <conditionalFormatting sqref="AB78">
    <cfRule type="cellIs" dxfId="11483" priority="12744" operator="equal">
      <formula>"VP"</formula>
    </cfRule>
    <cfRule type="cellIs" dxfId="11482" priority="12745" operator="equal">
      <formula>"VI"</formula>
    </cfRule>
    <cfRule type="cellIs" dxfId="11481" priority="12746" operator="equal">
      <formula>"VF"</formula>
    </cfRule>
  </conditionalFormatting>
  <conditionalFormatting sqref="AB52:AC52">
    <cfRule type="cellIs" dxfId="11480" priority="1012" operator="equal">
      <formula>"N.A."</formula>
    </cfRule>
  </conditionalFormatting>
  <conditionalFormatting sqref="AB75:AC77">
    <cfRule type="containsText" dxfId="11479" priority="7764" operator="containsText" text="N.A.">
      <formula>NOT(ISERROR(SEARCH("N.A.",AB75)))</formula>
    </cfRule>
  </conditionalFormatting>
  <conditionalFormatting sqref="AC20">
    <cfRule type="cellIs" dxfId="11478" priority="8421" operator="equal">
      <formula>"N.A."</formula>
    </cfRule>
    <cfRule type="cellIs" dxfId="11477" priority="8422" operator="equal">
      <formula>"VP"</formula>
    </cfRule>
    <cfRule type="cellIs" dxfId="11476" priority="8423" operator="equal">
      <formula>"VI"</formula>
    </cfRule>
    <cfRule type="cellIs" dxfId="11475" priority="8424" operator="equal">
      <formula>"VF"</formula>
    </cfRule>
  </conditionalFormatting>
  <conditionalFormatting sqref="AC21">
    <cfRule type="cellIs" dxfId="11474" priority="8385" operator="equal">
      <formula>"N.A."</formula>
    </cfRule>
    <cfRule type="cellIs" dxfId="11473" priority="8386" operator="equal">
      <formula>"VP"</formula>
    </cfRule>
    <cfRule type="cellIs" dxfId="11472" priority="8387" operator="equal">
      <formula>"VI"</formula>
    </cfRule>
    <cfRule type="cellIs" dxfId="11471" priority="8388" operator="equal">
      <formula>"VF"</formula>
    </cfRule>
  </conditionalFormatting>
  <conditionalFormatting sqref="AC22">
    <cfRule type="cellIs" dxfId="11470" priority="8219" operator="equal">
      <formula>"VP"</formula>
    </cfRule>
    <cfRule type="cellIs" dxfId="11469" priority="8220" operator="equal">
      <formula>"VI"</formula>
    </cfRule>
    <cfRule type="cellIs" dxfId="11468" priority="8221" operator="equal">
      <formula>"VF"</formula>
    </cfRule>
    <cfRule type="cellIs" dxfId="11467" priority="8223" operator="equal">
      <formula>"VP"</formula>
    </cfRule>
    <cfRule type="cellIs" dxfId="11466" priority="8224" operator="equal">
      <formula>"VI"</formula>
    </cfRule>
    <cfRule type="cellIs" dxfId="11465" priority="8225" operator="equal">
      <formula>"VF"</formula>
    </cfRule>
    <cfRule type="cellIs" dxfId="11464" priority="8235" operator="equal">
      <formula>"VP"</formula>
    </cfRule>
    <cfRule type="cellIs" dxfId="11463" priority="8236" operator="equal">
      <formula>"VI"</formula>
    </cfRule>
    <cfRule type="cellIs" dxfId="11462" priority="8237" operator="equal">
      <formula>"VF"</formula>
    </cfRule>
  </conditionalFormatting>
  <conditionalFormatting sqref="AC23">
    <cfRule type="cellIs" dxfId="11461" priority="2951" operator="equal">
      <formula>"VP"</formula>
    </cfRule>
    <cfRule type="cellIs" dxfId="11460" priority="2952" operator="equal">
      <formula>"VI"</formula>
    </cfRule>
    <cfRule type="cellIs" dxfId="11459" priority="2953" operator="equal">
      <formula>"VF"</formula>
    </cfRule>
  </conditionalFormatting>
  <conditionalFormatting sqref="AC27:AC29">
    <cfRule type="cellIs" dxfId="11458" priority="9047" operator="equal">
      <formula>"N.A."</formula>
    </cfRule>
    <cfRule type="cellIs" dxfId="11457" priority="9048" operator="equal">
      <formula>"VP"</formula>
    </cfRule>
    <cfRule type="cellIs" dxfId="11456" priority="9049" operator="equal">
      <formula>"VI"</formula>
    </cfRule>
    <cfRule type="cellIs" dxfId="11455" priority="9050" operator="equal">
      <formula>"VF"</formula>
    </cfRule>
    <cfRule type="cellIs" dxfId="11454" priority="9052" operator="equal">
      <formula>"VP"</formula>
    </cfRule>
    <cfRule type="cellIs" dxfId="11453" priority="9053" operator="equal">
      <formula>"VI"</formula>
    </cfRule>
    <cfRule type="cellIs" dxfId="11452" priority="9054" operator="equal">
      <formula>"VF"</formula>
    </cfRule>
    <cfRule type="cellIs" dxfId="11451" priority="9064" operator="equal">
      <formula>"VP"</formula>
    </cfRule>
    <cfRule type="cellIs" dxfId="11450" priority="9065" operator="equal">
      <formula>"VI"</formula>
    </cfRule>
    <cfRule type="cellIs" dxfId="11449" priority="9066" operator="equal">
      <formula>"VF"</formula>
    </cfRule>
  </conditionalFormatting>
  <conditionalFormatting sqref="AC51">
    <cfRule type="cellIs" dxfId="11448" priority="13250" operator="equal">
      <formula>"VP"</formula>
    </cfRule>
    <cfRule type="cellIs" dxfId="11447" priority="13251" operator="equal">
      <formula>"VI"</formula>
    </cfRule>
    <cfRule type="cellIs" dxfId="11446" priority="13252" operator="equal">
      <formula>"VF"</formula>
    </cfRule>
  </conditionalFormatting>
  <conditionalFormatting sqref="AC52">
    <cfRule type="cellIs" dxfId="11445" priority="1013" operator="equal">
      <formula>"VP"</formula>
    </cfRule>
    <cfRule type="cellIs" dxfId="11444" priority="1014" operator="equal">
      <formula>"VI"</formula>
    </cfRule>
    <cfRule type="cellIs" dxfId="11443" priority="1015" operator="equal">
      <formula>"VF"</formula>
    </cfRule>
  </conditionalFormatting>
  <conditionalFormatting sqref="AC53">
    <cfRule type="cellIs" dxfId="11442" priority="888" operator="equal">
      <formula>"N.A."</formula>
    </cfRule>
    <cfRule type="cellIs" dxfId="11441" priority="889" operator="equal">
      <formula>"VP"</formula>
    </cfRule>
    <cfRule type="cellIs" dxfId="11440" priority="890" operator="equal">
      <formula>"VI"</formula>
    </cfRule>
    <cfRule type="cellIs" dxfId="11439" priority="891" operator="equal">
      <formula>"VF"</formula>
    </cfRule>
  </conditionalFormatting>
  <conditionalFormatting sqref="AC56">
    <cfRule type="cellIs" dxfId="11438" priority="227" operator="equal">
      <formula>"N.A."</formula>
    </cfRule>
    <cfRule type="cellIs" dxfId="11437" priority="228" operator="equal">
      <formula>"VP"</formula>
    </cfRule>
    <cfRule type="cellIs" dxfId="11436" priority="229" operator="equal">
      <formula>"VI"</formula>
    </cfRule>
    <cfRule type="cellIs" dxfId="11435" priority="230" operator="equal">
      <formula>"VF"</formula>
    </cfRule>
  </conditionalFormatting>
  <conditionalFormatting sqref="AC59">
    <cfRule type="cellIs" dxfId="11434" priority="5703" operator="equal">
      <formula>"VP"</formula>
    </cfRule>
    <cfRule type="cellIs" dxfId="11433" priority="5704" operator="equal">
      <formula>"VI"</formula>
    </cfRule>
    <cfRule type="cellIs" dxfId="11432" priority="5705" operator="equal">
      <formula>"VF"</formula>
    </cfRule>
    <cfRule type="containsText" dxfId="11431" priority="5706" operator="containsText" text="N.A.">
      <formula>NOT(ISERROR(SEARCH("N.A.",AC59)))</formula>
    </cfRule>
    <cfRule type="cellIs" dxfId="11430" priority="5707" operator="equal">
      <formula>"N.A."</formula>
    </cfRule>
    <cfRule type="cellIs" dxfId="11429" priority="5708" operator="equal">
      <formula>"VP"</formula>
    </cfRule>
    <cfRule type="cellIs" dxfId="11428" priority="5709" operator="equal">
      <formula>"VI"</formula>
    </cfRule>
    <cfRule type="cellIs" dxfId="11427" priority="5710" operator="equal">
      <formula>"VF"</formula>
    </cfRule>
    <cfRule type="cellIs" dxfId="11426" priority="5711" operator="equal">
      <formula>"N.A."</formula>
    </cfRule>
    <cfRule type="cellIs" dxfId="11425" priority="5712" operator="equal">
      <formula>"VP"</formula>
    </cfRule>
    <cfRule type="cellIs" dxfId="11424" priority="5713" operator="equal">
      <formula>"VI"</formula>
    </cfRule>
    <cfRule type="cellIs" dxfId="11423" priority="5714" operator="equal">
      <formula>"VF"</formula>
    </cfRule>
    <cfRule type="cellIs" dxfId="11422" priority="5715" operator="equal">
      <formula>"N.A."</formula>
    </cfRule>
    <cfRule type="cellIs" dxfId="11421" priority="5716" operator="equal">
      <formula>"VP"</formula>
    </cfRule>
    <cfRule type="cellIs" dxfId="11420" priority="5717" operator="equal">
      <formula>"VI"</formula>
    </cfRule>
    <cfRule type="cellIs" dxfId="11419" priority="5718" operator="equal">
      <formula>"VF"</formula>
    </cfRule>
    <cfRule type="cellIs" dxfId="11418" priority="5719" operator="equal">
      <formula>"N.A."</formula>
    </cfRule>
    <cfRule type="cellIs" dxfId="11417" priority="5720" operator="equal">
      <formula>"VP"</formula>
    </cfRule>
    <cfRule type="cellIs" dxfId="11416" priority="5721" operator="equal">
      <formula>"VI"</formula>
    </cfRule>
    <cfRule type="cellIs" dxfId="11415" priority="5722" operator="equal">
      <formula>"VF"</formula>
    </cfRule>
    <cfRule type="cellIs" dxfId="11414" priority="5723" operator="equal">
      <formula>"N.A."</formula>
    </cfRule>
    <cfRule type="cellIs" dxfId="11413" priority="5724" operator="equal">
      <formula>"VP"</formula>
    </cfRule>
    <cfRule type="cellIs" dxfId="11412" priority="5725" operator="equal">
      <formula>"VI"</formula>
    </cfRule>
    <cfRule type="cellIs" dxfId="11411" priority="5726" operator="equal">
      <formula>"VF"</formula>
    </cfRule>
  </conditionalFormatting>
  <conditionalFormatting sqref="AC59:AC60">
    <cfRule type="cellIs" dxfId="11410" priority="4464" operator="equal">
      <formula>"N.A."</formula>
    </cfRule>
  </conditionalFormatting>
  <conditionalFormatting sqref="AC60">
    <cfRule type="cellIs" dxfId="11409" priority="4465" operator="equal">
      <formula>"VP"</formula>
    </cfRule>
    <cfRule type="cellIs" dxfId="11408" priority="4466" operator="equal">
      <formula>"VI"</formula>
    </cfRule>
    <cfRule type="cellIs" dxfId="11407" priority="4467" operator="equal">
      <formula>"VF"</formula>
    </cfRule>
    <cfRule type="containsText" dxfId="11406" priority="4468" operator="containsText" text="N.A.">
      <formula>NOT(ISERROR(SEARCH("N.A.",AC60)))</formula>
    </cfRule>
    <cfRule type="cellIs" dxfId="11405" priority="4469" operator="equal">
      <formula>"N.A."</formula>
    </cfRule>
    <cfRule type="cellIs" dxfId="11404" priority="4470" operator="equal">
      <formula>"VP"</formula>
    </cfRule>
    <cfRule type="cellIs" dxfId="11403" priority="4471" operator="equal">
      <formula>"VI"</formula>
    </cfRule>
    <cfRule type="cellIs" dxfId="11402" priority="4472" operator="equal">
      <formula>"VF"</formula>
    </cfRule>
    <cfRule type="cellIs" dxfId="11401" priority="4473" operator="equal">
      <formula>"N.A."</formula>
    </cfRule>
    <cfRule type="cellIs" dxfId="11400" priority="4474" operator="equal">
      <formula>"VP"</formula>
    </cfRule>
    <cfRule type="cellIs" dxfId="11399" priority="4475" operator="equal">
      <formula>"VI"</formula>
    </cfRule>
    <cfRule type="cellIs" dxfId="11398" priority="4476" operator="equal">
      <formula>"VF"</formula>
    </cfRule>
    <cfRule type="cellIs" dxfId="11397" priority="4477" operator="equal">
      <formula>"N.A."</formula>
    </cfRule>
    <cfRule type="cellIs" dxfId="11396" priority="4478" operator="equal">
      <formula>"VP"</formula>
    </cfRule>
    <cfRule type="cellIs" dxfId="11395" priority="4479" operator="equal">
      <formula>"VI"</formula>
    </cfRule>
    <cfRule type="cellIs" dxfId="11394" priority="4480" operator="equal">
      <formula>"VF"</formula>
    </cfRule>
    <cfRule type="cellIs" dxfId="11393" priority="4481" operator="equal">
      <formula>"N.A."</formula>
    </cfRule>
    <cfRule type="cellIs" dxfId="11392" priority="4482" operator="equal">
      <formula>"VP"</formula>
    </cfRule>
    <cfRule type="cellIs" dxfId="11391" priority="4483" operator="equal">
      <formula>"VI"</formula>
    </cfRule>
    <cfRule type="cellIs" dxfId="11390" priority="4484" operator="equal">
      <formula>"VF"</formula>
    </cfRule>
    <cfRule type="cellIs" dxfId="11389" priority="4485" operator="equal">
      <formula>"N.A."</formula>
    </cfRule>
    <cfRule type="cellIs" dxfId="11388" priority="4486" operator="equal">
      <formula>"VP"</formula>
    </cfRule>
    <cfRule type="cellIs" dxfId="11387" priority="4487" operator="equal">
      <formula>"VI"</formula>
    </cfRule>
    <cfRule type="cellIs" dxfId="11386" priority="4488" operator="equal">
      <formula>"VF"</formula>
    </cfRule>
  </conditionalFormatting>
  <conditionalFormatting sqref="AC62">
    <cfRule type="cellIs" dxfId="11385" priority="4508" operator="equal">
      <formula>"N.A."</formula>
    </cfRule>
    <cfRule type="cellIs" dxfId="11384" priority="4509" operator="equal">
      <formula>"VP"</formula>
    </cfRule>
    <cfRule type="cellIs" dxfId="11383" priority="4510" operator="equal">
      <formula>"VI"</formula>
    </cfRule>
    <cfRule type="cellIs" dxfId="11382" priority="4511" operator="equal">
      <formula>"VF"</formula>
    </cfRule>
    <cfRule type="containsText" dxfId="11381" priority="4512" operator="containsText" text="N.A.">
      <formula>NOT(ISERROR(SEARCH("N.A.",AC62)))</formula>
    </cfRule>
    <cfRule type="cellIs" dxfId="11380" priority="4513" operator="equal">
      <formula>"N.A."</formula>
    </cfRule>
    <cfRule type="cellIs" dxfId="11379" priority="4514" operator="equal">
      <formula>"VP"</formula>
    </cfRule>
    <cfRule type="cellIs" dxfId="11378" priority="4515" operator="equal">
      <formula>"VI"</formula>
    </cfRule>
    <cfRule type="cellIs" dxfId="11377" priority="4516" operator="equal">
      <formula>"VF"</formula>
    </cfRule>
    <cfRule type="cellIs" dxfId="11376" priority="4517" operator="equal">
      <formula>"N.A."</formula>
    </cfRule>
    <cfRule type="cellIs" dxfId="11375" priority="4518" operator="equal">
      <formula>"VP"</formula>
    </cfRule>
    <cfRule type="cellIs" dxfId="11374" priority="4519" operator="equal">
      <formula>"VI"</formula>
    </cfRule>
    <cfRule type="cellIs" dxfId="11373" priority="4520" operator="equal">
      <formula>"VF"</formula>
    </cfRule>
    <cfRule type="cellIs" dxfId="11372" priority="4521" operator="equal">
      <formula>"N.A."</formula>
    </cfRule>
    <cfRule type="cellIs" dxfId="11371" priority="4522" operator="equal">
      <formula>"VP"</formula>
    </cfRule>
    <cfRule type="cellIs" dxfId="11370" priority="4523" operator="equal">
      <formula>"VI"</formula>
    </cfRule>
    <cfRule type="cellIs" dxfId="11369" priority="4524" operator="equal">
      <formula>"VF"</formula>
    </cfRule>
    <cfRule type="cellIs" dxfId="11368" priority="4525" operator="equal">
      <formula>"N.A."</formula>
    </cfRule>
    <cfRule type="cellIs" dxfId="11367" priority="4526" operator="equal">
      <formula>"VP"</formula>
    </cfRule>
    <cfRule type="cellIs" dxfId="11366" priority="4527" operator="equal">
      <formula>"VI"</formula>
    </cfRule>
    <cfRule type="cellIs" dxfId="11365" priority="4528" operator="equal">
      <formula>"VF"</formula>
    </cfRule>
    <cfRule type="cellIs" dxfId="11364" priority="4529" operator="equal">
      <formula>"N.A."</formula>
    </cfRule>
    <cfRule type="cellIs" dxfId="11363" priority="4530" operator="equal">
      <formula>"VP"</formula>
    </cfRule>
    <cfRule type="cellIs" dxfId="11362" priority="4531" operator="equal">
      <formula>"VI"</formula>
    </cfRule>
    <cfRule type="cellIs" dxfId="11361" priority="4532" operator="equal">
      <formula>"VF"</formula>
    </cfRule>
  </conditionalFormatting>
  <conditionalFormatting sqref="AC63:AC69">
    <cfRule type="cellIs" dxfId="11360" priority="13507" operator="equal">
      <formula>"N.A."</formula>
    </cfRule>
    <cfRule type="cellIs" dxfId="11359" priority="13508" operator="equal">
      <formula>"VP"</formula>
    </cfRule>
    <cfRule type="cellIs" dxfId="11358" priority="13509" operator="equal">
      <formula>"VI"</formula>
    </cfRule>
    <cfRule type="cellIs" dxfId="11357" priority="13510" operator="equal">
      <formula>"VF"</formula>
    </cfRule>
  </conditionalFormatting>
  <conditionalFormatting sqref="AC64">
    <cfRule type="cellIs" dxfId="11356" priority="11713" operator="equal">
      <formula>"VP"</formula>
    </cfRule>
    <cfRule type="cellIs" dxfId="11355" priority="11714" operator="equal">
      <formula>"VI"</formula>
    </cfRule>
    <cfRule type="cellIs" dxfId="11354" priority="11715" operator="equal">
      <formula>"VF"</formula>
    </cfRule>
    <cfRule type="containsText" dxfId="11353" priority="11716" operator="containsText" text="N.A.">
      <formula>NOT(ISERROR(SEARCH("N.A.",AC64)))</formula>
    </cfRule>
    <cfRule type="cellIs" dxfId="11352" priority="11717" operator="equal">
      <formula>"N.A."</formula>
    </cfRule>
    <cfRule type="cellIs" dxfId="11351" priority="11718" operator="equal">
      <formula>"VP"</formula>
    </cfRule>
    <cfRule type="cellIs" dxfId="11350" priority="11719" operator="equal">
      <formula>"VI"</formula>
    </cfRule>
    <cfRule type="cellIs" dxfId="11349" priority="11720" operator="equal">
      <formula>"VF"</formula>
    </cfRule>
    <cfRule type="cellIs" dxfId="11348" priority="11721" operator="equal">
      <formula>"N.A."</formula>
    </cfRule>
    <cfRule type="cellIs" dxfId="11347" priority="11722" operator="equal">
      <formula>"VP"</formula>
    </cfRule>
    <cfRule type="cellIs" dxfId="11346" priority="11723" operator="equal">
      <formula>"VI"</formula>
    </cfRule>
    <cfRule type="cellIs" dxfId="11345" priority="11724" operator="equal">
      <formula>"VF"</formula>
    </cfRule>
    <cfRule type="cellIs" dxfId="11344" priority="11725" operator="equal">
      <formula>"N.A."</formula>
    </cfRule>
    <cfRule type="cellIs" dxfId="11343" priority="11726" operator="equal">
      <formula>"VP"</formula>
    </cfRule>
    <cfRule type="cellIs" dxfId="11342" priority="11727" operator="equal">
      <formula>"VI"</formula>
    </cfRule>
    <cfRule type="cellIs" dxfId="11341" priority="11728" operator="equal">
      <formula>"VF"</formula>
    </cfRule>
    <cfRule type="cellIs" dxfId="11340" priority="11729" operator="equal">
      <formula>"N.A."</formula>
    </cfRule>
    <cfRule type="cellIs" dxfId="11339" priority="11730" operator="equal">
      <formula>"VP"</formula>
    </cfRule>
    <cfRule type="cellIs" dxfId="11338" priority="11731" operator="equal">
      <formula>"VI"</formula>
    </cfRule>
    <cfRule type="cellIs" dxfId="11337" priority="11732" operator="equal">
      <formula>"VF"</formula>
    </cfRule>
  </conditionalFormatting>
  <conditionalFormatting sqref="AC65">
    <cfRule type="cellIs" dxfId="11336" priority="9975" operator="equal">
      <formula>"N.A."</formula>
    </cfRule>
    <cfRule type="cellIs" dxfId="11335" priority="9976" operator="equal">
      <formula>"VP"</formula>
    </cfRule>
    <cfRule type="cellIs" dxfId="11334" priority="9977" operator="equal">
      <formula>"VI"</formula>
    </cfRule>
    <cfRule type="cellIs" dxfId="11333" priority="9978" operator="equal">
      <formula>"VF"</formula>
    </cfRule>
    <cfRule type="containsText" dxfId="11332" priority="9979" operator="containsText" text="N.A.">
      <formula>NOT(ISERROR(SEARCH("N.A.",AC65)))</formula>
    </cfRule>
    <cfRule type="cellIs" dxfId="11331" priority="9980" operator="equal">
      <formula>"N.A."</formula>
    </cfRule>
    <cfRule type="cellIs" dxfId="11330" priority="9981" operator="equal">
      <formula>"VP"</formula>
    </cfRule>
    <cfRule type="cellIs" dxfId="11329" priority="9982" operator="equal">
      <formula>"VI"</formula>
    </cfRule>
    <cfRule type="cellIs" dxfId="11328" priority="9983" operator="equal">
      <formula>"VF"</formula>
    </cfRule>
    <cfRule type="cellIs" dxfId="11327" priority="9984" operator="equal">
      <formula>"N.A."</formula>
    </cfRule>
    <cfRule type="cellIs" dxfId="11326" priority="9985" operator="equal">
      <formula>"VP"</formula>
    </cfRule>
    <cfRule type="cellIs" dxfId="11325" priority="9986" operator="equal">
      <formula>"VI"</formula>
    </cfRule>
    <cfRule type="cellIs" dxfId="11324" priority="9987" operator="equal">
      <formula>"VF"</formula>
    </cfRule>
    <cfRule type="cellIs" dxfId="11323" priority="9988" operator="equal">
      <formula>"N.A."</formula>
    </cfRule>
    <cfRule type="cellIs" dxfId="11322" priority="9989" operator="equal">
      <formula>"VP"</formula>
    </cfRule>
    <cfRule type="cellIs" dxfId="11321" priority="9990" operator="equal">
      <formula>"VI"</formula>
    </cfRule>
    <cfRule type="cellIs" dxfId="11320" priority="9991" operator="equal">
      <formula>"VF"</formula>
    </cfRule>
    <cfRule type="cellIs" dxfId="11319" priority="9992" operator="equal">
      <formula>"N.A."</formula>
    </cfRule>
    <cfRule type="cellIs" dxfId="11318" priority="9993" operator="equal">
      <formula>"VP"</formula>
    </cfRule>
    <cfRule type="cellIs" dxfId="11317" priority="9994" operator="equal">
      <formula>"VI"</formula>
    </cfRule>
    <cfRule type="cellIs" dxfId="11316" priority="9995" operator="equal">
      <formula>"VF"</formula>
    </cfRule>
  </conditionalFormatting>
  <conditionalFormatting sqref="AC67">
    <cfRule type="cellIs" dxfId="11315" priority="8866" operator="equal">
      <formula>"VP"</formula>
    </cfRule>
    <cfRule type="cellIs" dxfId="11314" priority="8867" operator="equal">
      <formula>"VI"</formula>
    </cfRule>
    <cfRule type="cellIs" dxfId="11313" priority="8868" operator="equal">
      <formula>"VF"</formula>
    </cfRule>
    <cfRule type="containsText" dxfId="11312" priority="8869" operator="containsText" text="N.A.">
      <formula>NOT(ISERROR(SEARCH("N.A.",AC67)))</formula>
    </cfRule>
    <cfRule type="cellIs" dxfId="11311" priority="8870" operator="equal">
      <formula>"N.A."</formula>
    </cfRule>
    <cfRule type="cellIs" dxfId="11310" priority="8871" operator="equal">
      <formula>"VP"</formula>
    </cfRule>
    <cfRule type="cellIs" dxfId="11309" priority="8872" operator="equal">
      <formula>"VI"</formula>
    </cfRule>
    <cfRule type="cellIs" dxfId="11308" priority="8873" operator="equal">
      <formula>"VF"</formula>
    </cfRule>
    <cfRule type="cellIs" dxfId="11307" priority="8874" operator="equal">
      <formula>"N.A."</formula>
    </cfRule>
    <cfRule type="cellIs" dxfId="11306" priority="8875" operator="equal">
      <formula>"VP"</formula>
    </cfRule>
    <cfRule type="cellIs" dxfId="11305" priority="8876" operator="equal">
      <formula>"VI"</formula>
    </cfRule>
    <cfRule type="cellIs" dxfId="11304" priority="8877" operator="equal">
      <formula>"VF"</formula>
    </cfRule>
    <cfRule type="cellIs" dxfId="11303" priority="8878" operator="equal">
      <formula>"N.A."</formula>
    </cfRule>
    <cfRule type="cellIs" dxfId="11302" priority="8879" operator="equal">
      <formula>"VP"</formula>
    </cfRule>
    <cfRule type="cellIs" dxfId="11301" priority="8880" operator="equal">
      <formula>"VI"</formula>
    </cfRule>
    <cfRule type="cellIs" dxfId="11300" priority="8881" operator="equal">
      <formula>"VF"</formula>
    </cfRule>
    <cfRule type="cellIs" dxfId="11299" priority="8882" operator="equal">
      <formula>"N.A."</formula>
    </cfRule>
    <cfRule type="cellIs" dxfId="11298" priority="8883" operator="equal">
      <formula>"VP"</formula>
    </cfRule>
    <cfRule type="cellIs" dxfId="11297" priority="8884" operator="equal">
      <formula>"VI"</formula>
    </cfRule>
    <cfRule type="cellIs" dxfId="11296" priority="8885" operator="equal">
      <formula>"VF"</formula>
    </cfRule>
  </conditionalFormatting>
  <conditionalFormatting sqref="AC67:AC69">
    <cfRule type="containsText" dxfId="11295" priority="8886" operator="containsText" text="N.A.">
      <formula>NOT(ISERROR(SEARCH("N.A.",AC67)))</formula>
    </cfRule>
  </conditionalFormatting>
  <conditionalFormatting sqref="AC67:AC78">
    <cfRule type="cellIs" dxfId="11294" priority="592" operator="equal">
      <formula>"N.A."</formula>
    </cfRule>
  </conditionalFormatting>
  <conditionalFormatting sqref="AC68">
    <cfRule type="containsText" dxfId="11293" priority="79" operator="containsText" text="N.A.">
      <formula>NOT(ISERROR(SEARCH("N.A.",AC68)))</formula>
    </cfRule>
  </conditionalFormatting>
  <conditionalFormatting sqref="AC68:AC69">
    <cfRule type="cellIs" dxfId="11292" priority="10969" operator="equal">
      <formula>"VP"</formula>
    </cfRule>
    <cfRule type="cellIs" dxfId="11291" priority="10970" operator="equal">
      <formula>"VI"</formula>
    </cfRule>
    <cfRule type="cellIs" dxfId="11290" priority="10971" operator="equal">
      <formula>"VF"</formula>
    </cfRule>
    <cfRule type="containsText" dxfId="11289" priority="10972" operator="containsText" text="N.A.">
      <formula>NOT(ISERROR(SEARCH("N.A.",AC68)))</formula>
    </cfRule>
    <cfRule type="cellIs" dxfId="11288" priority="10973" operator="equal">
      <formula>"VP"</formula>
    </cfRule>
    <cfRule type="cellIs" dxfId="11287" priority="10974" operator="equal">
      <formula>"VI"</formula>
    </cfRule>
    <cfRule type="cellIs" dxfId="11286" priority="10975" operator="equal">
      <formula>"VF"</formula>
    </cfRule>
    <cfRule type="cellIs" dxfId="11285" priority="10977" operator="equal">
      <formula>"VP"</formula>
    </cfRule>
    <cfRule type="cellIs" dxfId="11284" priority="10978" operator="equal">
      <formula>"VI"</formula>
    </cfRule>
    <cfRule type="cellIs" dxfId="11283" priority="10979" operator="equal">
      <formula>"VF"</formula>
    </cfRule>
    <cfRule type="containsText" dxfId="11282" priority="10980" operator="containsText" text="N.A.">
      <formula>NOT(ISERROR(SEARCH("N.A.",AC68)))</formula>
    </cfRule>
    <cfRule type="cellIs" dxfId="11281" priority="10981" operator="equal">
      <formula>"VP"</formula>
    </cfRule>
    <cfRule type="cellIs" dxfId="11280" priority="10982" operator="equal">
      <formula>"VI"</formula>
    </cfRule>
    <cfRule type="cellIs" dxfId="11279" priority="10983" operator="equal">
      <formula>"VF"</formula>
    </cfRule>
    <cfRule type="cellIs" dxfId="11278" priority="10985" operator="equal">
      <formula>"N.A."</formula>
    </cfRule>
    <cfRule type="cellIs" dxfId="11277" priority="10986" operator="equal">
      <formula>"VP"</formula>
    </cfRule>
    <cfRule type="cellIs" dxfId="11276" priority="10987" operator="equal">
      <formula>"VI"</formula>
    </cfRule>
    <cfRule type="cellIs" dxfId="11275" priority="10988" operator="equal">
      <formula>"VF"</formula>
    </cfRule>
  </conditionalFormatting>
  <conditionalFormatting sqref="AC68:AC70">
    <cfRule type="containsText" dxfId="11274" priority="10984" operator="containsText" text="N.A.">
      <formula>NOT(ISERROR(SEARCH("N.A.",AC68)))</formula>
    </cfRule>
  </conditionalFormatting>
  <conditionalFormatting sqref="AC70">
    <cfRule type="cellIs" dxfId="11273" priority="12300" operator="equal">
      <formula>"VP"</formula>
    </cfRule>
    <cfRule type="cellIs" dxfId="11272" priority="12301" operator="equal">
      <formula>"VI"</formula>
    </cfRule>
    <cfRule type="cellIs" dxfId="11271" priority="12302" operator="equal">
      <formula>"VF"</formula>
    </cfRule>
    <cfRule type="containsText" dxfId="11270" priority="12303" operator="containsText" text="N.A.">
      <formula>NOT(ISERROR(SEARCH("N.A.",AC70)))</formula>
    </cfRule>
    <cfRule type="cellIs" dxfId="11269" priority="12304" operator="equal">
      <formula>"VP"</formula>
    </cfRule>
    <cfRule type="cellIs" dxfId="11268" priority="12305" operator="equal">
      <formula>"VI"</formula>
    </cfRule>
    <cfRule type="cellIs" dxfId="11267" priority="12306" operator="equal">
      <formula>"VF"</formula>
    </cfRule>
    <cfRule type="cellIs" dxfId="11266" priority="12308" operator="equal">
      <formula>"VP"</formula>
    </cfRule>
    <cfRule type="cellIs" dxfId="11265" priority="12309" operator="equal">
      <formula>"VI"</formula>
    </cfRule>
    <cfRule type="cellIs" dxfId="11264" priority="12310" operator="equal">
      <formula>"VF"</formula>
    </cfRule>
    <cfRule type="containsText" dxfId="11263" priority="12311" operator="containsText" text="N.A.">
      <formula>NOT(ISERROR(SEARCH("N.A.",AC70)))</formula>
    </cfRule>
    <cfRule type="cellIs" dxfId="11262" priority="12312" operator="equal">
      <formula>"VP"</formula>
    </cfRule>
    <cfRule type="cellIs" dxfId="11261" priority="12313" operator="equal">
      <formula>"VI"</formula>
    </cfRule>
    <cfRule type="cellIs" dxfId="11260" priority="12314" operator="equal">
      <formula>"VF"</formula>
    </cfRule>
  </conditionalFormatting>
  <conditionalFormatting sqref="AC71">
    <cfRule type="containsText" dxfId="11259" priority="6167" operator="containsText" text="N.A.">
      <formula>NOT(ISERROR(SEARCH("N.A.",AC71)))</formula>
    </cfRule>
    <cfRule type="cellIs" dxfId="11258" priority="6169" operator="equal">
      <formula>"VP"</formula>
    </cfRule>
    <cfRule type="cellIs" dxfId="11257" priority="6170" operator="equal">
      <formula>"VI"</formula>
    </cfRule>
    <cfRule type="cellIs" dxfId="11256" priority="6171" operator="equal">
      <formula>"VF"</formula>
    </cfRule>
    <cfRule type="containsText" dxfId="11255" priority="6172" operator="containsText" text="N.A.">
      <formula>NOT(ISERROR(SEARCH("N.A.",AC71)))</formula>
    </cfRule>
    <cfRule type="cellIs" dxfId="11254" priority="6173" operator="equal">
      <formula>"VP"</formula>
    </cfRule>
    <cfRule type="cellIs" dxfId="11253" priority="6174" operator="equal">
      <formula>"VI"</formula>
    </cfRule>
    <cfRule type="cellIs" dxfId="11252" priority="6175" operator="equal">
      <formula>"VF"</formula>
    </cfRule>
    <cfRule type="cellIs" dxfId="11251" priority="6177" operator="equal">
      <formula>"VP"</formula>
    </cfRule>
    <cfRule type="cellIs" dxfId="11250" priority="6178" operator="equal">
      <formula>"VI"</formula>
    </cfRule>
    <cfRule type="cellIs" dxfId="11249" priority="6179" operator="equal">
      <formula>"VF"</formula>
    </cfRule>
    <cfRule type="cellIs" dxfId="11248" priority="6180" operator="equal">
      <formula>"VP"</formula>
    </cfRule>
    <cfRule type="cellIs" dxfId="11247" priority="6181" operator="equal">
      <formula>"VI"</formula>
    </cfRule>
    <cfRule type="cellIs" dxfId="11246" priority="6182" operator="equal">
      <formula>"VF"</formula>
    </cfRule>
    <cfRule type="containsText" dxfId="11245" priority="6183" operator="containsText" text="N.A.">
      <formula>NOT(ISERROR(SEARCH("N.A.",AC71)))</formula>
    </cfRule>
    <cfRule type="cellIs" dxfId="11244" priority="6184" operator="equal">
      <formula>"N.A."</formula>
    </cfRule>
    <cfRule type="cellIs" dxfId="11243" priority="6185" operator="equal">
      <formula>"VP"</formula>
    </cfRule>
    <cfRule type="cellIs" dxfId="11242" priority="6186" operator="equal">
      <formula>"VI"</formula>
    </cfRule>
    <cfRule type="cellIs" dxfId="11241" priority="6187" operator="equal">
      <formula>"VF"</formula>
    </cfRule>
  </conditionalFormatting>
  <conditionalFormatting sqref="AC72">
    <cfRule type="containsText" dxfId="11240" priority="591" operator="containsText" text="N.A.">
      <formula>NOT(ISERROR(SEARCH("N.A.",AC72)))</formula>
    </cfRule>
    <cfRule type="cellIs" dxfId="11239" priority="593" operator="equal">
      <formula>"VP"</formula>
    </cfRule>
    <cfRule type="cellIs" dxfId="11238" priority="594" operator="equal">
      <formula>"VI"</formula>
    </cfRule>
    <cfRule type="cellIs" dxfId="11237" priority="595" operator="equal">
      <formula>"VF"</formula>
    </cfRule>
    <cfRule type="containsText" dxfId="11236" priority="596" operator="containsText" text="N.A.">
      <formula>NOT(ISERROR(SEARCH("N.A.",AC72)))</formula>
    </cfRule>
    <cfRule type="cellIs" dxfId="11235" priority="597" operator="equal">
      <formula>"VP"</formula>
    </cfRule>
    <cfRule type="cellIs" dxfId="11234" priority="598" operator="equal">
      <formula>"VI"</formula>
    </cfRule>
    <cfRule type="cellIs" dxfId="11233" priority="599" operator="equal">
      <formula>"VF"</formula>
    </cfRule>
    <cfRule type="cellIs" dxfId="11232" priority="601" operator="equal">
      <formula>"VP"</formula>
    </cfRule>
    <cfRule type="cellIs" dxfId="11231" priority="602" operator="equal">
      <formula>"VI"</formula>
    </cfRule>
    <cfRule type="cellIs" dxfId="11230" priority="603" operator="equal">
      <formula>"VF"</formula>
    </cfRule>
    <cfRule type="cellIs" dxfId="11229" priority="604" operator="equal">
      <formula>"VP"</formula>
    </cfRule>
    <cfRule type="cellIs" dxfId="11228" priority="605" operator="equal">
      <formula>"VI"</formula>
    </cfRule>
    <cfRule type="cellIs" dxfId="11227" priority="606" operator="equal">
      <formula>"VF"</formula>
    </cfRule>
    <cfRule type="cellIs" dxfId="11226" priority="607" operator="equal">
      <formula>"N.A."</formula>
    </cfRule>
    <cfRule type="cellIs" dxfId="11225" priority="608" operator="equal">
      <formula>"VP"</formula>
    </cfRule>
    <cfRule type="cellIs" dxfId="11224" priority="609" operator="equal">
      <formula>"VI"</formula>
    </cfRule>
    <cfRule type="cellIs" dxfId="11223" priority="610" operator="equal">
      <formula>"VF"</formula>
    </cfRule>
  </conditionalFormatting>
  <conditionalFormatting sqref="AC73">
    <cfRule type="containsText" dxfId="11222" priority="1379" operator="containsText" text="N.A.">
      <formula>NOT(ISERROR(SEARCH("N.A.",AC73)))</formula>
    </cfRule>
    <cfRule type="cellIs" dxfId="11221" priority="1380" operator="equal">
      <formula>"VP"</formula>
    </cfRule>
    <cfRule type="cellIs" dxfId="11220" priority="1381" operator="equal">
      <formula>"VI"</formula>
    </cfRule>
    <cfRule type="cellIs" dxfId="11219" priority="1382" operator="equal">
      <formula>"VF"</formula>
    </cfRule>
    <cfRule type="containsText" dxfId="11218" priority="1388" operator="containsText" text="N.A.">
      <formula>NOT(ISERROR(SEARCH("N.A.",AC73)))</formula>
    </cfRule>
    <cfRule type="cellIs" dxfId="11217" priority="1390" operator="equal">
      <formula>"VP"</formula>
    </cfRule>
    <cfRule type="cellIs" dxfId="11216" priority="1391" operator="equal">
      <formula>"VI"</formula>
    </cfRule>
    <cfRule type="cellIs" dxfId="11215" priority="1392" operator="equal">
      <formula>"VF"</formula>
    </cfRule>
  </conditionalFormatting>
  <conditionalFormatting sqref="AC74">
    <cfRule type="cellIs" dxfId="11214" priority="8575" operator="equal">
      <formula>"VP"</formula>
    </cfRule>
    <cfRule type="cellIs" dxfId="11213" priority="8576" operator="equal">
      <formula>"VI"</formula>
    </cfRule>
    <cfRule type="cellIs" dxfId="11212" priority="8577" operator="equal">
      <formula>"VF"</formula>
    </cfRule>
    <cfRule type="cellIs" dxfId="11211" priority="8585" operator="equal">
      <formula>"VP"</formula>
    </cfRule>
    <cfRule type="cellIs" dxfId="11210" priority="8586" operator="equal">
      <formula>"VI"</formula>
    </cfRule>
    <cfRule type="cellIs" dxfId="11209" priority="8587" operator="equal">
      <formula>"VF"</formula>
    </cfRule>
  </conditionalFormatting>
  <conditionalFormatting sqref="AC75">
    <cfRule type="cellIs" dxfId="11208" priority="7749" operator="equal">
      <formula>"VP"</formula>
    </cfRule>
    <cfRule type="cellIs" dxfId="11207" priority="7750" operator="equal">
      <formula>"VI"</formula>
    </cfRule>
    <cfRule type="cellIs" dxfId="11206" priority="7751" operator="equal">
      <formula>"VF"</formula>
    </cfRule>
  </conditionalFormatting>
  <conditionalFormatting sqref="AC75:AC76">
    <cfRule type="containsText" dxfId="11205" priority="7742" operator="containsText" text="N.A.">
      <formula>NOT(ISERROR(SEARCH("N.A.",AC75)))</formula>
    </cfRule>
  </conditionalFormatting>
  <conditionalFormatting sqref="AC75:AC77">
    <cfRule type="containsText" dxfId="11204" priority="7752" operator="containsText" text="N.A.">
      <formula>NOT(ISERROR(SEARCH("N.A.",AC75)))</formula>
    </cfRule>
    <cfRule type="cellIs" dxfId="11203" priority="7753" operator="equal">
      <formula>"VP"</formula>
    </cfRule>
    <cfRule type="cellIs" dxfId="11202" priority="7754" operator="equal">
      <formula>"VI"</formula>
    </cfRule>
    <cfRule type="cellIs" dxfId="11201" priority="7755" operator="equal">
      <formula>"VF"</formula>
    </cfRule>
    <cfRule type="containsText" dxfId="11200" priority="7756" operator="containsText" text="N.A.">
      <formula>NOT(ISERROR(SEARCH("N.A.",AC75)))</formula>
    </cfRule>
    <cfRule type="cellIs" dxfId="11199" priority="7757" operator="equal">
      <formula>"VP"</formula>
    </cfRule>
    <cfRule type="cellIs" dxfId="11198" priority="7758" operator="equal">
      <formula>"VI"</formula>
    </cfRule>
    <cfRule type="cellIs" dxfId="11197" priority="7759" operator="equal">
      <formula>"VF"</formula>
    </cfRule>
    <cfRule type="containsText" dxfId="11196" priority="7760" operator="containsText" text="N.A.">
      <formula>NOT(ISERROR(SEARCH("N.A.",AC75)))</formula>
    </cfRule>
    <cfRule type="cellIs" dxfId="11195" priority="7761" operator="equal">
      <formula>"VP"</formula>
    </cfRule>
    <cfRule type="cellIs" dxfId="11194" priority="7762" operator="equal">
      <formula>"VI"</formula>
    </cfRule>
    <cfRule type="cellIs" dxfId="11193" priority="7763" operator="equal">
      <formula>"VF"</formula>
    </cfRule>
    <cfRule type="cellIs" dxfId="11192" priority="7765" operator="equal">
      <formula>"VP"</formula>
    </cfRule>
    <cfRule type="cellIs" dxfId="11191" priority="7766" operator="equal">
      <formula>"VI"</formula>
    </cfRule>
    <cfRule type="cellIs" dxfId="11190" priority="7767" operator="equal">
      <formula>"VF"</formula>
    </cfRule>
  </conditionalFormatting>
  <conditionalFormatting sqref="AC76">
    <cfRule type="cellIs" dxfId="11189" priority="7744" operator="equal">
      <formula>"VP"</formula>
    </cfRule>
    <cfRule type="cellIs" dxfId="11188" priority="7745" operator="equal">
      <formula>"VI"</formula>
    </cfRule>
    <cfRule type="cellIs" dxfId="11187" priority="7746" operator="equal">
      <formula>"VF"</formula>
    </cfRule>
  </conditionalFormatting>
  <conditionalFormatting sqref="AC77">
    <cfRule type="cellIs" dxfId="11186" priority="7739" operator="equal">
      <formula>"VP"</formula>
    </cfRule>
    <cfRule type="cellIs" dxfId="11185" priority="7740" operator="equal">
      <formula>"VI"</formula>
    </cfRule>
    <cfRule type="cellIs" dxfId="11184" priority="7741" operator="equal">
      <formula>"VF"</formula>
    </cfRule>
  </conditionalFormatting>
  <conditionalFormatting sqref="AC78">
    <cfRule type="cellIs" dxfId="11183" priority="12739" operator="equal">
      <formula>"VP"</formula>
    </cfRule>
    <cfRule type="cellIs" dxfId="11182" priority="12740" operator="equal">
      <formula>"VI"</formula>
    </cfRule>
    <cfRule type="cellIs" dxfId="11181" priority="12741" operator="equal">
      <formula>"VF"</formula>
    </cfRule>
  </conditionalFormatting>
  <conditionalFormatting sqref="AC22:AD22">
    <cfRule type="cellIs" dxfId="11180" priority="8207" operator="equal">
      <formula>"VP"</formula>
    </cfRule>
    <cfRule type="cellIs" dxfId="11179" priority="8208" operator="equal">
      <formula>"VI"</formula>
    </cfRule>
    <cfRule type="cellIs" dxfId="11178" priority="8209" operator="equal">
      <formula>"VF"</formula>
    </cfRule>
  </conditionalFormatting>
  <conditionalFormatting sqref="AC23:AD23">
    <cfRule type="cellIs" dxfId="11177" priority="2947" operator="equal">
      <formula>"VP"</formula>
    </cfRule>
    <cfRule type="cellIs" dxfId="11176" priority="2948" operator="equal">
      <formula>"VI"</formula>
    </cfRule>
    <cfRule type="cellIs" dxfId="11175" priority="2949" operator="equal">
      <formula>"VF"</formula>
    </cfRule>
    <cfRule type="cellIs" dxfId="11174" priority="2954" operator="equal">
      <formula>"VP"</formula>
    </cfRule>
    <cfRule type="cellIs" dxfId="11173" priority="2955" operator="equal">
      <formula>"VI"</formula>
    </cfRule>
    <cfRule type="cellIs" dxfId="11172" priority="2956" operator="equal">
      <formula>"VF"</formula>
    </cfRule>
    <cfRule type="cellIs" dxfId="11171" priority="2957" operator="equal">
      <formula>"N.A."</formula>
    </cfRule>
  </conditionalFormatting>
  <conditionalFormatting sqref="AC24:AD24">
    <cfRule type="cellIs" dxfId="11170" priority="3223" operator="equal">
      <formula>"VP"</formula>
    </cfRule>
    <cfRule type="cellIs" dxfId="11169" priority="3224" operator="equal">
      <formula>"VI"</formula>
    </cfRule>
    <cfRule type="cellIs" dxfId="11168" priority="3225" operator="equal">
      <formula>"VF"</formula>
    </cfRule>
    <cfRule type="cellIs" dxfId="11167" priority="3226" operator="equal">
      <formula>"N.A."</formula>
    </cfRule>
    <cfRule type="cellIs" dxfId="11166" priority="3227" operator="equal">
      <formula>"VP"</formula>
    </cfRule>
    <cfRule type="cellIs" dxfId="11165" priority="3228" operator="equal">
      <formula>"VI"</formula>
    </cfRule>
    <cfRule type="cellIs" dxfId="11164" priority="3229" operator="equal">
      <formula>"VF"</formula>
    </cfRule>
  </conditionalFormatting>
  <conditionalFormatting sqref="AC27:AD27">
    <cfRule type="cellIs" dxfId="11163" priority="9036" operator="equal">
      <formula>"VP"</formula>
    </cfRule>
    <cfRule type="cellIs" dxfId="11162" priority="9037" operator="equal">
      <formula>"VI"</formula>
    </cfRule>
    <cfRule type="cellIs" dxfId="11161" priority="9038" operator="equal">
      <formula>"VF"</formula>
    </cfRule>
  </conditionalFormatting>
  <conditionalFormatting sqref="AC28:AD28">
    <cfRule type="cellIs" dxfId="11160" priority="7937" operator="equal">
      <formula>"VP"</formula>
    </cfRule>
    <cfRule type="cellIs" dxfId="11159" priority="7938" operator="equal">
      <formula>"VI"</formula>
    </cfRule>
    <cfRule type="cellIs" dxfId="11158" priority="7939" operator="equal">
      <formula>"VF"</formula>
    </cfRule>
  </conditionalFormatting>
  <conditionalFormatting sqref="AC29:AD29">
    <cfRule type="cellIs" dxfId="11157" priority="3115" operator="equal">
      <formula>"VP"</formula>
    </cfRule>
    <cfRule type="cellIs" dxfId="11156" priority="3116" operator="equal">
      <formula>"VI"</formula>
    </cfRule>
    <cfRule type="cellIs" dxfId="11155" priority="3117" operator="equal">
      <formula>"VF"</formula>
    </cfRule>
  </conditionalFormatting>
  <conditionalFormatting sqref="AC72:AD72">
    <cfRule type="containsText" dxfId="11154" priority="590" operator="containsText" text="N.A.">
      <formula>NOT(ISERROR(SEARCH("N.A.",AC72)))</formula>
    </cfRule>
  </conditionalFormatting>
  <conditionalFormatting sqref="AC73:AD73">
    <cfRule type="cellIs" dxfId="11153" priority="1393" operator="equal">
      <formula>"VP"</formula>
    </cfRule>
    <cfRule type="cellIs" dxfId="11152" priority="1394" operator="equal">
      <formula>"VI"</formula>
    </cfRule>
    <cfRule type="cellIs" dxfId="11151" priority="1395" operator="equal">
      <formula>"VF"</formula>
    </cfRule>
  </conditionalFormatting>
  <conditionalFormatting sqref="AC74:AF74">
    <cfRule type="containsText" dxfId="11150" priority="8559" operator="containsText" text="N.A.">
      <formula>NOT(ISERROR(SEARCH("N.A.",AC74)))</formula>
    </cfRule>
  </conditionalFormatting>
  <conditionalFormatting sqref="AC70:BR70">
    <cfRule type="cellIs" dxfId="11149" priority="13356" operator="equal">
      <formula>"N.A."</formula>
    </cfRule>
    <cfRule type="cellIs" dxfId="11148" priority="13357" operator="equal">
      <formula>"VP"</formula>
    </cfRule>
    <cfRule type="cellIs" dxfId="11147" priority="13358" operator="equal">
      <formula>"VI"</formula>
    </cfRule>
    <cfRule type="cellIs" dxfId="11146" priority="13359" operator="equal">
      <formula>"VF"</formula>
    </cfRule>
  </conditionalFormatting>
  <conditionalFormatting sqref="AD52:AD62">
    <cfRule type="cellIs" dxfId="11145" priority="4446" operator="equal">
      <formula>"N.A."</formula>
    </cfRule>
  </conditionalFormatting>
  <conditionalFormatting sqref="AD57:AD65">
    <cfRule type="containsText" dxfId="11144" priority="11181" operator="containsText" text="N.A.">
      <formula>NOT(ISERROR(SEARCH("N.A.",AD57)))</formula>
    </cfRule>
  </conditionalFormatting>
  <conditionalFormatting sqref="AD59">
    <cfRule type="containsText" dxfId="11143" priority="5683" operator="containsText" text="N.A.">
      <formula>NOT(ISERROR(SEARCH("N.A.",AD59)))</formula>
    </cfRule>
    <cfRule type="cellIs" dxfId="11142" priority="5685" operator="equal">
      <formula>"VP"</formula>
    </cfRule>
    <cfRule type="cellIs" dxfId="11141" priority="5686" operator="equal">
      <formula>"VI"</formula>
    </cfRule>
    <cfRule type="cellIs" dxfId="11140" priority="5687" operator="equal">
      <formula>"VF"</formula>
    </cfRule>
    <cfRule type="cellIs" dxfId="11139" priority="5689" operator="equal">
      <formula>"VP"</formula>
    </cfRule>
    <cfRule type="cellIs" dxfId="11138" priority="5690" operator="equal">
      <formula>"VI"</formula>
    </cfRule>
    <cfRule type="cellIs" dxfId="11137" priority="5691" operator="equal">
      <formula>"VF"</formula>
    </cfRule>
    <cfRule type="containsText" dxfId="11136" priority="5692" operator="containsText" text="N.A.">
      <formula>NOT(ISERROR(SEARCH("N.A.",AD59)))</formula>
    </cfRule>
    <cfRule type="cellIs" dxfId="11135" priority="5694" operator="equal">
      <formula>"VP"</formula>
    </cfRule>
    <cfRule type="cellIs" dxfId="11134" priority="5695" operator="equal">
      <formula>"VI"</formula>
    </cfRule>
    <cfRule type="cellIs" dxfId="11133" priority="5696" operator="equal">
      <formula>"VF"</formula>
    </cfRule>
    <cfRule type="containsText" dxfId="11132" priority="5697" operator="containsText" text="N.A.">
      <formula>NOT(ISERROR(SEARCH("N.A.",AD59)))</formula>
    </cfRule>
    <cfRule type="cellIs" dxfId="11131" priority="5699" operator="equal">
      <formula>"VP"</formula>
    </cfRule>
    <cfRule type="cellIs" dxfId="11130" priority="5700" operator="equal">
      <formula>"VI"</formula>
    </cfRule>
    <cfRule type="cellIs" dxfId="11129" priority="5701" operator="equal">
      <formula>"VF"</formula>
    </cfRule>
  </conditionalFormatting>
  <conditionalFormatting sqref="AD60">
    <cfRule type="containsText" dxfId="11128" priority="4445" operator="containsText" text="N.A.">
      <formula>NOT(ISERROR(SEARCH("N.A.",AD60)))</formula>
    </cfRule>
    <cfRule type="cellIs" dxfId="11127" priority="4447" operator="equal">
      <formula>"VP"</formula>
    </cfRule>
    <cfRule type="cellIs" dxfId="11126" priority="4448" operator="equal">
      <formula>"VI"</formula>
    </cfRule>
    <cfRule type="cellIs" dxfId="11125" priority="4449" operator="equal">
      <formula>"VF"</formula>
    </cfRule>
    <cfRule type="cellIs" dxfId="11124" priority="4451" operator="equal">
      <formula>"VP"</formula>
    </cfRule>
    <cfRule type="cellIs" dxfId="11123" priority="4452" operator="equal">
      <formula>"VI"</formula>
    </cfRule>
    <cfRule type="cellIs" dxfId="11122" priority="4453" operator="equal">
      <formula>"VF"</formula>
    </cfRule>
    <cfRule type="containsText" dxfId="11121" priority="4454" operator="containsText" text="N.A.">
      <formula>NOT(ISERROR(SEARCH("N.A.",AD60)))</formula>
    </cfRule>
    <cfRule type="cellIs" dxfId="11120" priority="4456" operator="equal">
      <formula>"VP"</formula>
    </cfRule>
    <cfRule type="cellIs" dxfId="11119" priority="4457" operator="equal">
      <formula>"VI"</formula>
    </cfRule>
    <cfRule type="cellIs" dxfId="11118" priority="4458" operator="equal">
      <formula>"VF"</formula>
    </cfRule>
    <cfRule type="containsText" dxfId="11117" priority="4459" operator="containsText" text="N.A.">
      <formula>NOT(ISERROR(SEARCH("N.A.",AD60)))</formula>
    </cfRule>
    <cfRule type="cellIs" dxfId="11116" priority="4461" operator="equal">
      <formula>"VP"</formula>
    </cfRule>
    <cfRule type="cellIs" dxfId="11115" priority="4462" operator="equal">
      <formula>"VI"</formula>
    </cfRule>
    <cfRule type="cellIs" dxfId="11114" priority="4463" operator="equal">
      <formula>"VF"</formula>
    </cfRule>
  </conditionalFormatting>
  <conditionalFormatting sqref="AD62">
    <cfRule type="containsText" dxfId="11113" priority="4489" operator="containsText" text="N.A.">
      <formula>NOT(ISERROR(SEARCH("N.A.",AD62)))</formula>
    </cfRule>
    <cfRule type="cellIs" dxfId="11112" priority="4491" operator="equal">
      <formula>"VP"</formula>
    </cfRule>
    <cfRule type="cellIs" dxfId="11111" priority="4492" operator="equal">
      <formula>"VI"</formula>
    </cfRule>
    <cfRule type="cellIs" dxfId="11110" priority="4493" operator="equal">
      <formula>"VF"</formula>
    </cfRule>
    <cfRule type="cellIs" dxfId="11109" priority="4495" operator="equal">
      <formula>"VP"</formula>
    </cfRule>
    <cfRule type="cellIs" dxfId="11108" priority="4496" operator="equal">
      <formula>"VI"</formula>
    </cfRule>
    <cfRule type="cellIs" dxfId="11107" priority="4497" operator="equal">
      <formula>"VF"</formula>
    </cfRule>
    <cfRule type="containsText" dxfId="11106" priority="4498" operator="containsText" text="N.A.">
      <formula>NOT(ISERROR(SEARCH("N.A.",AD62)))</formula>
    </cfRule>
    <cfRule type="cellIs" dxfId="11105" priority="4500" operator="equal">
      <formula>"VP"</formula>
    </cfRule>
    <cfRule type="cellIs" dxfId="11104" priority="4501" operator="equal">
      <formula>"VI"</formula>
    </cfRule>
    <cfRule type="cellIs" dxfId="11103" priority="4502" operator="equal">
      <formula>"VF"</formula>
    </cfRule>
    <cfRule type="containsText" dxfId="11102" priority="4503" operator="containsText" text="N.A.">
      <formula>NOT(ISERROR(SEARCH("N.A.",AD62)))</formula>
    </cfRule>
    <cfRule type="cellIs" dxfId="11101" priority="4505" operator="equal">
      <formula>"VP"</formula>
    </cfRule>
    <cfRule type="cellIs" dxfId="11100" priority="4506" operator="equal">
      <formula>"VI"</formula>
    </cfRule>
    <cfRule type="cellIs" dxfId="11099" priority="4507" operator="equal">
      <formula>"VF"</formula>
    </cfRule>
  </conditionalFormatting>
  <conditionalFormatting sqref="AD64">
    <cfRule type="cellIs" dxfId="11098" priority="11174" operator="equal">
      <formula>"VP"</formula>
    </cfRule>
    <cfRule type="cellIs" dxfId="11097" priority="11175" operator="equal">
      <formula>"VI"</formula>
    </cfRule>
    <cfRule type="cellIs" dxfId="11096" priority="11176" operator="equal">
      <formula>"VF"</formula>
    </cfRule>
    <cfRule type="cellIs" dxfId="11095" priority="11177" operator="equal">
      <formula>"N.A."</formula>
    </cfRule>
    <cfRule type="cellIs" dxfId="11094" priority="11178" operator="equal">
      <formula>"VP"</formula>
    </cfRule>
    <cfRule type="cellIs" dxfId="11093" priority="11179" operator="equal">
      <formula>"VI"</formula>
    </cfRule>
    <cfRule type="cellIs" dxfId="11092" priority="11180" operator="equal">
      <formula>"VF"</formula>
    </cfRule>
  </conditionalFormatting>
  <conditionalFormatting sqref="AD65">
    <cfRule type="containsText" dxfId="11091" priority="9573" operator="containsText" text="N.A.">
      <formula>NOT(ISERROR(SEARCH("N.A.",AD65)))</formula>
    </cfRule>
    <cfRule type="cellIs" dxfId="11090" priority="9575" operator="equal">
      <formula>"VP"</formula>
    </cfRule>
    <cfRule type="cellIs" dxfId="11089" priority="9576" operator="equal">
      <formula>"VI"</formula>
    </cfRule>
    <cfRule type="cellIs" dxfId="11088" priority="9577" operator="equal">
      <formula>"VF"</formula>
    </cfRule>
    <cfRule type="cellIs" dxfId="11087" priority="9579" operator="equal">
      <formula>"VP"</formula>
    </cfRule>
    <cfRule type="cellIs" dxfId="11086" priority="9580" operator="equal">
      <formula>"VI"</formula>
    </cfRule>
    <cfRule type="cellIs" dxfId="11085" priority="9581" operator="equal">
      <formula>"VF"</formula>
    </cfRule>
    <cfRule type="containsText" dxfId="11084" priority="9582" operator="containsText" text="N.A.">
      <formula>NOT(ISERROR(SEARCH("N.A.",AD65)))</formula>
    </cfRule>
    <cfRule type="cellIs" dxfId="11083" priority="9584" operator="equal">
      <formula>"VP"</formula>
    </cfRule>
    <cfRule type="cellIs" dxfId="11082" priority="9585" operator="equal">
      <formula>"VI"</formula>
    </cfRule>
    <cfRule type="cellIs" dxfId="11081" priority="9586" operator="equal">
      <formula>"VF"</formula>
    </cfRule>
    <cfRule type="containsText" dxfId="11080" priority="9587" operator="containsText" text="N.A.">
      <formula>NOT(ISERROR(SEARCH("N.A.",AD65)))</formula>
    </cfRule>
    <cfRule type="cellIs" dxfId="11079" priority="9589" operator="equal">
      <formula>"VP"</formula>
    </cfRule>
    <cfRule type="cellIs" dxfId="11078" priority="9590" operator="equal">
      <formula>"VI"</formula>
    </cfRule>
    <cfRule type="cellIs" dxfId="11077" priority="9591" operator="equal">
      <formula>"VF"</formula>
    </cfRule>
  </conditionalFormatting>
  <conditionalFormatting sqref="AD65:AD66">
    <cfRule type="cellIs" dxfId="11076" priority="9574" operator="equal">
      <formula>"N.A."</formula>
    </cfRule>
  </conditionalFormatting>
  <conditionalFormatting sqref="AD66">
    <cfRule type="cellIs" dxfId="11075" priority="13103" operator="equal">
      <formula>"VP"</formula>
    </cfRule>
    <cfRule type="cellIs" dxfId="11074" priority="13104" operator="equal">
      <formula>"VI"</formula>
    </cfRule>
    <cfRule type="cellIs" dxfId="11073" priority="13105" operator="equal">
      <formula>"VF"</formula>
    </cfRule>
  </conditionalFormatting>
  <conditionalFormatting sqref="AD69">
    <cfRule type="containsText" dxfId="11072" priority="10070" operator="containsText" text="N.A.">
      <formula>NOT(ISERROR(SEARCH("N.A.",AD69)))</formula>
    </cfRule>
    <cfRule type="cellIs" dxfId="11071" priority="10071" operator="equal">
      <formula>"N.A."</formula>
    </cfRule>
    <cfRule type="cellIs" dxfId="11070" priority="10072" operator="equal">
      <formula>"VP"</formula>
    </cfRule>
    <cfRule type="cellIs" dxfId="11069" priority="10073" operator="equal">
      <formula>"VI"</formula>
    </cfRule>
    <cfRule type="cellIs" dxfId="11068" priority="10074" operator="equal">
      <formula>"VF"</formula>
    </cfRule>
    <cfRule type="cellIs" dxfId="11067" priority="10076" operator="equal">
      <formula>"VP"</formula>
    </cfRule>
    <cfRule type="cellIs" dxfId="11066" priority="10077" operator="equal">
      <formula>"VI"</formula>
    </cfRule>
    <cfRule type="cellIs" dxfId="11065" priority="10078" operator="equal">
      <formula>"VF"</formula>
    </cfRule>
    <cfRule type="containsText" dxfId="11064" priority="10079" operator="containsText" text="N.A.">
      <formula>NOT(ISERROR(SEARCH("N.A.",AD69)))</formula>
    </cfRule>
    <cfRule type="cellIs" dxfId="11063" priority="13100" operator="equal">
      <formula>"VP"</formula>
    </cfRule>
    <cfRule type="cellIs" dxfId="11062" priority="13101" operator="equal">
      <formula>"VI"</formula>
    </cfRule>
    <cfRule type="cellIs" dxfId="11061" priority="13102" operator="equal">
      <formula>"VF"</formula>
    </cfRule>
  </conditionalFormatting>
  <conditionalFormatting sqref="AD71:AD78">
    <cfRule type="cellIs" dxfId="11060" priority="611" operator="equal">
      <formula>"N.A."</formula>
    </cfRule>
  </conditionalFormatting>
  <conditionalFormatting sqref="AD73">
    <cfRule type="containsText" dxfId="11059" priority="1374" operator="containsText" text="N.A.">
      <formula>NOT(ISERROR(SEARCH("N.A.",AD73)))</formula>
    </cfRule>
    <cfRule type="cellIs" dxfId="11058" priority="1375" operator="equal">
      <formula>"VP"</formula>
    </cfRule>
    <cfRule type="cellIs" dxfId="11057" priority="1376" operator="equal">
      <formula>"VI"</formula>
    </cfRule>
    <cfRule type="cellIs" dxfId="11056" priority="1377" operator="equal">
      <formula>"VF"</formula>
    </cfRule>
    <cfRule type="containsText" dxfId="11055" priority="1384" operator="containsText" text="N.A.">
      <formula>NOT(ISERROR(SEARCH("N.A.",AD73)))</formula>
    </cfRule>
    <cfRule type="cellIs" dxfId="11054" priority="1385" operator="equal">
      <formula>"VP"</formula>
    </cfRule>
    <cfRule type="cellIs" dxfId="11053" priority="1386" operator="equal">
      <formula>"VI"</formula>
    </cfRule>
    <cfRule type="cellIs" dxfId="11052" priority="1387" operator="equal">
      <formula>"VF"</formula>
    </cfRule>
  </conditionalFormatting>
  <conditionalFormatting sqref="AD74">
    <cfRule type="cellIs" dxfId="11051" priority="8570" operator="equal">
      <formula>"VP"</formula>
    </cfRule>
    <cfRule type="cellIs" dxfId="11050" priority="8571" operator="equal">
      <formula>"VI"</formula>
    </cfRule>
    <cfRule type="cellIs" dxfId="11049" priority="8572" operator="equal">
      <formula>"VF"</formula>
    </cfRule>
    <cfRule type="cellIs" dxfId="11048" priority="8580" operator="equal">
      <formula>"VP"</formula>
    </cfRule>
    <cfRule type="cellIs" dxfId="11047" priority="8581" operator="equal">
      <formula>"VI"</formula>
    </cfRule>
    <cfRule type="cellIs" dxfId="11046" priority="8582" operator="equal">
      <formula>"VF"</formula>
    </cfRule>
  </conditionalFormatting>
  <conditionalFormatting sqref="AD75:AD77">
    <cfRule type="cellIs" dxfId="11045" priority="7735" operator="equal">
      <formula>"VP"</formula>
    </cfRule>
    <cfRule type="cellIs" dxfId="11044" priority="7736" operator="equal">
      <formula>"VI"</formula>
    </cfRule>
    <cfRule type="cellIs" dxfId="11043" priority="7737" operator="equal">
      <formula>"VF"</formula>
    </cfRule>
  </conditionalFormatting>
  <conditionalFormatting sqref="AD78">
    <cfRule type="cellIs" dxfId="11042" priority="12734" operator="equal">
      <formula>"VP"</formula>
    </cfRule>
    <cfRule type="cellIs" dxfId="11041" priority="12735" operator="equal">
      <formula>"VI"</formula>
    </cfRule>
    <cfRule type="cellIs" dxfId="11040" priority="12736" operator="equal">
      <formula>"VF"</formula>
    </cfRule>
  </conditionalFormatting>
  <conditionalFormatting sqref="AD75:AE77">
    <cfRule type="containsText" dxfId="11039" priority="7729" operator="containsText" text="N.A.">
      <formula>NOT(ISERROR(SEARCH("N.A.",AD75)))</formula>
    </cfRule>
  </conditionalFormatting>
  <conditionalFormatting sqref="AE20">
    <cfRule type="cellIs" dxfId="11038" priority="8425" operator="equal">
      <formula>"N.A."</formula>
    </cfRule>
    <cfRule type="cellIs" dxfId="11037" priority="8426" operator="equal">
      <formula>"VP"</formula>
    </cfRule>
    <cfRule type="cellIs" dxfId="11036" priority="8427" operator="equal">
      <formula>"VI"</formula>
    </cfRule>
    <cfRule type="cellIs" dxfId="11035" priority="8428" operator="equal">
      <formula>"VF"</formula>
    </cfRule>
  </conditionalFormatting>
  <conditionalFormatting sqref="AE21">
    <cfRule type="cellIs" dxfId="11034" priority="8381" operator="equal">
      <formula>"N.A."</formula>
    </cfRule>
    <cfRule type="cellIs" dxfId="11033" priority="8382" operator="equal">
      <formula>"VP"</formula>
    </cfRule>
    <cfRule type="cellIs" dxfId="11032" priority="8383" operator="equal">
      <formula>"VI"</formula>
    </cfRule>
    <cfRule type="cellIs" dxfId="11031" priority="8384" operator="equal">
      <formula>"VF"</formula>
    </cfRule>
  </conditionalFormatting>
  <conditionalFormatting sqref="AE22">
    <cfRule type="cellIs" dxfId="11030" priority="8215" operator="equal">
      <formula>"VP"</formula>
    </cfRule>
    <cfRule type="cellIs" dxfId="11029" priority="8216" operator="equal">
      <formula>"VI"</formula>
    </cfRule>
    <cfRule type="cellIs" dxfId="11028" priority="8217" operator="equal">
      <formula>"VF"</formula>
    </cfRule>
  </conditionalFormatting>
  <conditionalFormatting sqref="AE23">
    <cfRule type="cellIs" dxfId="11027" priority="2939" operator="equal">
      <formula>"VP"</formula>
    </cfRule>
    <cfRule type="cellIs" dxfId="11026" priority="2940" operator="equal">
      <formula>"VI"</formula>
    </cfRule>
    <cfRule type="cellIs" dxfId="11025" priority="2941" operator="equal">
      <formula>"VF"</formula>
    </cfRule>
  </conditionalFormatting>
  <conditionalFormatting sqref="AE27:AE29">
    <cfRule type="cellIs" dxfId="11024" priority="9043" operator="equal">
      <formula>"N.A."</formula>
    </cfRule>
    <cfRule type="cellIs" dxfId="11023" priority="9044" operator="equal">
      <formula>"VP"</formula>
    </cfRule>
    <cfRule type="cellIs" dxfId="11022" priority="9045" operator="equal">
      <formula>"VI"</formula>
    </cfRule>
    <cfRule type="cellIs" dxfId="11021" priority="9046" operator="equal">
      <formula>"VF"</formula>
    </cfRule>
  </conditionalFormatting>
  <conditionalFormatting sqref="AE51">
    <cfRule type="cellIs" dxfId="11020" priority="13246" operator="equal">
      <formula>"VP"</formula>
    </cfRule>
    <cfRule type="cellIs" dxfId="11019" priority="13247" operator="equal">
      <formula>"VI"</formula>
    </cfRule>
    <cfRule type="cellIs" dxfId="11018" priority="13248" operator="equal">
      <formula>"VF"</formula>
    </cfRule>
  </conditionalFormatting>
  <conditionalFormatting sqref="AE52">
    <cfRule type="cellIs" dxfId="11017" priority="1009" operator="equal">
      <formula>"VP"</formula>
    </cfRule>
    <cfRule type="cellIs" dxfId="11016" priority="1010" operator="equal">
      <formula>"VI"</formula>
    </cfRule>
    <cfRule type="cellIs" dxfId="11015" priority="1011" operator="equal">
      <formula>"VF"</formula>
    </cfRule>
  </conditionalFormatting>
  <conditionalFormatting sqref="AE52:AE53">
    <cfRule type="cellIs" dxfId="11014" priority="884" operator="equal">
      <formula>"N.A."</formula>
    </cfRule>
  </conditionalFormatting>
  <conditionalFormatting sqref="AE53">
    <cfRule type="cellIs" dxfId="11013" priority="885" operator="equal">
      <formula>"VP"</formula>
    </cfRule>
    <cfRule type="cellIs" dxfId="11012" priority="886" operator="equal">
      <formula>"VI"</formula>
    </cfRule>
    <cfRule type="cellIs" dxfId="11011" priority="887" operator="equal">
      <formula>"VF"</formula>
    </cfRule>
  </conditionalFormatting>
  <conditionalFormatting sqref="AE56">
    <cfRule type="cellIs" dxfId="11010" priority="224" operator="equal">
      <formula>"VP"</formula>
    </cfRule>
    <cfRule type="cellIs" dxfId="11009" priority="225" operator="equal">
      <formula>"VI"</formula>
    </cfRule>
    <cfRule type="cellIs" dxfId="11008" priority="226" operator="equal">
      <formula>"VF"</formula>
    </cfRule>
  </conditionalFormatting>
  <conditionalFormatting sqref="AE59">
    <cfRule type="cellIs" dxfId="11007" priority="6099" operator="equal">
      <formula>"VP"</formula>
    </cfRule>
    <cfRule type="cellIs" dxfId="11006" priority="6100" operator="equal">
      <formula>"VI"</formula>
    </cfRule>
    <cfRule type="cellIs" dxfId="11005" priority="6101" operator="equal">
      <formula>"VF"</formula>
    </cfRule>
    <cfRule type="containsText" dxfId="11004" priority="6102" operator="containsText" text="N.A.">
      <formula>NOT(ISERROR(SEARCH("N.A.",AE59)))</formula>
    </cfRule>
    <cfRule type="cellIs" dxfId="11003" priority="6103" operator="equal">
      <formula>"N.A."</formula>
    </cfRule>
    <cfRule type="cellIs" dxfId="11002" priority="6104" operator="equal">
      <formula>"VP"</formula>
    </cfRule>
    <cfRule type="cellIs" dxfId="11001" priority="6105" operator="equal">
      <formula>"VI"</formula>
    </cfRule>
    <cfRule type="cellIs" dxfId="11000" priority="6106" operator="equal">
      <formula>"VF"</formula>
    </cfRule>
    <cfRule type="cellIs" dxfId="10999" priority="6107" operator="equal">
      <formula>"N.A."</formula>
    </cfRule>
    <cfRule type="cellIs" dxfId="10998" priority="6108" operator="equal">
      <formula>"VP"</formula>
    </cfRule>
    <cfRule type="cellIs" dxfId="10997" priority="6109" operator="equal">
      <formula>"VI"</formula>
    </cfRule>
    <cfRule type="cellIs" dxfId="10996" priority="6110" operator="equal">
      <formula>"VF"</formula>
    </cfRule>
    <cfRule type="cellIs" dxfId="10995" priority="6111" operator="equal">
      <formula>"N.A."</formula>
    </cfRule>
    <cfRule type="cellIs" dxfId="10994" priority="6112" operator="equal">
      <formula>"VP"</formula>
    </cfRule>
    <cfRule type="cellIs" dxfId="10993" priority="6113" operator="equal">
      <formula>"VI"</formula>
    </cfRule>
    <cfRule type="cellIs" dxfId="10992" priority="6114" operator="equal">
      <formula>"VF"</formula>
    </cfRule>
    <cfRule type="cellIs" dxfId="10991" priority="6115" operator="equal">
      <formula>"N.A."</formula>
    </cfRule>
    <cfRule type="cellIs" dxfId="10990" priority="6116" operator="equal">
      <formula>"VP"</formula>
    </cfRule>
    <cfRule type="cellIs" dxfId="10989" priority="6117" operator="equal">
      <formula>"VI"</formula>
    </cfRule>
    <cfRule type="cellIs" dxfId="10988" priority="6118" operator="equal">
      <formula>"VF"</formula>
    </cfRule>
    <cfRule type="cellIs" dxfId="10987" priority="6119" operator="equal">
      <formula>"N.A."</formula>
    </cfRule>
    <cfRule type="cellIs" dxfId="10986" priority="6120" operator="equal">
      <formula>"VP"</formula>
    </cfRule>
    <cfRule type="cellIs" dxfId="10985" priority="6121" operator="equal">
      <formula>"VI"</formula>
    </cfRule>
    <cfRule type="cellIs" dxfId="10984" priority="6122" operator="equal">
      <formula>"VF"</formula>
    </cfRule>
  </conditionalFormatting>
  <conditionalFormatting sqref="AE59:AE60">
    <cfRule type="cellIs" dxfId="10983" priority="4420" operator="equal">
      <formula>"N.A."</formula>
    </cfRule>
  </conditionalFormatting>
  <conditionalFormatting sqref="AE60">
    <cfRule type="cellIs" dxfId="10982" priority="4421" operator="equal">
      <formula>"VP"</formula>
    </cfRule>
    <cfRule type="cellIs" dxfId="10981" priority="4422" operator="equal">
      <formula>"VI"</formula>
    </cfRule>
    <cfRule type="cellIs" dxfId="10980" priority="4423" operator="equal">
      <formula>"VF"</formula>
    </cfRule>
    <cfRule type="containsText" dxfId="10979" priority="4424" operator="containsText" text="N.A.">
      <formula>NOT(ISERROR(SEARCH("N.A.",AE60)))</formula>
    </cfRule>
    <cfRule type="cellIs" dxfId="10978" priority="4425" operator="equal">
      <formula>"N.A."</formula>
    </cfRule>
    <cfRule type="cellIs" dxfId="10977" priority="4426" operator="equal">
      <formula>"VP"</formula>
    </cfRule>
    <cfRule type="cellIs" dxfId="10976" priority="4427" operator="equal">
      <formula>"VI"</formula>
    </cfRule>
    <cfRule type="cellIs" dxfId="10975" priority="4428" operator="equal">
      <formula>"VF"</formula>
    </cfRule>
    <cfRule type="cellIs" dxfId="10974" priority="4429" operator="equal">
      <formula>"N.A."</formula>
    </cfRule>
    <cfRule type="cellIs" dxfId="10973" priority="4430" operator="equal">
      <formula>"VP"</formula>
    </cfRule>
    <cfRule type="cellIs" dxfId="10972" priority="4431" operator="equal">
      <formula>"VI"</formula>
    </cfRule>
    <cfRule type="cellIs" dxfId="10971" priority="4432" operator="equal">
      <formula>"VF"</formula>
    </cfRule>
    <cfRule type="cellIs" dxfId="10970" priority="4433" operator="equal">
      <formula>"N.A."</formula>
    </cfRule>
    <cfRule type="cellIs" dxfId="10969" priority="4434" operator="equal">
      <formula>"VP"</formula>
    </cfRule>
    <cfRule type="cellIs" dxfId="10968" priority="4435" operator="equal">
      <formula>"VI"</formula>
    </cfRule>
    <cfRule type="cellIs" dxfId="10967" priority="4436" operator="equal">
      <formula>"VF"</formula>
    </cfRule>
    <cfRule type="cellIs" dxfId="10966" priority="4437" operator="equal">
      <formula>"N.A."</formula>
    </cfRule>
    <cfRule type="cellIs" dxfId="10965" priority="4438" operator="equal">
      <formula>"VP"</formula>
    </cfRule>
    <cfRule type="cellIs" dxfId="10964" priority="4439" operator="equal">
      <formula>"VI"</formula>
    </cfRule>
    <cfRule type="cellIs" dxfId="10963" priority="4440" operator="equal">
      <formula>"VF"</formula>
    </cfRule>
    <cfRule type="cellIs" dxfId="10962" priority="4441" operator="equal">
      <formula>"N.A."</formula>
    </cfRule>
    <cfRule type="cellIs" dxfId="10961" priority="4442" operator="equal">
      <formula>"VP"</formula>
    </cfRule>
    <cfRule type="cellIs" dxfId="10960" priority="4443" operator="equal">
      <formula>"VI"</formula>
    </cfRule>
    <cfRule type="cellIs" dxfId="10959" priority="4444" operator="equal">
      <formula>"VF"</formula>
    </cfRule>
  </conditionalFormatting>
  <conditionalFormatting sqref="AE62">
    <cfRule type="cellIs" dxfId="10958" priority="1963" operator="equal">
      <formula>"VP"</formula>
    </cfRule>
    <cfRule type="cellIs" dxfId="10957" priority="1964" operator="equal">
      <formula>"VI"</formula>
    </cfRule>
    <cfRule type="cellIs" dxfId="10956" priority="1965" operator="equal">
      <formula>"VF"</formula>
    </cfRule>
    <cfRule type="cellIs" dxfId="10955" priority="1966" operator="equal">
      <formula>"N.A."</formula>
    </cfRule>
    <cfRule type="containsText" dxfId="10954" priority="1967" operator="containsText" text="N.A.">
      <formula>NOT(ISERROR(SEARCH("N.A.",AE62)))</formula>
    </cfRule>
    <cfRule type="cellIs" dxfId="10953" priority="4787" operator="equal">
      <formula>"N.A."</formula>
    </cfRule>
    <cfRule type="cellIs" dxfId="10952" priority="4788" operator="equal">
      <formula>"VP"</formula>
    </cfRule>
    <cfRule type="cellIs" dxfId="10951" priority="4789" operator="equal">
      <formula>"VI"</formula>
    </cfRule>
    <cfRule type="cellIs" dxfId="10950" priority="4790" operator="equal">
      <formula>"VF"</formula>
    </cfRule>
    <cfRule type="containsText" dxfId="10949" priority="4791" operator="containsText" text="N.A.">
      <formula>NOT(ISERROR(SEARCH("N.A.",AE62)))</formula>
    </cfRule>
    <cfRule type="cellIs" dxfId="10948" priority="4792" operator="equal">
      <formula>"N.A."</formula>
    </cfRule>
    <cfRule type="cellIs" dxfId="10947" priority="4793" operator="equal">
      <formula>"VP"</formula>
    </cfRule>
    <cfRule type="cellIs" dxfId="10946" priority="4794" operator="equal">
      <formula>"VI"</formula>
    </cfRule>
    <cfRule type="cellIs" dxfId="10945" priority="4795" operator="equal">
      <formula>"VF"</formula>
    </cfRule>
    <cfRule type="cellIs" dxfId="10944" priority="4796" operator="equal">
      <formula>"N.A."</formula>
    </cfRule>
    <cfRule type="cellIs" dxfId="10943" priority="4797" operator="equal">
      <formula>"VP"</formula>
    </cfRule>
    <cfRule type="cellIs" dxfId="10942" priority="4798" operator="equal">
      <formula>"VI"</formula>
    </cfRule>
    <cfRule type="cellIs" dxfId="10941" priority="4799" operator="equal">
      <formula>"VF"</formula>
    </cfRule>
    <cfRule type="cellIs" dxfId="10940" priority="4800" operator="equal">
      <formula>"N.A."</formula>
    </cfRule>
    <cfRule type="cellIs" dxfId="10939" priority="4801" operator="equal">
      <formula>"VP"</formula>
    </cfRule>
    <cfRule type="cellIs" dxfId="10938" priority="4802" operator="equal">
      <formula>"VI"</formula>
    </cfRule>
    <cfRule type="cellIs" dxfId="10937" priority="4803" operator="equal">
      <formula>"VF"</formula>
    </cfRule>
    <cfRule type="cellIs" dxfId="10936" priority="4804" operator="equal">
      <formula>"N.A."</formula>
    </cfRule>
    <cfRule type="cellIs" dxfId="10935" priority="4805" operator="equal">
      <formula>"VP"</formula>
    </cfRule>
    <cfRule type="cellIs" dxfId="10934" priority="4806" operator="equal">
      <formula>"VI"</formula>
    </cfRule>
    <cfRule type="cellIs" dxfId="10933" priority="4807" operator="equal">
      <formula>"VF"</formula>
    </cfRule>
    <cfRule type="cellIs" dxfId="10932" priority="4808" operator="equal">
      <formula>"N.A."</formula>
    </cfRule>
    <cfRule type="cellIs" dxfId="10931" priority="4809" operator="equal">
      <formula>"VP"</formula>
    </cfRule>
    <cfRule type="cellIs" dxfId="10930" priority="4810" operator="equal">
      <formula>"VI"</formula>
    </cfRule>
    <cfRule type="cellIs" dxfId="10929" priority="4811" operator="equal">
      <formula>"VF"</formula>
    </cfRule>
  </conditionalFormatting>
  <conditionalFormatting sqref="AE62:AE69">
    <cfRule type="cellIs" dxfId="10928" priority="13503" operator="equal">
      <formula>"N.A."</formula>
    </cfRule>
    <cfRule type="cellIs" dxfId="10927" priority="13504" operator="equal">
      <formula>"VP"</formula>
    </cfRule>
    <cfRule type="cellIs" dxfId="10926" priority="13505" operator="equal">
      <formula>"VI"</formula>
    </cfRule>
    <cfRule type="cellIs" dxfId="10925" priority="13506" operator="equal">
      <formula>"VF"</formula>
    </cfRule>
  </conditionalFormatting>
  <conditionalFormatting sqref="AE64">
    <cfRule type="cellIs" dxfId="10924" priority="11688" operator="equal">
      <formula>"VP"</formula>
    </cfRule>
    <cfRule type="cellIs" dxfId="10923" priority="11689" operator="equal">
      <formula>"VI"</formula>
    </cfRule>
    <cfRule type="cellIs" dxfId="10922" priority="11690" operator="equal">
      <formula>"VF"</formula>
    </cfRule>
    <cfRule type="containsText" dxfId="10921" priority="11691" operator="containsText" text="N.A.">
      <formula>NOT(ISERROR(SEARCH("N.A.",AE64)))</formula>
    </cfRule>
    <cfRule type="cellIs" dxfId="10920" priority="11692" operator="equal">
      <formula>"N.A."</formula>
    </cfRule>
    <cfRule type="cellIs" dxfId="10919" priority="11693" operator="equal">
      <formula>"VP"</formula>
    </cfRule>
    <cfRule type="cellIs" dxfId="10918" priority="11694" operator="equal">
      <formula>"VI"</formula>
    </cfRule>
    <cfRule type="cellIs" dxfId="10917" priority="11695" operator="equal">
      <formula>"VF"</formula>
    </cfRule>
    <cfRule type="cellIs" dxfId="10916" priority="11696" operator="equal">
      <formula>"N.A."</formula>
    </cfRule>
    <cfRule type="cellIs" dxfId="10915" priority="11697" operator="equal">
      <formula>"VP"</formula>
    </cfRule>
    <cfRule type="cellIs" dxfId="10914" priority="11698" operator="equal">
      <formula>"VI"</formula>
    </cfRule>
    <cfRule type="cellIs" dxfId="10913" priority="11699" operator="equal">
      <formula>"VF"</formula>
    </cfRule>
    <cfRule type="cellIs" dxfId="10912" priority="11700" operator="equal">
      <formula>"N.A."</formula>
    </cfRule>
    <cfRule type="cellIs" dxfId="10911" priority="11701" operator="equal">
      <formula>"VP"</formula>
    </cfRule>
    <cfRule type="cellIs" dxfId="10910" priority="11702" operator="equal">
      <formula>"VI"</formula>
    </cfRule>
    <cfRule type="cellIs" dxfId="10909" priority="11703" operator="equal">
      <formula>"VF"</formula>
    </cfRule>
    <cfRule type="cellIs" dxfId="10908" priority="11704" operator="equal">
      <formula>"N.A."</formula>
    </cfRule>
    <cfRule type="cellIs" dxfId="10907" priority="11705" operator="equal">
      <formula>"VP"</formula>
    </cfRule>
    <cfRule type="cellIs" dxfId="10906" priority="11706" operator="equal">
      <formula>"VI"</formula>
    </cfRule>
    <cfRule type="cellIs" dxfId="10905" priority="11707" operator="equal">
      <formula>"VF"</formula>
    </cfRule>
    <cfRule type="cellIs" dxfId="10904" priority="11708" operator="equal">
      <formula>"N.A."</formula>
    </cfRule>
    <cfRule type="cellIs" dxfId="10903" priority="11709" operator="equal">
      <formula>"VP"</formula>
    </cfRule>
    <cfRule type="cellIs" dxfId="10902" priority="11710" operator="equal">
      <formula>"VI"</formula>
    </cfRule>
    <cfRule type="cellIs" dxfId="10901" priority="11711" operator="equal">
      <formula>"VF"</formula>
    </cfRule>
  </conditionalFormatting>
  <conditionalFormatting sqref="AE65">
    <cfRule type="cellIs" dxfId="10900" priority="9954" operator="equal">
      <formula>"N.A."</formula>
    </cfRule>
    <cfRule type="cellIs" dxfId="10899" priority="9955" operator="equal">
      <formula>"VP"</formula>
    </cfRule>
    <cfRule type="cellIs" dxfId="10898" priority="9956" operator="equal">
      <formula>"VI"</formula>
    </cfRule>
    <cfRule type="cellIs" dxfId="10897" priority="9957" operator="equal">
      <formula>"VF"</formula>
    </cfRule>
    <cfRule type="containsText" dxfId="10896" priority="9958" operator="containsText" text="N.A.">
      <formula>NOT(ISERROR(SEARCH("N.A.",AE65)))</formula>
    </cfRule>
    <cfRule type="cellIs" dxfId="10895" priority="9959" operator="equal">
      <formula>"N.A."</formula>
    </cfRule>
    <cfRule type="cellIs" dxfId="10894" priority="9960" operator="equal">
      <formula>"VP"</formula>
    </cfRule>
    <cfRule type="cellIs" dxfId="10893" priority="9961" operator="equal">
      <formula>"VI"</formula>
    </cfRule>
    <cfRule type="cellIs" dxfId="10892" priority="9962" operator="equal">
      <formula>"VF"</formula>
    </cfRule>
    <cfRule type="cellIs" dxfId="10891" priority="9963" operator="equal">
      <formula>"N.A."</formula>
    </cfRule>
    <cfRule type="cellIs" dxfId="10890" priority="9964" operator="equal">
      <formula>"VP"</formula>
    </cfRule>
    <cfRule type="cellIs" dxfId="10889" priority="9965" operator="equal">
      <formula>"VI"</formula>
    </cfRule>
    <cfRule type="cellIs" dxfId="10888" priority="9966" operator="equal">
      <formula>"VF"</formula>
    </cfRule>
    <cfRule type="cellIs" dxfId="10887" priority="9967" operator="equal">
      <formula>"N.A."</formula>
    </cfRule>
    <cfRule type="cellIs" dxfId="10886" priority="9968" operator="equal">
      <formula>"VP"</formula>
    </cfRule>
    <cfRule type="cellIs" dxfId="10885" priority="9969" operator="equal">
      <formula>"VI"</formula>
    </cfRule>
    <cfRule type="cellIs" dxfId="10884" priority="9970" operator="equal">
      <formula>"VF"</formula>
    </cfRule>
    <cfRule type="cellIs" dxfId="10883" priority="9971" operator="equal">
      <formula>"N.A."</formula>
    </cfRule>
    <cfRule type="cellIs" dxfId="10882" priority="9972" operator="equal">
      <formula>"VP"</formula>
    </cfRule>
    <cfRule type="cellIs" dxfId="10881" priority="9973" operator="equal">
      <formula>"VI"</formula>
    </cfRule>
    <cfRule type="cellIs" dxfId="10880" priority="9974" operator="equal">
      <formula>"VF"</formula>
    </cfRule>
  </conditionalFormatting>
  <conditionalFormatting sqref="AE67">
    <cfRule type="cellIs" dxfId="10879" priority="6932" operator="equal">
      <formula>"VP"</formula>
    </cfRule>
    <cfRule type="cellIs" dxfId="10878" priority="6933" operator="equal">
      <formula>"VI"</formula>
    </cfRule>
    <cfRule type="cellIs" dxfId="10877" priority="6934" operator="equal">
      <formula>"VF"</formula>
    </cfRule>
    <cfRule type="containsText" dxfId="10876" priority="6935" operator="containsText" text="N.A.">
      <formula>NOT(ISERROR(SEARCH("N.A.",AE67)))</formula>
    </cfRule>
    <cfRule type="cellIs" dxfId="10875" priority="6936" operator="equal">
      <formula>"N.A."</formula>
    </cfRule>
    <cfRule type="cellIs" dxfId="10874" priority="6937" operator="equal">
      <formula>"VP"</formula>
    </cfRule>
    <cfRule type="cellIs" dxfId="10873" priority="6938" operator="equal">
      <formula>"VI"</formula>
    </cfRule>
    <cfRule type="cellIs" dxfId="10872" priority="6939" operator="equal">
      <formula>"VF"</formula>
    </cfRule>
    <cfRule type="cellIs" dxfId="10871" priority="6940" operator="equal">
      <formula>"N.A."</formula>
    </cfRule>
    <cfRule type="cellIs" dxfId="10870" priority="6941" operator="equal">
      <formula>"VP"</formula>
    </cfRule>
    <cfRule type="cellIs" dxfId="10869" priority="6942" operator="equal">
      <formula>"VI"</formula>
    </cfRule>
    <cfRule type="cellIs" dxfId="10868" priority="6943" operator="equal">
      <formula>"VF"</formula>
    </cfRule>
    <cfRule type="cellIs" dxfId="10867" priority="6944" operator="equal">
      <formula>"N.A."</formula>
    </cfRule>
    <cfRule type="cellIs" dxfId="10866" priority="6945" operator="equal">
      <formula>"VP"</formula>
    </cfRule>
    <cfRule type="cellIs" dxfId="10865" priority="6946" operator="equal">
      <formula>"VI"</formula>
    </cfRule>
    <cfRule type="cellIs" dxfId="10864" priority="6947" operator="equal">
      <formula>"VF"</formula>
    </cfRule>
    <cfRule type="cellIs" dxfId="10863" priority="6948" operator="equal">
      <formula>"N.A."</formula>
    </cfRule>
    <cfRule type="cellIs" dxfId="10862" priority="6949" operator="equal">
      <formula>"VP"</formula>
    </cfRule>
    <cfRule type="cellIs" dxfId="10861" priority="6950" operator="equal">
      <formula>"VI"</formula>
    </cfRule>
    <cfRule type="cellIs" dxfId="10860" priority="6951" operator="equal">
      <formula>"VF"</formula>
    </cfRule>
    <cfRule type="containsText" dxfId="10859" priority="6952" operator="containsText" text="N.A.">
      <formula>NOT(ISERROR(SEARCH("N.A.",AE67)))</formula>
    </cfRule>
    <cfRule type="cellIs" dxfId="10858" priority="6953" operator="equal">
      <formula>"N.A."</formula>
    </cfRule>
    <cfRule type="cellIs" dxfId="10857" priority="6954" operator="equal">
      <formula>"VP"</formula>
    </cfRule>
    <cfRule type="cellIs" dxfId="10856" priority="6955" operator="equal">
      <formula>"VI"</formula>
    </cfRule>
    <cfRule type="cellIs" dxfId="10855" priority="6956" operator="equal">
      <formula>"VF"</formula>
    </cfRule>
  </conditionalFormatting>
  <conditionalFormatting sqref="AE67:AE78">
    <cfRule type="cellIs" dxfId="10854" priority="570" operator="equal">
      <formula>"N.A."</formula>
    </cfRule>
  </conditionalFormatting>
  <conditionalFormatting sqref="AE68:AE69">
    <cfRule type="cellIs" dxfId="10853" priority="10947" operator="equal">
      <formula>"VP"</formula>
    </cfRule>
    <cfRule type="cellIs" dxfId="10852" priority="10948" operator="equal">
      <formula>"VI"</formula>
    </cfRule>
    <cfRule type="cellIs" dxfId="10851" priority="10949" operator="equal">
      <formula>"VF"</formula>
    </cfRule>
    <cfRule type="containsText" dxfId="10850" priority="10950" operator="containsText" text="N.A.">
      <formula>NOT(ISERROR(SEARCH("N.A.",AE68)))</formula>
    </cfRule>
    <cfRule type="cellIs" dxfId="10849" priority="10951" operator="equal">
      <formula>"VP"</formula>
    </cfRule>
    <cfRule type="cellIs" dxfId="10848" priority="10952" operator="equal">
      <formula>"VI"</formula>
    </cfRule>
    <cfRule type="cellIs" dxfId="10847" priority="10953" operator="equal">
      <formula>"VF"</formula>
    </cfRule>
    <cfRule type="cellIs" dxfId="10846" priority="10955" operator="equal">
      <formula>"VP"</formula>
    </cfRule>
    <cfRule type="cellIs" dxfId="10845" priority="10956" operator="equal">
      <formula>"VI"</formula>
    </cfRule>
    <cfRule type="cellIs" dxfId="10844" priority="10957" operator="equal">
      <formula>"VF"</formula>
    </cfRule>
    <cfRule type="containsText" dxfId="10843" priority="10958" operator="containsText" text="N.A.">
      <formula>NOT(ISERROR(SEARCH("N.A.",AE68)))</formula>
    </cfRule>
    <cfRule type="cellIs" dxfId="10842" priority="10959" operator="equal">
      <formula>"VP"</formula>
    </cfRule>
    <cfRule type="cellIs" dxfId="10841" priority="10960" operator="equal">
      <formula>"VI"</formula>
    </cfRule>
    <cfRule type="cellIs" dxfId="10840" priority="10961" operator="equal">
      <formula>"VF"</formula>
    </cfRule>
    <cfRule type="cellIs" dxfId="10839" priority="10963" operator="equal">
      <formula>"N.A."</formula>
    </cfRule>
    <cfRule type="cellIs" dxfId="10838" priority="10964" operator="equal">
      <formula>"VP"</formula>
    </cfRule>
    <cfRule type="cellIs" dxfId="10837" priority="10965" operator="equal">
      <formula>"VI"</formula>
    </cfRule>
    <cfRule type="cellIs" dxfId="10836" priority="10966" operator="equal">
      <formula>"VF"</formula>
    </cfRule>
  </conditionalFormatting>
  <conditionalFormatting sqref="AE68:AE70">
    <cfRule type="containsText" dxfId="10835" priority="10962" operator="containsText" text="N.A.">
      <formula>NOT(ISERROR(SEARCH("N.A.",AE68)))</formula>
    </cfRule>
  </conditionalFormatting>
  <conditionalFormatting sqref="AE70">
    <cfRule type="cellIs" dxfId="10834" priority="12283" operator="equal">
      <formula>"VP"</formula>
    </cfRule>
    <cfRule type="cellIs" dxfId="10833" priority="12284" operator="equal">
      <formula>"VI"</formula>
    </cfRule>
    <cfRule type="cellIs" dxfId="10832" priority="12285" operator="equal">
      <formula>"VF"</formula>
    </cfRule>
    <cfRule type="containsText" dxfId="10831" priority="12286" operator="containsText" text="N.A.">
      <formula>NOT(ISERROR(SEARCH("N.A.",AE70)))</formula>
    </cfRule>
    <cfRule type="cellIs" dxfId="10830" priority="12287" operator="equal">
      <formula>"VP"</formula>
    </cfRule>
    <cfRule type="cellIs" dxfId="10829" priority="12288" operator="equal">
      <formula>"VI"</formula>
    </cfRule>
    <cfRule type="cellIs" dxfId="10828" priority="12289" operator="equal">
      <formula>"VF"</formula>
    </cfRule>
    <cfRule type="cellIs" dxfId="10827" priority="12291" operator="equal">
      <formula>"VP"</formula>
    </cfRule>
    <cfRule type="cellIs" dxfId="10826" priority="12292" operator="equal">
      <formula>"VI"</formula>
    </cfRule>
    <cfRule type="cellIs" dxfId="10825" priority="12293" operator="equal">
      <formula>"VF"</formula>
    </cfRule>
    <cfRule type="containsText" dxfId="10824" priority="12294" operator="containsText" text="N.A.">
      <formula>NOT(ISERROR(SEARCH("N.A.",AE70)))</formula>
    </cfRule>
    <cfRule type="cellIs" dxfId="10823" priority="12295" operator="equal">
      <formula>"VP"</formula>
    </cfRule>
    <cfRule type="cellIs" dxfId="10822" priority="12296" operator="equal">
      <formula>"VI"</formula>
    </cfRule>
    <cfRule type="cellIs" dxfId="10821" priority="12297" operator="equal">
      <formula>"VF"</formula>
    </cfRule>
  </conditionalFormatting>
  <conditionalFormatting sqref="AE71">
    <cfRule type="containsText" dxfId="10820" priority="6145" operator="containsText" text="N.A.">
      <formula>NOT(ISERROR(SEARCH("N.A.",AE71)))</formula>
    </cfRule>
    <cfRule type="cellIs" dxfId="10819" priority="6147" operator="equal">
      <formula>"VP"</formula>
    </cfRule>
    <cfRule type="cellIs" dxfId="10818" priority="6148" operator="equal">
      <formula>"VI"</formula>
    </cfRule>
    <cfRule type="cellIs" dxfId="10817" priority="6149" operator="equal">
      <formula>"VF"</formula>
    </cfRule>
    <cfRule type="containsText" dxfId="10816" priority="6150" operator="containsText" text="N.A.">
      <formula>NOT(ISERROR(SEARCH("N.A.",AE71)))</formula>
    </cfRule>
    <cfRule type="cellIs" dxfId="10815" priority="6151" operator="equal">
      <formula>"VP"</formula>
    </cfRule>
    <cfRule type="cellIs" dxfId="10814" priority="6152" operator="equal">
      <formula>"VI"</formula>
    </cfRule>
    <cfRule type="cellIs" dxfId="10813" priority="6153" operator="equal">
      <formula>"VF"</formula>
    </cfRule>
    <cfRule type="cellIs" dxfId="10812" priority="6155" operator="equal">
      <formula>"VP"</formula>
    </cfRule>
    <cfRule type="cellIs" dxfId="10811" priority="6156" operator="equal">
      <formula>"VI"</formula>
    </cfRule>
    <cfRule type="cellIs" dxfId="10810" priority="6157" operator="equal">
      <formula>"VF"</formula>
    </cfRule>
    <cfRule type="cellIs" dxfId="10809" priority="6158" operator="equal">
      <formula>"VP"</formula>
    </cfRule>
    <cfRule type="cellIs" dxfId="10808" priority="6159" operator="equal">
      <formula>"VI"</formula>
    </cfRule>
    <cfRule type="cellIs" dxfId="10807" priority="6160" operator="equal">
      <formula>"VF"</formula>
    </cfRule>
    <cfRule type="containsText" dxfId="10806" priority="6161" operator="containsText" text="N.A.">
      <formula>NOT(ISERROR(SEARCH("N.A.",AE71)))</formula>
    </cfRule>
    <cfRule type="cellIs" dxfId="10805" priority="6162" operator="equal">
      <formula>"N.A."</formula>
    </cfRule>
    <cfRule type="cellIs" dxfId="10804" priority="6163" operator="equal">
      <formula>"VP"</formula>
    </cfRule>
    <cfRule type="cellIs" dxfId="10803" priority="6164" operator="equal">
      <formula>"VI"</formula>
    </cfRule>
    <cfRule type="cellIs" dxfId="10802" priority="6165" operator="equal">
      <formula>"VF"</formula>
    </cfRule>
  </conditionalFormatting>
  <conditionalFormatting sqref="AE72">
    <cfRule type="containsText" dxfId="10801" priority="569" operator="containsText" text="N.A.">
      <formula>NOT(ISERROR(SEARCH("N.A.",AE72)))</formula>
    </cfRule>
    <cfRule type="cellIs" dxfId="10800" priority="571" operator="equal">
      <formula>"VP"</formula>
    </cfRule>
    <cfRule type="cellIs" dxfId="10799" priority="572" operator="equal">
      <formula>"VI"</formula>
    </cfRule>
    <cfRule type="cellIs" dxfId="10798" priority="573" operator="equal">
      <formula>"VF"</formula>
    </cfRule>
    <cfRule type="containsText" dxfId="10797" priority="574" operator="containsText" text="N.A.">
      <formula>NOT(ISERROR(SEARCH("N.A.",AE72)))</formula>
    </cfRule>
    <cfRule type="cellIs" dxfId="10796" priority="575" operator="equal">
      <formula>"VP"</formula>
    </cfRule>
    <cfRule type="cellIs" dxfId="10795" priority="576" operator="equal">
      <formula>"VI"</formula>
    </cfRule>
    <cfRule type="cellIs" dxfId="10794" priority="577" operator="equal">
      <formula>"VF"</formula>
    </cfRule>
    <cfRule type="cellIs" dxfId="10793" priority="579" operator="equal">
      <formula>"VP"</formula>
    </cfRule>
    <cfRule type="cellIs" dxfId="10792" priority="580" operator="equal">
      <formula>"VI"</formula>
    </cfRule>
    <cfRule type="cellIs" dxfId="10791" priority="581" operator="equal">
      <formula>"VF"</formula>
    </cfRule>
    <cfRule type="cellIs" dxfId="10790" priority="582" operator="equal">
      <formula>"VP"</formula>
    </cfRule>
    <cfRule type="cellIs" dxfId="10789" priority="583" operator="equal">
      <formula>"VI"</formula>
    </cfRule>
    <cfRule type="cellIs" dxfId="10788" priority="584" operator="equal">
      <formula>"VF"</formula>
    </cfRule>
    <cfRule type="cellIs" dxfId="10787" priority="585" operator="equal">
      <formula>"N.A."</formula>
    </cfRule>
    <cfRule type="cellIs" dxfId="10786" priority="586" operator="equal">
      <formula>"VP"</formula>
    </cfRule>
    <cfRule type="cellIs" dxfId="10785" priority="587" operator="equal">
      <formula>"VI"</formula>
    </cfRule>
    <cfRule type="cellIs" dxfId="10784" priority="588" operator="equal">
      <formula>"VF"</formula>
    </cfRule>
  </conditionalFormatting>
  <conditionalFormatting sqref="AE73">
    <cfRule type="containsText" dxfId="10783" priority="1356" operator="containsText" text="N.A.">
      <formula>NOT(ISERROR(SEARCH("N.A.",AE73)))</formula>
    </cfRule>
    <cfRule type="cellIs" dxfId="10782" priority="1357" operator="equal">
      <formula>"VP"</formula>
    </cfRule>
    <cfRule type="cellIs" dxfId="10781" priority="1358" operator="equal">
      <formula>"VI"</formula>
    </cfRule>
    <cfRule type="cellIs" dxfId="10780" priority="1359" operator="equal">
      <formula>"VF"</formula>
    </cfRule>
    <cfRule type="containsText" dxfId="10779" priority="1365" operator="containsText" text="N.A.">
      <formula>NOT(ISERROR(SEARCH("N.A.",AE73)))</formula>
    </cfRule>
    <cfRule type="cellIs" dxfId="10778" priority="1367" operator="equal">
      <formula>"VP"</formula>
    </cfRule>
    <cfRule type="cellIs" dxfId="10777" priority="1368" operator="equal">
      <formula>"VI"</formula>
    </cfRule>
    <cfRule type="cellIs" dxfId="10776" priority="1369" operator="equal">
      <formula>"VF"</formula>
    </cfRule>
  </conditionalFormatting>
  <conditionalFormatting sqref="AE74">
    <cfRule type="cellIs" dxfId="10775" priority="8555" operator="equal">
      <formula>"VP"</formula>
    </cfRule>
    <cfRule type="cellIs" dxfId="10774" priority="8556" operator="equal">
      <formula>"VI"</formula>
    </cfRule>
    <cfRule type="cellIs" dxfId="10773" priority="8557" operator="equal">
      <formula>"VF"</formula>
    </cfRule>
    <cfRule type="cellIs" dxfId="10772" priority="8565" operator="equal">
      <formula>"VP"</formula>
    </cfRule>
    <cfRule type="cellIs" dxfId="10771" priority="8566" operator="equal">
      <formula>"VI"</formula>
    </cfRule>
    <cfRule type="cellIs" dxfId="10770" priority="8567" operator="equal">
      <formula>"VF"</formula>
    </cfRule>
  </conditionalFormatting>
  <conditionalFormatting sqref="AE75">
    <cfRule type="cellIs" dxfId="10769" priority="7714" operator="equal">
      <formula>"VP"</formula>
    </cfRule>
    <cfRule type="cellIs" dxfId="10768" priority="7715" operator="equal">
      <formula>"VI"</formula>
    </cfRule>
    <cfRule type="cellIs" dxfId="10767" priority="7716" operator="equal">
      <formula>"VF"</formula>
    </cfRule>
  </conditionalFormatting>
  <conditionalFormatting sqref="AE75:AE76">
    <cfRule type="containsText" dxfId="10766" priority="7707" operator="containsText" text="N.A.">
      <formula>NOT(ISERROR(SEARCH("N.A.",AE75)))</formula>
    </cfRule>
  </conditionalFormatting>
  <conditionalFormatting sqref="AE75:AE77">
    <cfRule type="containsText" dxfId="10765" priority="7717" operator="containsText" text="N.A.">
      <formula>NOT(ISERROR(SEARCH("N.A.",AE75)))</formula>
    </cfRule>
    <cfRule type="cellIs" dxfId="10764" priority="7718" operator="equal">
      <formula>"VP"</formula>
    </cfRule>
    <cfRule type="cellIs" dxfId="10763" priority="7719" operator="equal">
      <formula>"VI"</formula>
    </cfRule>
    <cfRule type="cellIs" dxfId="10762" priority="7720" operator="equal">
      <formula>"VF"</formula>
    </cfRule>
    <cfRule type="containsText" dxfId="10761" priority="7721" operator="containsText" text="N.A.">
      <formula>NOT(ISERROR(SEARCH("N.A.",AE75)))</formula>
    </cfRule>
    <cfRule type="cellIs" dxfId="10760" priority="7722" operator="equal">
      <formula>"VP"</formula>
    </cfRule>
    <cfRule type="cellIs" dxfId="10759" priority="7723" operator="equal">
      <formula>"VI"</formula>
    </cfRule>
    <cfRule type="cellIs" dxfId="10758" priority="7724" operator="equal">
      <formula>"VF"</formula>
    </cfRule>
    <cfRule type="containsText" dxfId="10757" priority="7725" operator="containsText" text="N.A.">
      <formula>NOT(ISERROR(SEARCH("N.A.",AE75)))</formula>
    </cfRule>
    <cfRule type="cellIs" dxfId="10756" priority="7726" operator="equal">
      <formula>"VP"</formula>
    </cfRule>
    <cfRule type="cellIs" dxfId="10755" priority="7727" operator="equal">
      <formula>"VI"</formula>
    </cfRule>
    <cfRule type="cellIs" dxfId="10754" priority="7728" operator="equal">
      <formula>"VF"</formula>
    </cfRule>
    <cfRule type="cellIs" dxfId="10753" priority="7730" operator="equal">
      <formula>"VP"</formula>
    </cfRule>
    <cfRule type="cellIs" dxfId="10752" priority="7731" operator="equal">
      <formula>"VI"</formula>
    </cfRule>
    <cfRule type="cellIs" dxfId="10751" priority="7732" operator="equal">
      <formula>"VF"</formula>
    </cfRule>
  </conditionalFormatting>
  <conditionalFormatting sqref="AE76">
    <cfRule type="cellIs" dxfId="10750" priority="7709" operator="equal">
      <formula>"VP"</formula>
    </cfRule>
    <cfRule type="cellIs" dxfId="10749" priority="7710" operator="equal">
      <formula>"VI"</formula>
    </cfRule>
    <cfRule type="cellIs" dxfId="10748" priority="7711" operator="equal">
      <formula>"VF"</formula>
    </cfRule>
  </conditionalFormatting>
  <conditionalFormatting sqref="AE77">
    <cfRule type="cellIs" dxfId="10747" priority="7704" operator="equal">
      <formula>"VP"</formula>
    </cfRule>
    <cfRule type="cellIs" dxfId="10746" priority="7705" operator="equal">
      <formula>"VI"</formula>
    </cfRule>
    <cfRule type="cellIs" dxfId="10745" priority="7706" operator="equal">
      <formula>"VF"</formula>
    </cfRule>
  </conditionalFormatting>
  <conditionalFormatting sqref="AE78">
    <cfRule type="cellIs" dxfId="10744" priority="12729" operator="equal">
      <formula>"VP"</formula>
    </cfRule>
    <cfRule type="cellIs" dxfId="10743" priority="12730" operator="equal">
      <formula>"VI"</formula>
    </cfRule>
    <cfRule type="cellIs" dxfId="10742" priority="12731" operator="equal">
      <formula>"VF"</formula>
    </cfRule>
  </conditionalFormatting>
  <conditionalFormatting sqref="AE22:AF22">
    <cfRule type="cellIs" dxfId="10741" priority="8203" operator="equal">
      <formula>"VP"</formula>
    </cfRule>
    <cfRule type="cellIs" dxfId="10740" priority="8204" operator="equal">
      <formula>"VI"</formula>
    </cfRule>
    <cfRule type="cellIs" dxfId="10739" priority="8205" operator="equal">
      <formula>"VF"</formula>
    </cfRule>
  </conditionalFormatting>
  <conditionalFormatting sqref="AE23:AF23">
    <cfRule type="cellIs" dxfId="10738" priority="2935" operator="equal">
      <formula>"VP"</formula>
    </cfRule>
    <cfRule type="cellIs" dxfId="10737" priority="2936" operator="equal">
      <formula>"VI"</formula>
    </cfRule>
    <cfRule type="cellIs" dxfId="10736" priority="2937" operator="equal">
      <formula>"VF"</formula>
    </cfRule>
    <cfRule type="cellIs" dxfId="10735" priority="2942" operator="equal">
      <formula>"VP"</formula>
    </cfRule>
    <cfRule type="cellIs" dxfId="10734" priority="2943" operator="equal">
      <formula>"VI"</formula>
    </cfRule>
    <cfRule type="cellIs" dxfId="10733" priority="2944" operator="equal">
      <formula>"VF"</formula>
    </cfRule>
    <cfRule type="cellIs" dxfId="10732" priority="2945" operator="equal">
      <formula>"N.A."</formula>
    </cfRule>
  </conditionalFormatting>
  <conditionalFormatting sqref="AE24:AF24">
    <cfRule type="cellIs" dxfId="10731" priority="3215" operator="equal">
      <formula>"VP"</formula>
    </cfRule>
    <cfRule type="cellIs" dxfId="10730" priority="3216" operator="equal">
      <formula>"VI"</formula>
    </cfRule>
    <cfRule type="cellIs" dxfId="10729" priority="3217" operator="equal">
      <formula>"VF"</formula>
    </cfRule>
    <cfRule type="cellIs" dxfId="10728" priority="3218" operator="equal">
      <formula>"N.A."</formula>
    </cfRule>
    <cfRule type="cellIs" dxfId="10727" priority="3219" operator="equal">
      <formula>"VP"</formula>
    </cfRule>
    <cfRule type="cellIs" dxfId="10726" priority="3220" operator="equal">
      <formula>"VI"</formula>
    </cfRule>
    <cfRule type="cellIs" dxfId="10725" priority="3221" operator="equal">
      <formula>"VF"</formula>
    </cfRule>
  </conditionalFormatting>
  <conditionalFormatting sqref="AE27:AF27">
    <cfRule type="cellIs" dxfId="10724" priority="9032" operator="equal">
      <formula>"VP"</formula>
    </cfRule>
    <cfRule type="cellIs" dxfId="10723" priority="9033" operator="equal">
      <formula>"VI"</formula>
    </cfRule>
    <cfRule type="cellIs" dxfId="10722" priority="9034" operator="equal">
      <formula>"VF"</formula>
    </cfRule>
  </conditionalFormatting>
  <conditionalFormatting sqref="AE28:AF28">
    <cfRule type="cellIs" dxfId="10721" priority="7933" operator="equal">
      <formula>"VP"</formula>
    </cfRule>
    <cfRule type="cellIs" dxfId="10720" priority="7934" operator="equal">
      <formula>"VI"</formula>
    </cfRule>
    <cfRule type="cellIs" dxfId="10719" priority="7935" operator="equal">
      <formula>"VF"</formula>
    </cfRule>
  </conditionalFormatting>
  <conditionalFormatting sqref="AE29:AF29">
    <cfRule type="cellIs" dxfId="10718" priority="3111" operator="equal">
      <formula>"VP"</formula>
    </cfRule>
    <cfRule type="cellIs" dxfId="10717" priority="3112" operator="equal">
      <formula>"VI"</formula>
    </cfRule>
    <cfRule type="cellIs" dxfId="10716" priority="3113" operator="equal">
      <formula>"VF"</formula>
    </cfRule>
  </conditionalFormatting>
  <conditionalFormatting sqref="AE68:AF69">
    <cfRule type="containsText" dxfId="10715" priority="10089" operator="containsText" text="N.A.">
      <formula>NOT(ISERROR(SEARCH("N.A.",AE68)))</formula>
    </cfRule>
  </conditionalFormatting>
  <conditionalFormatting sqref="AE72:AF72">
    <cfRule type="containsText" dxfId="10714" priority="568" operator="containsText" text="N.A.">
      <formula>NOT(ISERROR(SEARCH("N.A.",AE72)))</formula>
    </cfRule>
  </conditionalFormatting>
  <conditionalFormatting sqref="AE73:AF73">
    <cfRule type="cellIs" dxfId="10713" priority="1370" operator="equal">
      <formula>"VP"</formula>
    </cfRule>
    <cfRule type="cellIs" dxfId="10712" priority="1371" operator="equal">
      <formula>"VI"</formula>
    </cfRule>
    <cfRule type="cellIs" dxfId="10711" priority="1372" operator="equal">
      <formula>"VF"</formula>
    </cfRule>
  </conditionalFormatting>
  <conditionalFormatting sqref="AE68:AH68">
    <cfRule type="containsText" dxfId="10710" priority="6278" operator="containsText" text="N.A.">
      <formula>NOT(ISERROR(SEARCH("N.A.",AE68)))</formula>
    </cfRule>
  </conditionalFormatting>
  <conditionalFormatting sqref="AE74:AH74">
    <cfRule type="containsText" dxfId="10709" priority="8539" operator="containsText" text="N.A.">
      <formula>NOT(ISERROR(SEARCH("N.A.",AE74)))</formula>
    </cfRule>
  </conditionalFormatting>
  <conditionalFormatting sqref="AE56:AO56">
    <cfRule type="cellIs" dxfId="10708" priority="215" operator="equal">
      <formula>"N.A."</formula>
    </cfRule>
  </conditionalFormatting>
  <conditionalFormatting sqref="AE58:AV58">
    <cfRule type="cellIs" dxfId="10707" priority="13701" operator="equal">
      <formula>"N.A."</formula>
    </cfRule>
    <cfRule type="cellIs" dxfId="10706" priority="13702" operator="equal">
      <formula>"VP"</formula>
    </cfRule>
    <cfRule type="cellIs" dxfId="10705" priority="13703" operator="equal">
      <formula>"VI"</formula>
    </cfRule>
    <cfRule type="cellIs" dxfId="10704" priority="13704" operator="equal">
      <formula>"VF"</formula>
    </cfRule>
  </conditionalFormatting>
  <conditionalFormatting sqref="AE59:AX61">
    <cfRule type="cellIs" dxfId="10703" priority="13666" operator="equal">
      <formula>"N.A."</formula>
    </cfRule>
    <cfRule type="cellIs" dxfId="10702" priority="13667" operator="equal">
      <formula>"VP"</formula>
    </cfRule>
    <cfRule type="cellIs" dxfId="10701" priority="13668" operator="equal">
      <formula>"VI"</formula>
    </cfRule>
    <cfRule type="cellIs" dxfId="10700" priority="13669" operator="equal">
      <formula>"VF"</formula>
    </cfRule>
  </conditionalFormatting>
  <conditionalFormatting sqref="AF52:AF62">
    <cfRule type="cellIs" dxfId="10699" priority="4402" operator="equal">
      <formula>"N.A."</formula>
    </cfRule>
  </conditionalFormatting>
  <conditionalFormatting sqref="AF59">
    <cfRule type="cellIs" dxfId="10698" priority="6081" operator="equal">
      <formula>"VP"</formula>
    </cfRule>
    <cfRule type="cellIs" dxfId="10697" priority="6082" operator="equal">
      <formula>"VI"</formula>
    </cfRule>
    <cfRule type="cellIs" dxfId="10696" priority="6083" operator="equal">
      <formula>"VF"</formula>
    </cfRule>
    <cfRule type="cellIs" dxfId="10695" priority="6085" operator="equal">
      <formula>"VP"</formula>
    </cfRule>
    <cfRule type="cellIs" dxfId="10694" priority="6086" operator="equal">
      <formula>"VI"</formula>
    </cfRule>
    <cfRule type="cellIs" dxfId="10693" priority="6087" operator="equal">
      <formula>"VF"</formula>
    </cfRule>
    <cfRule type="containsText" dxfId="10692" priority="6088" operator="containsText" text="N.A.">
      <formula>NOT(ISERROR(SEARCH("N.A.",AF59)))</formula>
    </cfRule>
    <cfRule type="cellIs" dxfId="10691" priority="6090" operator="equal">
      <formula>"VP"</formula>
    </cfRule>
    <cfRule type="cellIs" dxfId="10690" priority="6091" operator="equal">
      <formula>"VI"</formula>
    </cfRule>
    <cfRule type="cellIs" dxfId="10689" priority="6092" operator="equal">
      <formula>"VF"</formula>
    </cfRule>
    <cfRule type="containsText" dxfId="10688" priority="6093" operator="containsText" text="N.A.">
      <formula>NOT(ISERROR(SEARCH("N.A.",AF59)))</formula>
    </cfRule>
    <cfRule type="cellIs" dxfId="10687" priority="6095" operator="equal">
      <formula>"VP"</formula>
    </cfRule>
    <cfRule type="cellIs" dxfId="10686" priority="6096" operator="equal">
      <formula>"VI"</formula>
    </cfRule>
    <cfRule type="cellIs" dxfId="10685" priority="6097" operator="equal">
      <formula>"VF"</formula>
    </cfRule>
  </conditionalFormatting>
  <conditionalFormatting sqref="AF60">
    <cfRule type="containsText" dxfId="10684" priority="4401" operator="containsText" text="N.A.">
      <formula>NOT(ISERROR(SEARCH("N.A.",AF60)))</formula>
    </cfRule>
    <cfRule type="cellIs" dxfId="10683" priority="4403" operator="equal">
      <formula>"VP"</formula>
    </cfRule>
    <cfRule type="cellIs" dxfId="10682" priority="4404" operator="equal">
      <formula>"VI"</formula>
    </cfRule>
    <cfRule type="cellIs" dxfId="10681" priority="4405" operator="equal">
      <formula>"VF"</formula>
    </cfRule>
    <cfRule type="cellIs" dxfId="10680" priority="4407" operator="equal">
      <formula>"VP"</formula>
    </cfRule>
    <cfRule type="cellIs" dxfId="10679" priority="4408" operator="equal">
      <formula>"VI"</formula>
    </cfRule>
    <cfRule type="cellIs" dxfId="10678" priority="4409" operator="equal">
      <formula>"VF"</formula>
    </cfRule>
    <cfRule type="containsText" dxfId="10677" priority="4410" operator="containsText" text="N.A.">
      <formula>NOT(ISERROR(SEARCH("N.A.",AF60)))</formula>
    </cfRule>
    <cfRule type="cellIs" dxfId="10676" priority="4412" operator="equal">
      <formula>"VP"</formula>
    </cfRule>
    <cfRule type="cellIs" dxfId="10675" priority="4413" operator="equal">
      <formula>"VI"</formula>
    </cfRule>
    <cfRule type="cellIs" dxfId="10674" priority="4414" operator="equal">
      <formula>"VF"</formula>
    </cfRule>
    <cfRule type="containsText" dxfId="10673" priority="4415" operator="containsText" text="N.A.">
      <formula>NOT(ISERROR(SEARCH("N.A.",AF60)))</formula>
    </cfRule>
    <cfRule type="cellIs" dxfId="10672" priority="4417" operator="equal">
      <formula>"VP"</formula>
    </cfRule>
    <cfRule type="cellIs" dxfId="10671" priority="4418" operator="equal">
      <formula>"VI"</formula>
    </cfRule>
    <cfRule type="cellIs" dxfId="10670" priority="4419" operator="equal">
      <formula>"VF"</formula>
    </cfRule>
  </conditionalFormatting>
  <conditionalFormatting sqref="AF65">
    <cfRule type="containsText" dxfId="10669" priority="9554" operator="containsText" text="N.A.">
      <formula>NOT(ISERROR(SEARCH("N.A.",AF65)))</formula>
    </cfRule>
    <cfRule type="cellIs" dxfId="10668" priority="9556" operator="equal">
      <formula>"VP"</formula>
    </cfRule>
    <cfRule type="cellIs" dxfId="10667" priority="9557" operator="equal">
      <formula>"VI"</formula>
    </cfRule>
    <cfRule type="cellIs" dxfId="10666" priority="9558" operator="equal">
      <formula>"VF"</formula>
    </cfRule>
    <cfRule type="cellIs" dxfId="10665" priority="9560" operator="equal">
      <formula>"VP"</formula>
    </cfRule>
    <cfRule type="cellIs" dxfId="10664" priority="9561" operator="equal">
      <formula>"VI"</formula>
    </cfRule>
    <cfRule type="cellIs" dxfId="10663" priority="9562" operator="equal">
      <formula>"VF"</formula>
    </cfRule>
    <cfRule type="containsText" dxfId="10662" priority="9563" operator="containsText" text="N.A.">
      <formula>NOT(ISERROR(SEARCH("N.A.",AF65)))</formula>
    </cfRule>
    <cfRule type="cellIs" dxfId="10661" priority="9565" operator="equal">
      <formula>"VP"</formula>
    </cfRule>
    <cfRule type="cellIs" dxfId="10660" priority="9566" operator="equal">
      <formula>"VI"</formula>
    </cfRule>
    <cfRule type="cellIs" dxfId="10659" priority="9567" operator="equal">
      <formula>"VF"</formula>
    </cfRule>
    <cfRule type="containsText" dxfId="10658" priority="9568" operator="containsText" text="N.A.">
      <formula>NOT(ISERROR(SEARCH("N.A.",AF65)))</formula>
    </cfRule>
    <cfRule type="cellIs" dxfId="10657" priority="9570" operator="equal">
      <formula>"VP"</formula>
    </cfRule>
    <cfRule type="cellIs" dxfId="10656" priority="9571" operator="equal">
      <formula>"VI"</formula>
    </cfRule>
    <cfRule type="cellIs" dxfId="10655" priority="9572" operator="equal">
      <formula>"VF"</formula>
    </cfRule>
  </conditionalFormatting>
  <conditionalFormatting sqref="AF65:AF66">
    <cfRule type="cellIs" dxfId="10654" priority="9555" operator="equal">
      <formula>"N.A."</formula>
    </cfRule>
  </conditionalFormatting>
  <conditionalFormatting sqref="AF66">
    <cfRule type="cellIs" dxfId="10653" priority="13096" operator="equal">
      <formula>"VP"</formula>
    </cfRule>
    <cfRule type="cellIs" dxfId="10652" priority="13097" operator="equal">
      <formula>"VI"</formula>
    </cfRule>
    <cfRule type="cellIs" dxfId="10651" priority="13098" operator="equal">
      <formula>"VF"</formula>
    </cfRule>
  </conditionalFormatting>
  <conditionalFormatting sqref="AF68:AF69">
    <cfRule type="cellIs" dxfId="10650" priority="10081" operator="equal">
      <formula>"N.A."</formula>
    </cfRule>
    <cfRule type="cellIs" dxfId="10649" priority="10082" operator="equal">
      <formula>"VP"</formula>
    </cfRule>
    <cfRule type="cellIs" dxfId="10648" priority="10083" operator="equal">
      <formula>"VI"</formula>
    </cfRule>
    <cfRule type="cellIs" dxfId="10647" priority="10084" operator="equal">
      <formula>"VF"</formula>
    </cfRule>
    <cfRule type="cellIs" dxfId="10646" priority="10086" operator="equal">
      <formula>"VP"</formula>
    </cfRule>
    <cfRule type="cellIs" dxfId="10645" priority="10087" operator="equal">
      <formula>"VI"</formula>
    </cfRule>
    <cfRule type="cellIs" dxfId="10644" priority="10088" operator="equal">
      <formula>"VF"</formula>
    </cfRule>
    <cfRule type="cellIs" dxfId="10643" priority="13093" operator="equal">
      <formula>"VP"</formula>
    </cfRule>
    <cfRule type="cellIs" dxfId="10642" priority="13094" operator="equal">
      <formula>"VI"</formula>
    </cfRule>
    <cfRule type="cellIs" dxfId="10641" priority="13095" operator="equal">
      <formula>"VF"</formula>
    </cfRule>
  </conditionalFormatting>
  <conditionalFormatting sqref="AF71:AF78">
    <cfRule type="cellIs" dxfId="10640" priority="589" operator="equal">
      <formula>"N.A."</formula>
    </cfRule>
  </conditionalFormatting>
  <conditionalFormatting sqref="AF73">
    <cfRule type="containsText" dxfId="10639" priority="1351" operator="containsText" text="N.A.">
      <formula>NOT(ISERROR(SEARCH("N.A.",AF73)))</formula>
    </cfRule>
    <cfRule type="cellIs" dxfId="10638" priority="1352" operator="equal">
      <formula>"VP"</formula>
    </cfRule>
    <cfRule type="cellIs" dxfId="10637" priority="1353" operator="equal">
      <formula>"VI"</formula>
    </cfRule>
    <cfRule type="cellIs" dxfId="10636" priority="1354" operator="equal">
      <formula>"VF"</formula>
    </cfRule>
    <cfRule type="containsText" dxfId="10635" priority="1361" operator="containsText" text="N.A.">
      <formula>NOT(ISERROR(SEARCH("N.A.",AF73)))</formula>
    </cfRule>
    <cfRule type="cellIs" dxfId="10634" priority="1362" operator="equal">
      <formula>"VP"</formula>
    </cfRule>
    <cfRule type="cellIs" dxfId="10633" priority="1363" operator="equal">
      <formula>"VI"</formula>
    </cfRule>
    <cfRule type="cellIs" dxfId="10632" priority="1364" operator="equal">
      <formula>"VF"</formula>
    </cfRule>
  </conditionalFormatting>
  <conditionalFormatting sqref="AF74">
    <cfRule type="cellIs" dxfId="10631" priority="8550" operator="equal">
      <formula>"VP"</formula>
    </cfRule>
    <cfRule type="cellIs" dxfId="10630" priority="8551" operator="equal">
      <formula>"VI"</formula>
    </cfRule>
    <cfRule type="cellIs" dxfId="10629" priority="8552" operator="equal">
      <formula>"VF"</formula>
    </cfRule>
    <cfRule type="cellIs" dxfId="10628" priority="8560" operator="equal">
      <formula>"VP"</formula>
    </cfRule>
    <cfRule type="cellIs" dxfId="10627" priority="8561" operator="equal">
      <formula>"VI"</formula>
    </cfRule>
    <cfRule type="cellIs" dxfId="10626" priority="8562" operator="equal">
      <formula>"VF"</formula>
    </cfRule>
  </conditionalFormatting>
  <conditionalFormatting sqref="AF75:AF77">
    <cfRule type="cellIs" dxfId="10625" priority="7700" operator="equal">
      <formula>"VP"</formula>
    </cfRule>
    <cfRule type="cellIs" dxfId="10624" priority="7701" operator="equal">
      <formula>"VI"</formula>
    </cfRule>
    <cfRule type="cellIs" dxfId="10623" priority="7702" operator="equal">
      <formula>"VF"</formula>
    </cfRule>
  </conditionalFormatting>
  <conditionalFormatting sqref="AF78">
    <cfRule type="cellIs" dxfId="10622" priority="12724" operator="equal">
      <formula>"VP"</formula>
    </cfRule>
    <cfRule type="cellIs" dxfId="10621" priority="12725" operator="equal">
      <formula>"VI"</formula>
    </cfRule>
    <cfRule type="cellIs" dxfId="10620" priority="12726" operator="equal">
      <formula>"VF"</formula>
    </cfRule>
  </conditionalFormatting>
  <conditionalFormatting sqref="AF59:AG59">
    <cfRule type="containsText" dxfId="10619" priority="6058" operator="containsText" text="N.A.">
      <formula>NOT(ISERROR(SEARCH("N.A.",AF59)))</formula>
    </cfRule>
  </conditionalFormatting>
  <conditionalFormatting sqref="AF75:AG77">
    <cfRule type="containsText" dxfId="10618" priority="7694" operator="containsText" text="N.A.">
      <formula>NOT(ISERROR(SEARCH("N.A.",AF75)))</formula>
    </cfRule>
  </conditionalFormatting>
  <conditionalFormatting sqref="AF68:AH69">
    <cfRule type="containsText" dxfId="10617" priority="6302" operator="containsText" text="N.A.">
      <formula>NOT(ISERROR(SEARCH("N.A.",AF68)))</formula>
    </cfRule>
  </conditionalFormatting>
  <conditionalFormatting sqref="AG20">
    <cfRule type="cellIs" dxfId="10616" priority="8429" operator="equal">
      <formula>"N.A."</formula>
    </cfRule>
    <cfRule type="cellIs" dxfId="10615" priority="8430" operator="equal">
      <formula>"VP"</formula>
    </cfRule>
    <cfRule type="cellIs" dxfId="10614" priority="8431" operator="equal">
      <formula>"VI"</formula>
    </cfRule>
    <cfRule type="cellIs" dxfId="10613" priority="8432" operator="equal">
      <formula>"VF"</formula>
    </cfRule>
  </conditionalFormatting>
  <conditionalFormatting sqref="AG21">
    <cfRule type="cellIs" dxfId="10612" priority="8377" operator="equal">
      <formula>"N.A."</formula>
    </cfRule>
    <cfRule type="cellIs" dxfId="10611" priority="8378" operator="equal">
      <formula>"VP"</formula>
    </cfRule>
    <cfRule type="cellIs" dxfId="10610" priority="8379" operator="equal">
      <formula>"VI"</formula>
    </cfRule>
    <cfRule type="cellIs" dxfId="10609" priority="8380" operator="equal">
      <formula>"VF"</formula>
    </cfRule>
  </conditionalFormatting>
  <conditionalFormatting sqref="AG22">
    <cfRule type="cellIs" dxfId="10608" priority="8211" operator="equal">
      <formula>"VP"</formula>
    </cfRule>
    <cfRule type="cellIs" dxfId="10607" priority="8212" operator="equal">
      <formula>"VI"</formula>
    </cfRule>
    <cfRule type="cellIs" dxfId="10606" priority="8213" operator="equal">
      <formula>"VF"</formula>
    </cfRule>
  </conditionalFormatting>
  <conditionalFormatting sqref="AG23">
    <cfRule type="cellIs" dxfId="10605" priority="2927" operator="equal">
      <formula>"VP"</formula>
    </cfRule>
    <cfRule type="cellIs" dxfId="10604" priority="2928" operator="equal">
      <formula>"VI"</formula>
    </cfRule>
    <cfRule type="cellIs" dxfId="10603" priority="2929" operator="equal">
      <formula>"VF"</formula>
    </cfRule>
  </conditionalFormatting>
  <conditionalFormatting sqref="AG27:AG29">
    <cfRule type="cellIs" dxfId="10602" priority="9039" operator="equal">
      <formula>"N.A."</formula>
    </cfRule>
    <cfRule type="cellIs" dxfId="10601" priority="9040" operator="equal">
      <formula>"VP"</formula>
    </cfRule>
    <cfRule type="cellIs" dxfId="10600" priority="9041" operator="equal">
      <formula>"VI"</formula>
    </cfRule>
    <cfRule type="cellIs" dxfId="10599" priority="9042" operator="equal">
      <formula>"VF"</formula>
    </cfRule>
  </conditionalFormatting>
  <conditionalFormatting sqref="AG48">
    <cfRule type="cellIs" dxfId="10598" priority="11918" operator="equal">
      <formula>"N.A."</formula>
    </cfRule>
    <cfRule type="cellIs" dxfId="10597" priority="11919" operator="equal">
      <formula>"VP"</formula>
    </cfRule>
    <cfRule type="cellIs" dxfId="10596" priority="11920" operator="equal">
      <formula>"VI"</formula>
    </cfRule>
    <cfRule type="cellIs" dxfId="10595" priority="11921" operator="equal">
      <formula>"VF"</formula>
    </cfRule>
  </conditionalFormatting>
  <conditionalFormatting sqref="AG51">
    <cfRule type="cellIs" dxfId="10594" priority="13242" operator="equal">
      <formula>"VP"</formula>
    </cfRule>
    <cfRule type="cellIs" dxfId="10593" priority="13243" operator="equal">
      <formula>"VI"</formula>
    </cfRule>
    <cfRule type="cellIs" dxfId="10592" priority="13244" operator="equal">
      <formula>"VF"</formula>
    </cfRule>
  </conditionalFormatting>
  <conditionalFormatting sqref="AG52">
    <cfRule type="cellIs" dxfId="10591" priority="1005" operator="equal">
      <formula>"VP"</formula>
    </cfRule>
    <cfRule type="cellIs" dxfId="10590" priority="1006" operator="equal">
      <formula>"VI"</formula>
    </cfRule>
    <cfRule type="cellIs" dxfId="10589" priority="1007" operator="equal">
      <formula>"VF"</formula>
    </cfRule>
  </conditionalFormatting>
  <conditionalFormatting sqref="AG53">
    <cfRule type="cellIs" dxfId="10588" priority="877" operator="equal">
      <formula>"VP"</formula>
    </cfRule>
    <cfRule type="cellIs" dxfId="10587" priority="878" operator="equal">
      <formula>"VI"</formula>
    </cfRule>
    <cfRule type="cellIs" dxfId="10586" priority="879" operator="equal">
      <formula>"VF"</formula>
    </cfRule>
  </conditionalFormatting>
  <conditionalFormatting sqref="AG56">
    <cfRule type="cellIs" dxfId="10585" priority="216" operator="equal">
      <formula>"VP"</formula>
    </cfRule>
    <cfRule type="cellIs" dxfId="10584" priority="217" operator="equal">
      <formula>"VI"</formula>
    </cfRule>
    <cfRule type="cellIs" dxfId="10583" priority="218" operator="equal">
      <formula>"VF"</formula>
    </cfRule>
  </conditionalFormatting>
  <conditionalFormatting sqref="AG59">
    <cfRule type="cellIs" dxfId="10582" priority="6055" operator="equal">
      <formula>"VP"</formula>
    </cfRule>
    <cfRule type="cellIs" dxfId="10581" priority="6056" operator="equal">
      <formula>"VI"</formula>
    </cfRule>
    <cfRule type="cellIs" dxfId="10580" priority="6057" operator="equal">
      <formula>"VF"</formula>
    </cfRule>
    <cfRule type="cellIs" dxfId="10579" priority="6059" operator="equal">
      <formula>"N.A."</formula>
    </cfRule>
    <cfRule type="cellIs" dxfId="10578" priority="6060" operator="equal">
      <formula>"VP"</formula>
    </cfRule>
    <cfRule type="cellIs" dxfId="10577" priority="6061" operator="equal">
      <formula>"VI"</formula>
    </cfRule>
    <cfRule type="cellIs" dxfId="10576" priority="6062" operator="equal">
      <formula>"VF"</formula>
    </cfRule>
    <cfRule type="cellIs" dxfId="10575" priority="6063" operator="equal">
      <formula>"N.A."</formula>
    </cfRule>
    <cfRule type="cellIs" dxfId="10574" priority="6064" operator="equal">
      <formula>"VP"</formula>
    </cfRule>
    <cfRule type="cellIs" dxfId="10573" priority="6065" operator="equal">
      <formula>"VI"</formula>
    </cfRule>
    <cfRule type="cellIs" dxfId="10572" priority="6066" operator="equal">
      <formula>"VF"</formula>
    </cfRule>
    <cfRule type="cellIs" dxfId="10571" priority="6067" operator="equal">
      <formula>"N.A."</formula>
    </cfRule>
    <cfRule type="cellIs" dxfId="10570" priority="6068" operator="equal">
      <formula>"VP"</formula>
    </cfRule>
    <cfRule type="cellIs" dxfId="10569" priority="6069" operator="equal">
      <formula>"VI"</formula>
    </cfRule>
    <cfRule type="cellIs" dxfId="10568" priority="6070" operator="equal">
      <formula>"VF"</formula>
    </cfRule>
    <cfRule type="cellIs" dxfId="10567" priority="6071" operator="equal">
      <formula>"N.A."</formula>
    </cfRule>
    <cfRule type="cellIs" dxfId="10566" priority="6072" operator="equal">
      <formula>"VP"</formula>
    </cfRule>
    <cfRule type="cellIs" dxfId="10565" priority="6073" operator="equal">
      <formula>"VI"</formula>
    </cfRule>
    <cfRule type="cellIs" dxfId="10564" priority="6074" operator="equal">
      <formula>"VF"</formula>
    </cfRule>
    <cfRule type="cellIs" dxfId="10563" priority="6075" operator="equal">
      <formula>"N.A."</formula>
    </cfRule>
    <cfRule type="cellIs" dxfId="10562" priority="6076" operator="equal">
      <formula>"VP"</formula>
    </cfRule>
    <cfRule type="cellIs" dxfId="10561" priority="6077" operator="equal">
      <formula>"VI"</formula>
    </cfRule>
    <cfRule type="cellIs" dxfId="10560" priority="6078" operator="equal">
      <formula>"VF"</formula>
    </cfRule>
  </conditionalFormatting>
  <conditionalFormatting sqref="AG59:AG60">
    <cfRule type="cellIs" dxfId="10559" priority="4376" operator="equal">
      <formula>"N.A."</formula>
    </cfRule>
  </conditionalFormatting>
  <conditionalFormatting sqref="AG60">
    <cfRule type="cellIs" dxfId="10558" priority="4377" operator="equal">
      <formula>"VP"</formula>
    </cfRule>
    <cfRule type="cellIs" dxfId="10557" priority="4378" operator="equal">
      <formula>"VI"</formula>
    </cfRule>
    <cfRule type="cellIs" dxfId="10556" priority="4379" operator="equal">
      <formula>"VF"</formula>
    </cfRule>
    <cfRule type="containsText" dxfId="10555" priority="4380" operator="containsText" text="N.A.">
      <formula>NOT(ISERROR(SEARCH("N.A.",AG60)))</formula>
    </cfRule>
    <cfRule type="cellIs" dxfId="10554" priority="4381" operator="equal">
      <formula>"N.A."</formula>
    </cfRule>
    <cfRule type="cellIs" dxfId="10553" priority="4382" operator="equal">
      <formula>"VP"</formula>
    </cfRule>
    <cfRule type="cellIs" dxfId="10552" priority="4383" operator="equal">
      <formula>"VI"</formula>
    </cfRule>
    <cfRule type="cellIs" dxfId="10551" priority="4384" operator="equal">
      <formula>"VF"</formula>
    </cfRule>
    <cfRule type="cellIs" dxfId="10550" priority="4385" operator="equal">
      <formula>"N.A."</formula>
    </cfRule>
    <cfRule type="cellIs" dxfId="10549" priority="4386" operator="equal">
      <formula>"VP"</formula>
    </cfRule>
    <cfRule type="cellIs" dxfId="10548" priority="4387" operator="equal">
      <formula>"VI"</formula>
    </cfRule>
    <cfRule type="cellIs" dxfId="10547" priority="4388" operator="equal">
      <formula>"VF"</formula>
    </cfRule>
    <cfRule type="cellIs" dxfId="10546" priority="4389" operator="equal">
      <formula>"N.A."</formula>
    </cfRule>
    <cfRule type="cellIs" dxfId="10545" priority="4390" operator="equal">
      <formula>"VP"</formula>
    </cfRule>
    <cfRule type="cellIs" dxfId="10544" priority="4391" operator="equal">
      <formula>"VI"</formula>
    </cfRule>
    <cfRule type="cellIs" dxfId="10543" priority="4392" operator="equal">
      <formula>"VF"</formula>
    </cfRule>
    <cfRule type="cellIs" dxfId="10542" priority="4393" operator="equal">
      <formula>"N.A."</formula>
    </cfRule>
    <cfRule type="cellIs" dxfId="10541" priority="4394" operator="equal">
      <formula>"VP"</formula>
    </cfRule>
    <cfRule type="cellIs" dxfId="10540" priority="4395" operator="equal">
      <formula>"VI"</formula>
    </cfRule>
    <cfRule type="cellIs" dxfId="10539" priority="4396" operator="equal">
      <formula>"VF"</formula>
    </cfRule>
    <cfRule type="cellIs" dxfId="10538" priority="4397" operator="equal">
      <formula>"N.A."</formula>
    </cfRule>
    <cfRule type="cellIs" dxfId="10537" priority="4398" operator="equal">
      <formula>"VP"</formula>
    </cfRule>
    <cfRule type="cellIs" dxfId="10536" priority="4399" operator="equal">
      <formula>"VI"</formula>
    </cfRule>
    <cfRule type="cellIs" dxfId="10535" priority="4400" operator="equal">
      <formula>"VF"</formula>
    </cfRule>
  </conditionalFormatting>
  <conditionalFormatting sqref="AG62">
    <cfRule type="cellIs" dxfId="10534" priority="4763" operator="equal">
      <formula>"VP"</formula>
    </cfRule>
    <cfRule type="cellIs" dxfId="10533" priority="4764" operator="equal">
      <formula>"VI"</formula>
    </cfRule>
    <cfRule type="cellIs" dxfId="10532" priority="4765" operator="equal">
      <formula>"VF"</formula>
    </cfRule>
    <cfRule type="containsText" dxfId="10531" priority="4766" operator="containsText" text="N.A.">
      <formula>NOT(ISERROR(SEARCH("N.A.",AG62)))</formula>
    </cfRule>
    <cfRule type="cellIs" dxfId="10530" priority="4767" operator="equal">
      <formula>"N.A."</formula>
    </cfRule>
    <cfRule type="cellIs" dxfId="10529" priority="4768" operator="equal">
      <formula>"VP"</formula>
    </cfRule>
    <cfRule type="cellIs" dxfId="10528" priority="4769" operator="equal">
      <formula>"VI"</formula>
    </cfRule>
    <cfRule type="cellIs" dxfId="10527" priority="4770" operator="equal">
      <formula>"VF"</formula>
    </cfRule>
    <cfRule type="cellIs" dxfId="10526" priority="4771" operator="equal">
      <formula>"N.A."</formula>
    </cfRule>
    <cfRule type="cellIs" dxfId="10525" priority="4772" operator="equal">
      <formula>"VP"</formula>
    </cfRule>
    <cfRule type="cellIs" dxfId="10524" priority="4773" operator="equal">
      <formula>"VI"</formula>
    </cfRule>
    <cfRule type="cellIs" dxfId="10523" priority="4774" operator="equal">
      <formula>"VF"</formula>
    </cfRule>
    <cfRule type="cellIs" dxfId="10522" priority="4775" operator="equal">
      <formula>"N.A."</formula>
    </cfRule>
    <cfRule type="cellIs" dxfId="10521" priority="4776" operator="equal">
      <formula>"VP"</formula>
    </cfRule>
    <cfRule type="cellIs" dxfId="10520" priority="4777" operator="equal">
      <formula>"VI"</formula>
    </cfRule>
    <cfRule type="cellIs" dxfId="10519" priority="4778" operator="equal">
      <formula>"VF"</formula>
    </cfRule>
    <cfRule type="cellIs" dxfId="10518" priority="4779" operator="equal">
      <formula>"N.A."</formula>
    </cfRule>
    <cfRule type="cellIs" dxfId="10517" priority="4780" operator="equal">
      <formula>"VP"</formula>
    </cfRule>
    <cfRule type="cellIs" dxfId="10516" priority="4781" operator="equal">
      <formula>"VI"</formula>
    </cfRule>
    <cfRule type="cellIs" dxfId="10515" priority="4782" operator="equal">
      <formula>"VF"</formula>
    </cfRule>
    <cfRule type="cellIs" dxfId="10514" priority="4783" operator="equal">
      <formula>"N.A."</formula>
    </cfRule>
    <cfRule type="cellIs" dxfId="10513" priority="4784" operator="equal">
      <formula>"VP"</formula>
    </cfRule>
    <cfRule type="cellIs" dxfId="10512" priority="4785" operator="equal">
      <formula>"VI"</formula>
    </cfRule>
    <cfRule type="cellIs" dxfId="10511" priority="4786" operator="equal">
      <formula>"VF"</formula>
    </cfRule>
  </conditionalFormatting>
  <conditionalFormatting sqref="AG63:AG69">
    <cfRule type="cellIs" dxfId="10510" priority="13499" operator="equal">
      <formula>"N.A."</formula>
    </cfRule>
    <cfRule type="cellIs" dxfId="10509" priority="13500" operator="equal">
      <formula>"VP"</formula>
    </cfRule>
    <cfRule type="cellIs" dxfId="10508" priority="13501" operator="equal">
      <formula>"VI"</formula>
    </cfRule>
    <cfRule type="cellIs" dxfId="10507" priority="13502" operator="equal">
      <formula>"VF"</formula>
    </cfRule>
  </conditionalFormatting>
  <conditionalFormatting sqref="AG64">
    <cfRule type="cellIs" dxfId="10506" priority="11656" operator="equal">
      <formula>"VP"</formula>
    </cfRule>
    <cfRule type="cellIs" dxfId="10505" priority="11657" operator="equal">
      <formula>"VI"</formula>
    </cfRule>
    <cfRule type="cellIs" dxfId="10504" priority="11658" operator="equal">
      <formula>"VF"</formula>
    </cfRule>
    <cfRule type="containsText" dxfId="10503" priority="11659" operator="containsText" text="N.A.">
      <formula>NOT(ISERROR(SEARCH("N.A.",AG64)))</formula>
    </cfRule>
    <cfRule type="cellIs" dxfId="10502" priority="11660" operator="equal">
      <formula>"N.A."</formula>
    </cfRule>
    <cfRule type="cellIs" dxfId="10501" priority="11661" operator="equal">
      <formula>"VP"</formula>
    </cfRule>
    <cfRule type="cellIs" dxfId="10500" priority="11662" operator="equal">
      <formula>"VI"</formula>
    </cfRule>
    <cfRule type="cellIs" dxfId="10499" priority="11663" operator="equal">
      <formula>"VF"</formula>
    </cfRule>
    <cfRule type="cellIs" dxfId="10498" priority="11664" operator="equal">
      <formula>"N.A."</formula>
    </cfRule>
    <cfRule type="cellIs" dxfId="10497" priority="11665" operator="equal">
      <formula>"VP"</formula>
    </cfRule>
    <cfRule type="cellIs" dxfId="10496" priority="11666" operator="equal">
      <formula>"VI"</formula>
    </cfRule>
    <cfRule type="cellIs" dxfId="10495" priority="11667" operator="equal">
      <formula>"VF"</formula>
    </cfRule>
    <cfRule type="cellIs" dxfId="10494" priority="11668" operator="equal">
      <formula>"N.A."</formula>
    </cfRule>
    <cfRule type="cellIs" dxfId="10493" priority="11669" operator="equal">
      <formula>"VP"</formula>
    </cfRule>
    <cfRule type="cellIs" dxfId="10492" priority="11670" operator="equal">
      <formula>"VI"</formula>
    </cfRule>
    <cfRule type="cellIs" dxfId="10491" priority="11671" operator="equal">
      <formula>"VF"</formula>
    </cfRule>
    <cfRule type="cellIs" dxfId="10490" priority="11672" operator="equal">
      <formula>"N.A."</formula>
    </cfRule>
    <cfRule type="cellIs" dxfId="10489" priority="11673" operator="equal">
      <formula>"VP"</formula>
    </cfRule>
    <cfRule type="cellIs" dxfId="10488" priority="11674" operator="equal">
      <formula>"VI"</formula>
    </cfRule>
    <cfRule type="cellIs" dxfId="10487" priority="11675" operator="equal">
      <formula>"VF"</formula>
    </cfRule>
    <cfRule type="cellIs" dxfId="10486" priority="11676" operator="equal">
      <formula>"N.A."</formula>
    </cfRule>
    <cfRule type="cellIs" dxfId="10485" priority="11677" operator="equal">
      <formula>"VP"</formula>
    </cfRule>
    <cfRule type="cellIs" dxfId="10484" priority="11678" operator="equal">
      <formula>"VI"</formula>
    </cfRule>
    <cfRule type="cellIs" dxfId="10483" priority="11679" operator="equal">
      <formula>"VF"</formula>
    </cfRule>
    <cfRule type="cellIs" dxfId="10482" priority="11680" operator="equal">
      <formula>"N.A."</formula>
    </cfRule>
    <cfRule type="cellIs" dxfId="10481" priority="11681" operator="equal">
      <formula>"VP"</formula>
    </cfRule>
    <cfRule type="cellIs" dxfId="10480" priority="11682" operator="equal">
      <formula>"VI"</formula>
    </cfRule>
    <cfRule type="cellIs" dxfId="10479" priority="11683" operator="equal">
      <formula>"VF"</formula>
    </cfRule>
  </conditionalFormatting>
  <conditionalFormatting sqref="AG65">
    <cfRule type="cellIs" dxfId="10478" priority="9933" operator="equal">
      <formula>"N.A."</formula>
    </cfRule>
    <cfRule type="cellIs" dxfId="10477" priority="9934" operator="equal">
      <formula>"VP"</formula>
    </cfRule>
    <cfRule type="cellIs" dxfId="10476" priority="9935" operator="equal">
      <formula>"VI"</formula>
    </cfRule>
    <cfRule type="cellIs" dxfId="10475" priority="9936" operator="equal">
      <formula>"VF"</formula>
    </cfRule>
    <cfRule type="containsText" dxfId="10474" priority="9937" operator="containsText" text="N.A.">
      <formula>NOT(ISERROR(SEARCH("N.A.",AG65)))</formula>
    </cfRule>
    <cfRule type="cellIs" dxfId="10473" priority="9938" operator="equal">
      <formula>"N.A."</formula>
    </cfRule>
    <cfRule type="cellIs" dxfId="10472" priority="9939" operator="equal">
      <formula>"VP"</formula>
    </cfRule>
    <cfRule type="cellIs" dxfId="10471" priority="9940" operator="equal">
      <formula>"VI"</formula>
    </cfRule>
    <cfRule type="cellIs" dxfId="10470" priority="9941" operator="equal">
      <formula>"VF"</formula>
    </cfRule>
    <cfRule type="cellIs" dxfId="10469" priority="9942" operator="equal">
      <formula>"N.A."</formula>
    </cfRule>
    <cfRule type="cellIs" dxfId="10468" priority="9943" operator="equal">
      <formula>"VP"</formula>
    </cfRule>
    <cfRule type="cellIs" dxfId="10467" priority="9944" operator="equal">
      <formula>"VI"</formula>
    </cfRule>
    <cfRule type="cellIs" dxfId="10466" priority="9945" operator="equal">
      <formula>"VF"</formula>
    </cfRule>
    <cfRule type="cellIs" dxfId="10465" priority="9946" operator="equal">
      <formula>"N.A."</formula>
    </cfRule>
    <cfRule type="cellIs" dxfId="10464" priority="9947" operator="equal">
      <formula>"VP"</formula>
    </cfRule>
    <cfRule type="cellIs" dxfId="10463" priority="9948" operator="equal">
      <formula>"VI"</formula>
    </cfRule>
    <cfRule type="cellIs" dxfId="10462" priority="9949" operator="equal">
      <formula>"VF"</formula>
    </cfRule>
    <cfRule type="cellIs" dxfId="10461" priority="9950" operator="equal">
      <formula>"N.A."</formula>
    </cfRule>
    <cfRule type="cellIs" dxfId="10460" priority="9951" operator="equal">
      <formula>"VP"</formula>
    </cfRule>
    <cfRule type="cellIs" dxfId="10459" priority="9952" operator="equal">
      <formula>"VI"</formula>
    </cfRule>
    <cfRule type="cellIs" dxfId="10458" priority="9953" operator="equal">
      <formula>"VF"</formula>
    </cfRule>
  </conditionalFormatting>
  <conditionalFormatting sqref="AG67">
    <cfRule type="cellIs" dxfId="10457" priority="8840" operator="equal">
      <formula>"VP"</formula>
    </cfRule>
    <cfRule type="cellIs" dxfId="10456" priority="8841" operator="equal">
      <formula>"VI"</formula>
    </cfRule>
    <cfRule type="cellIs" dxfId="10455" priority="8842" operator="equal">
      <formula>"VF"</formula>
    </cfRule>
    <cfRule type="containsText" dxfId="10454" priority="8843" operator="containsText" text="N.A.">
      <formula>NOT(ISERROR(SEARCH("N.A.",AG67)))</formula>
    </cfRule>
    <cfRule type="cellIs" dxfId="10453" priority="8844" operator="equal">
      <formula>"N.A."</formula>
    </cfRule>
    <cfRule type="cellIs" dxfId="10452" priority="8845" operator="equal">
      <formula>"VP"</formula>
    </cfRule>
    <cfRule type="cellIs" dxfId="10451" priority="8846" operator="equal">
      <formula>"VI"</formula>
    </cfRule>
    <cfRule type="cellIs" dxfId="10450" priority="8847" operator="equal">
      <formula>"VF"</formula>
    </cfRule>
    <cfRule type="cellIs" dxfId="10449" priority="8848" operator="equal">
      <formula>"N.A."</formula>
    </cfRule>
    <cfRule type="cellIs" dxfId="10448" priority="8849" operator="equal">
      <formula>"VP"</formula>
    </cfRule>
    <cfRule type="cellIs" dxfId="10447" priority="8850" operator="equal">
      <formula>"VI"</formula>
    </cfRule>
    <cfRule type="cellIs" dxfId="10446" priority="8851" operator="equal">
      <formula>"VF"</formula>
    </cfRule>
    <cfRule type="cellIs" dxfId="10445" priority="8852" operator="equal">
      <formula>"N.A."</formula>
    </cfRule>
    <cfRule type="cellIs" dxfId="10444" priority="8853" operator="equal">
      <formula>"VP"</formula>
    </cfRule>
    <cfRule type="cellIs" dxfId="10443" priority="8854" operator="equal">
      <formula>"VI"</formula>
    </cfRule>
    <cfRule type="cellIs" dxfId="10442" priority="8855" operator="equal">
      <formula>"VF"</formula>
    </cfRule>
    <cfRule type="cellIs" dxfId="10441" priority="8856" operator="equal">
      <formula>"N.A."</formula>
    </cfRule>
    <cfRule type="cellIs" dxfId="10440" priority="8857" operator="equal">
      <formula>"VP"</formula>
    </cfRule>
    <cfRule type="cellIs" dxfId="10439" priority="8858" operator="equal">
      <formula>"VI"</formula>
    </cfRule>
    <cfRule type="cellIs" dxfId="10438" priority="8859" operator="equal">
      <formula>"VF"</formula>
    </cfRule>
    <cfRule type="containsText" dxfId="10437" priority="8860" operator="containsText" text="N.A.">
      <formula>NOT(ISERROR(SEARCH("N.A.",AG67)))</formula>
    </cfRule>
    <cfRule type="cellIs" dxfId="10436" priority="8861" operator="equal">
      <formula>"N.A."</formula>
    </cfRule>
    <cfRule type="cellIs" dxfId="10435" priority="8862" operator="equal">
      <formula>"VP"</formula>
    </cfRule>
    <cfRule type="cellIs" dxfId="10434" priority="8863" operator="equal">
      <formula>"VI"</formula>
    </cfRule>
    <cfRule type="cellIs" dxfId="10433" priority="8864" operator="equal">
      <formula>"VF"</formula>
    </cfRule>
  </conditionalFormatting>
  <conditionalFormatting sqref="AG67:AG78">
    <cfRule type="cellIs" dxfId="10432" priority="548" operator="equal">
      <formula>"N.A."</formula>
    </cfRule>
  </conditionalFormatting>
  <conditionalFormatting sqref="AG68">
    <cfRule type="cellIs" dxfId="10431" priority="6282" operator="equal">
      <formula>"VP"</formula>
    </cfRule>
    <cfRule type="cellIs" dxfId="10430" priority="6283" operator="equal">
      <formula>"VI"</formula>
    </cfRule>
    <cfRule type="cellIs" dxfId="10429" priority="6284" operator="equal">
      <formula>"VF"</formula>
    </cfRule>
    <cfRule type="containsText" dxfId="10428" priority="6285" operator="containsText" text="N.A.">
      <formula>NOT(ISERROR(SEARCH("N.A.",AG68)))</formula>
    </cfRule>
    <cfRule type="cellIs" dxfId="10427" priority="6286" operator="equal">
      <formula>"VP"</formula>
    </cfRule>
    <cfRule type="cellIs" dxfId="10426" priority="6287" operator="equal">
      <formula>"VI"</formula>
    </cfRule>
    <cfRule type="cellIs" dxfId="10425" priority="6288" operator="equal">
      <formula>"VF"</formula>
    </cfRule>
    <cfRule type="cellIs" dxfId="10424" priority="6290" operator="equal">
      <formula>"VP"</formula>
    </cfRule>
    <cfRule type="cellIs" dxfId="10423" priority="6291" operator="equal">
      <formula>"VI"</formula>
    </cfRule>
    <cfRule type="cellIs" dxfId="10422" priority="6292" operator="equal">
      <formula>"VF"</formula>
    </cfRule>
    <cfRule type="containsText" dxfId="10421" priority="6293" operator="containsText" text="N.A.">
      <formula>NOT(ISERROR(SEARCH("N.A.",AG68)))</formula>
    </cfRule>
    <cfRule type="cellIs" dxfId="10420" priority="6294" operator="equal">
      <formula>"VP"</formula>
    </cfRule>
    <cfRule type="cellIs" dxfId="10419" priority="6295" operator="equal">
      <formula>"VI"</formula>
    </cfRule>
    <cfRule type="cellIs" dxfId="10418" priority="6296" operator="equal">
      <formula>"VF"</formula>
    </cfRule>
    <cfRule type="containsText" dxfId="10417" priority="6297" operator="containsText" text="N.A.">
      <formula>NOT(ISERROR(SEARCH("N.A.",AG68)))</formula>
    </cfRule>
    <cfRule type="cellIs" dxfId="10416" priority="6298" operator="equal">
      <formula>"N.A."</formula>
    </cfRule>
    <cfRule type="cellIs" dxfId="10415" priority="6299" operator="equal">
      <formula>"VP"</formula>
    </cfRule>
    <cfRule type="cellIs" dxfId="10414" priority="6300" operator="equal">
      <formula>"VI"</formula>
    </cfRule>
    <cfRule type="cellIs" dxfId="10413" priority="6301" operator="equal">
      <formula>"VF"</formula>
    </cfRule>
    <cfRule type="cellIs" dxfId="10412" priority="6303" operator="equal">
      <formula>"N.A."</formula>
    </cfRule>
    <cfRule type="cellIs" dxfId="10411" priority="6304" operator="equal">
      <formula>"VP"</formula>
    </cfRule>
    <cfRule type="cellIs" dxfId="10410" priority="6305" operator="equal">
      <formula>"VI"</formula>
    </cfRule>
    <cfRule type="cellIs" dxfId="10409" priority="6306" operator="equal">
      <formula>"VF"</formula>
    </cfRule>
  </conditionalFormatting>
  <conditionalFormatting sqref="AG69">
    <cfRule type="cellIs" dxfId="10408" priority="10925" operator="equal">
      <formula>"VP"</formula>
    </cfRule>
    <cfRule type="cellIs" dxfId="10407" priority="10926" operator="equal">
      <formula>"VI"</formula>
    </cfRule>
    <cfRule type="cellIs" dxfId="10406" priority="10927" operator="equal">
      <formula>"VF"</formula>
    </cfRule>
    <cfRule type="containsText" dxfId="10405" priority="10928" operator="containsText" text="N.A.">
      <formula>NOT(ISERROR(SEARCH("N.A.",AG69)))</formula>
    </cfRule>
    <cfRule type="cellIs" dxfId="10404" priority="10929" operator="equal">
      <formula>"VP"</formula>
    </cfRule>
    <cfRule type="cellIs" dxfId="10403" priority="10930" operator="equal">
      <formula>"VI"</formula>
    </cfRule>
    <cfRule type="cellIs" dxfId="10402" priority="10931" operator="equal">
      <formula>"VF"</formula>
    </cfRule>
    <cfRule type="cellIs" dxfId="10401" priority="10933" operator="equal">
      <formula>"VP"</formula>
    </cfRule>
    <cfRule type="cellIs" dxfId="10400" priority="10934" operator="equal">
      <formula>"VI"</formula>
    </cfRule>
    <cfRule type="cellIs" dxfId="10399" priority="10935" operator="equal">
      <formula>"VF"</formula>
    </cfRule>
    <cfRule type="containsText" dxfId="10398" priority="10936" operator="containsText" text="N.A.">
      <formula>NOT(ISERROR(SEARCH("N.A.",AG69)))</formula>
    </cfRule>
    <cfRule type="cellIs" dxfId="10397" priority="10937" operator="equal">
      <formula>"VP"</formula>
    </cfRule>
    <cfRule type="cellIs" dxfId="10396" priority="10938" operator="equal">
      <formula>"VI"</formula>
    </cfRule>
    <cfRule type="cellIs" dxfId="10395" priority="10939" operator="equal">
      <formula>"VF"</formula>
    </cfRule>
    <cfRule type="cellIs" dxfId="10394" priority="10941" operator="equal">
      <formula>"N.A."</formula>
    </cfRule>
    <cfRule type="cellIs" dxfId="10393" priority="10942" operator="equal">
      <formula>"VP"</formula>
    </cfRule>
    <cfRule type="cellIs" dxfId="10392" priority="10943" operator="equal">
      <formula>"VI"</formula>
    </cfRule>
    <cfRule type="cellIs" dxfId="10391" priority="10944" operator="equal">
      <formula>"VF"</formula>
    </cfRule>
  </conditionalFormatting>
  <conditionalFormatting sqref="AG69:AG70">
    <cfRule type="containsText" dxfId="10390" priority="10940" operator="containsText" text="N.A.">
      <formula>NOT(ISERROR(SEARCH("N.A.",AG69)))</formula>
    </cfRule>
  </conditionalFormatting>
  <conditionalFormatting sqref="AG70">
    <cfRule type="cellIs" dxfId="10389" priority="12266" operator="equal">
      <formula>"VP"</formula>
    </cfRule>
    <cfRule type="cellIs" dxfId="10388" priority="12267" operator="equal">
      <formula>"VI"</formula>
    </cfRule>
    <cfRule type="cellIs" dxfId="10387" priority="12268" operator="equal">
      <formula>"VF"</formula>
    </cfRule>
    <cfRule type="containsText" dxfId="10386" priority="12269" operator="containsText" text="N.A.">
      <formula>NOT(ISERROR(SEARCH("N.A.",AG70)))</formula>
    </cfRule>
    <cfRule type="cellIs" dxfId="10385" priority="12270" operator="equal">
      <formula>"VP"</formula>
    </cfRule>
    <cfRule type="cellIs" dxfId="10384" priority="12271" operator="equal">
      <formula>"VI"</formula>
    </cfRule>
    <cfRule type="cellIs" dxfId="10383" priority="12272" operator="equal">
      <formula>"VF"</formula>
    </cfRule>
    <cfRule type="cellIs" dxfId="10382" priority="12274" operator="equal">
      <formula>"VP"</formula>
    </cfRule>
    <cfRule type="cellIs" dxfId="10381" priority="12275" operator="equal">
      <formula>"VI"</formula>
    </cfRule>
    <cfRule type="cellIs" dxfId="10380" priority="12276" operator="equal">
      <formula>"VF"</formula>
    </cfRule>
    <cfRule type="containsText" dxfId="10379" priority="12277" operator="containsText" text="N.A.">
      <formula>NOT(ISERROR(SEARCH("N.A.",AG70)))</formula>
    </cfRule>
    <cfRule type="cellIs" dxfId="10378" priority="12278" operator="equal">
      <formula>"VP"</formula>
    </cfRule>
    <cfRule type="cellIs" dxfId="10377" priority="12279" operator="equal">
      <formula>"VI"</formula>
    </cfRule>
    <cfRule type="cellIs" dxfId="10376" priority="12280" operator="equal">
      <formula>"VF"</formula>
    </cfRule>
  </conditionalFormatting>
  <conditionalFormatting sqref="AG71">
    <cfRule type="containsText" dxfId="10375" priority="6123" operator="containsText" text="N.A.">
      <formula>NOT(ISERROR(SEARCH("N.A.",AG71)))</formula>
    </cfRule>
    <cfRule type="cellIs" dxfId="10374" priority="6125" operator="equal">
      <formula>"VP"</formula>
    </cfRule>
    <cfRule type="cellIs" dxfId="10373" priority="6126" operator="equal">
      <formula>"VI"</formula>
    </cfRule>
    <cfRule type="cellIs" dxfId="10372" priority="6127" operator="equal">
      <formula>"VF"</formula>
    </cfRule>
    <cfRule type="containsText" dxfId="10371" priority="6128" operator="containsText" text="N.A.">
      <formula>NOT(ISERROR(SEARCH("N.A.",AG71)))</formula>
    </cfRule>
    <cfRule type="cellIs" dxfId="10370" priority="6129" operator="equal">
      <formula>"VP"</formula>
    </cfRule>
    <cfRule type="cellIs" dxfId="10369" priority="6130" operator="equal">
      <formula>"VI"</formula>
    </cfRule>
    <cfRule type="cellIs" dxfId="10368" priority="6131" operator="equal">
      <formula>"VF"</formula>
    </cfRule>
    <cfRule type="cellIs" dxfId="10367" priority="6133" operator="equal">
      <formula>"VP"</formula>
    </cfRule>
    <cfRule type="cellIs" dxfId="10366" priority="6134" operator="equal">
      <formula>"VI"</formula>
    </cfRule>
    <cfRule type="cellIs" dxfId="10365" priority="6135" operator="equal">
      <formula>"VF"</formula>
    </cfRule>
    <cfRule type="cellIs" dxfId="10364" priority="6136" operator="equal">
      <formula>"VP"</formula>
    </cfRule>
    <cfRule type="cellIs" dxfId="10363" priority="6137" operator="equal">
      <formula>"VI"</formula>
    </cfRule>
    <cfRule type="cellIs" dxfId="10362" priority="6138" operator="equal">
      <formula>"VF"</formula>
    </cfRule>
    <cfRule type="containsText" dxfId="10361" priority="6139" operator="containsText" text="N.A.">
      <formula>NOT(ISERROR(SEARCH("N.A.",AG71)))</formula>
    </cfRule>
    <cfRule type="cellIs" dxfId="10360" priority="6140" operator="equal">
      <formula>"N.A."</formula>
    </cfRule>
    <cfRule type="cellIs" dxfId="10359" priority="6141" operator="equal">
      <formula>"VP"</formula>
    </cfRule>
    <cfRule type="cellIs" dxfId="10358" priority="6142" operator="equal">
      <formula>"VI"</formula>
    </cfRule>
    <cfRule type="cellIs" dxfId="10357" priority="6143" operator="equal">
      <formula>"VF"</formula>
    </cfRule>
  </conditionalFormatting>
  <conditionalFormatting sqref="AG72">
    <cfRule type="containsText" dxfId="10356" priority="547" operator="containsText" text="N.A.">
      <formula>NOT(ISERROR(SEARCH("N.A.",AG72)))</formula>
    </cfRule>
    <cfRule type="cellIs" dxfId="10355" priority="549" operator="equal">
      <formula>"VP"</formula>
    </cfRule>
    <cfRule type="cellIs" dxfId="10354" priority="550" operator="equal">
      <formula>"VI"</formula>
    </cfRule>
    <cfRule type="cellIs" dxfId="10353" priority="551" operator="equal">
      <formula>"VF"</formula>
    </cfRule>
    <cfRule type="containsText" dxfId="10352" priority="552" operator="containsText" text="N.A.">
      <formula>NOT(ISERROR(SEARCH("N.A.",AG72)))</formula>
    </cfRule>
    <cfRule type="cellIs" dxfId="10351" priority="553" operator="equal">
      <formula>"VP"</formula>
    </cfRule>
    <cfRule type="cellIs" dxfId="10350" priority="554" operator="equal">
      <formula>"VI"</formula>
    </cfRule>
    <cfRule type="cellIs" dxfId="10349" priority="555" operator="equal">
      <formula>"VF"</formula>
    </cfRule>
    <cfRule type="cellIs" dxfId="10348" priority="557" operator="equal">
      <formula>"VP"</formula>
    </cfRule>
    <cfRule type="cellIs" dxfId="10347" priority="558" operator="equal">
      <formula>"VI"</formula>
    </cfRule>
    <cfRule type="cellIs" dxfId="10346" priority="559" operator="equal">
      <formula>"VF"</formula>
    </cfRule>
    <cfRule type="cellIs" dxfId="10345" priority="560" operator="equal">
      <formula>"VP"</formula>
    </cfRule>
    <cfRule type="cellIs" dxfId="10344" priority="561" operator="equal">
      <formula>"VI"</formula>
    </cfRule>
    <cfRule type="cellIs" dxfId="10343" priority="562" operator="equal">
      <formula>"VF"</formula>
    </cfRule>
    <cfRule type="cellIs" dxfId="10342" priority="563" operator="equal">
      <formula>"N.A."</formula>
    </cfRule>
    <cfRule type="cellIs" dxfId="10341" priority="564" operator="equal">
      <formula>"VP"</formula>
    </cfRule>
    <cfRule type="cellIs" dxfId="10340" priority="565" operator="equal">
      <formula>"VI"</formula>
    </cfRule>
    <cfRule type="cellIs" dxfId="10339" priority="566" operator="equal">
      <formula>"VF"</formula>
    </cfRule>
  </conditionalFormatting>
  <conditionalFormatting sqref="AG73">
    <cfRule type="containsText" dxfId="10338" priority="1333" operator="containsText" text="N.A.">
      <formula>NOT(ISERROR(SEARCH("N.A.",AG73)))</formula>
    </cfRule>
    <cfRule type="cellIs" dxfId="10337" priority="1334" operator="equal">
      <formula>"VP"</formula>
    </cfRule>
    <cfRule type="cellIs" dxfId="10336" priority="1335" operator="equal">
      <formula>"VI"</formula>
    </cfRule>
    <cfRule type="cellIs" dxfId="10335" priority="1336" operator="equal">
      <formula>"VF"</formula>
    </cfRule>
    <cfRule type="containsText" dxfId="10334" priority="1342" operator="containsText" text="N.A.">
      <formula>NOT(ISERROR(SEARCH("N.A.",AG73)))</formula>
    </cfRule>
    <cfRule type="cellIs" dxfId="10333" priority="1344" operator="equal">
      <formula>"VP"</formula>
    </cfRule>
    <cfRule type="cellIs" dxfId="10332" priority="1345" operator="equal">
      <formula>"VI"</formula>
    </cfRule>
    <cfRule type="cellIs" dxfId="10331" priority="1346" operator="equal">
      <formula>"VF"</formula>
    </cfRule>
  </conditionalFormatting>
  <conditionalFormatting sqref="AG74">
    <cfRule type="cellIs" dxfId="10330" priority="8535" operator="equal">
      <formula>"VP"</formula>
    </cfRule>
    <cfRule type="cellIs" dxfId="10329" priority="8536" operator="equal">
      <formula>"VI"</formula>
    </cfRule>
    <cfRule type="cellIs" dxfId="10328" priority="8537" operator="equal">
      <formula>"VF"</formula>
    </cfRule>
    <cfRule type="cellIs" dxfId="10327" priority="8545" operator="equal">
      <formula>"VP"</formula>
    </cfRule>
    <cfRule type="cellIs" dxfId="10326" priority="8546" operator="equal">
      <formula>"VI"</formula>
    </cfRule>
    <cfRule type="cellIs" dxfId="10325" priority="8547" operator="equal">
      <formula>"VF"</formula>
    </cfRule>
  </conditionalFormatting>
  <conditionalFormatting sqref="AG75">
    <cfRule type="cellIs" dxfId="10324" priority="7679" operator="equal">
      <formula>"VP"</formula>
    </cfRule>
    <cfRule type="cellIs" dxfId="10323" priority="7680" operator="equal">
      <formula>"VI"</formula>
    </cfRule>
    <cfRule type="cellIs" dxfId="10322" priority="7681" operator="equal">
      <formula>"VF"</formula>
    </cfRule>
  </conditionalFormatting>
  <conditionalFormatting sqref="AG75:AG76">
    <cfRule type="containsText" dxfId="10321" priority="7672" operator="containsText" text="N.A.">
      <formula>NOT(ISERROR(SEARCH("N.A.",AG75)))</formula>
    </cfRule>
  </conditionalFormatting>
  <conditionalFormatting sqref="AG75:AG77">
    <cfRule type="containsText" dxfId="10320" priority="7682" operator="containsText" text="N.A.">
      <formula>NOT(ISERROR(SEARCH("N.A.",AG75)))</formula>
    </cfRule>
    <cfRule type="cellIs" dxfId="10319" priority="7683" operator="equal">
      <formula>"VP"</formula>
    </cfRule>
    <cfRule type="cellIs" dxfId="10318" priority="7684" operator="equal">
      <formula>"VI"</formula>
    </cfRule>
    <cfRule type="cellIs" dxfId="10317" priority="7685" operator="equal">
      <formula>"VF"</formula>
    </cfRule>
    <cfRule type="containsText" dxfId="10316" priority="7686" operator="containsText" text="N.A.">
      <formula>NOT(ISERROR(SEARCH("N.A.",AG75)))</formula>
    </cfRule>
    <cfRule type="cellIs" dxfId="10315" priority="7687" operator="equal">
      <formula>"VP"</formula>
    </cfRule>
    <cfRule type="cellIs" dxfId="10314" priority="7688" operator="equal">
      <formula>"VI"</formula>
    </cfRule>
    <cfRule type="cellIs" dxfId="10313" priority="7689" operator="equal">
      <formula>"VF"</formula>
    </cfRule>
    <cfRule type="containsText" dxfId="10312" priority="7690" operator="containsText" text="N.A.">
      <formula>NOT(ISERROR(SEARCH("N.A.",AG75)))</formula>
    </cfRule>
    <cfRule type="cellIs" dxfId="10311" priority="7691" operator="equal">
      <formula>"VP"</formula>
    </cfRule>
    <cfRule type="cellIs" dxfId="10310" priority="7692" operator="equal">
      <formula>"VI"</formula>
    </cfRule>
    <cfRule type="cellIs" dxfId="10309" priority="7693" operator="equal">
      <formula>"VF"</formula>
    </cfRule>
    <cfRule type="cellIs" dxfId="10308" priority="7695" operator="equal">
      <formula>"VP"</formula>
    </cfRule>
    <cfRule type="cellIs" dxfId="10307" priority="7696" operator="equal">
      <formula>"VI"</formula>
    </cfRule>
    <cfRule type="cellIs" dxfId="10306" priority="7697" operator="equal">
      <formula>"VF"</formula>
    </cfRule>
  </conditionalFormatting>
  <conditionalFormatting sqref="AG76">
    <cfRule type="cellIs" dxfId="10305" priority="7674" operator="equal">
      <formula>"VP"</formula>
    </cfRule>
    <cfRule type="cellIs" dxfId="10304" priority="7675" operator="equal">
      <formula>"VI"</formula>
    </cfRule>
    <cfRule type="cellIs" dxfId="10303" priority="7676" operator="equal">
      <formula>"VF"</formula>
    </cfRule>
  </conditionalFormatting>
  <conditionalFormatting sqref="AG77">
    <cfRule type="cellIs" dxfId="10302" priority="7669" operator="equal">
      <formula>"VP"</formula>
    </cfRule>
    <cfRule type="cellIs" dxfId="10301" priority="7670" operator="equal">
      <formula>"VI"</formula>
    </cfRule>
    <cfRule type="cellIs" dxfId="10300" priority="7671" operator="equal">
      <formula>"VF"</formula>
    </cfRule>
  </conditionalFormatting>
  <conditionalFormatting sqref="AG78">
    <cfRule type="cellIs" dxfId="10299" priority="12719" operator="equal">
      <formula>"VP"</formula>
    </cfRule>
    <cfRule type="cellIs" dxfId="10298" priority="12720" operator="equal">
      <formula>"VI"</formula>
    </cfRule>
    <cfRule type="cellIs" dxfId="10297" priority="12721" operator="equal">
      <formula>"VF"</formula>
    </cfRule>
  </conditionalFormatting>
  <conditionalFormatting sqref="AG22:AH22">
    <cfRule type="cellIs" dxfId="10296" priority="8199" operator="equal">
      <formula>"VP"</formula>
    </cfRule>
    <cfRule type="cellIs" dxfId="10295" priority="8200" operator="equal">
      <formula>"VI"</formula>
    </cfRule>
    <cfRule type="cellIs" dxfId="10294" priority="8201" operator="equal">
      <formula>"VF"</formula>
    </cfRule>
  </conditionalFormatting>
  <conditionalFormatting sqref="AG23:AH23">
    <cfRule type="cellIs" dxfId="10293" priority="2923" operator="equal">
      <formula>"VP"</formula>
    </cfRule>
    <cfRule type="cellIs" dxfId="10292" priority="2924" operator="equal">
      <formula>"VI"</formula>
    </cfRule>
    <cfRule type="cellIs" dxfId="10291" priority="2925" operator="equal">
      <formula>"VF"</formula>
    </cfRule>
    <cfRule type="cellIs" dxfId="10290" priority="2930" operator="equal">
      <formula>"VP"</formula>
    </cfRule>
    <cfRule type="cellIs" dxfId="10289" priority="2931" operator="equal">
      <formula>"VI"</formula>
    </cfRule>
    <cfRule type="cellIs" dxfId="10288" priority="2932" operator="equal">
      <formula>"VF"</formula>
    </cfRule>
    <cfRule type="cellIs" dxfId="10287" priority="2933" operator="equal">
      <formula>"N.A."</formula>
    </cfRule>
  </conditionalFormatting>
  <conditionalFormatting sqref="AG24:AH24">
    <cfRule type="cellIs" dxfId="10286" priority="3207" operator="equal">
      <formula>"VP"</formula>
    </cfRule>
    <cfRule type="cellIs" dxfId="10285" priority="3208" operator="equal">
      <formula>"VI"</formula>
    </cfRule>
    <cfRule type="cellIs" dxfId="10284" priority="3209" operator="equal">
      <formula>"VF"</formula>
    </cfRule>
    <cfRule type="cellIs" dxfId="10283" priority="3210" operator="equal">
      <formula>"N.A."</formula>
    </cfRule>
    <cfRule type="cellIs" dxfId="10282" priority="3211" operator="equal">
      <formula>"VP"</formula>
    </cfRule>
    <cfRule type="cellIs" dxfId="10281" priority="3212" operator="equal">
      <formula>"VI"</formula>
    </cfRule>
    <cfRule type="cellIs" dxfId="10280" priority="3213" operator="equal">
      <formula>"VF"</formula>
    </cfRule>
  </conditionalFormatting>
  <conditionalFormatting sqref="AG27:AH27">
    <cfRule type="cellIs" dxfId="10279" priority="9028" operator="equal">
      <formula>"VP"</formula>
    </cfRule>
    <cfRule type="cellIs" dxfId="10278" priority="9029" operator="equal">
      <formula>"VI"</formula>
    </cfRule>
    <cfRule type="cellIs" dxfId="10277" priority="9030" operator="equal">
      <formula>"VF"</formula>
    </cfRule>
  </conditionalFormatting>
  <conditionalFormatting sqref="AG28:AH28">
    <cfRule type="cellIs" dxfId="10276" priority="7929" operator="equal">
      <formula>"VP"</formula>
    </cfRule>
    <cfRule type="cellIs" dxfId="10275" priority="7930" operator="equal">
      <formula>"VI"</formula>
    </cfRule>
    <cfRule type="cellIs" dxfId="10274" priority="7931" operator="equal">
      <formula>"VF"</formula>
    </cfRule>
  </conditionalFormatting>
  <conditionalFormatting sqref="AG29:AH29">
    <cfRule type="cellIs" dxfId="10273" priority="3107" operator="equal">
      <formula>"VP"</formula>
    </cfRule>
    <cfRule type="cellIs" dxfId="10272" priority="3108" operator="equal">
      <formula>"VI"</formula>
    </cfRule>
    <cfRule type="cellIs" dxfId="10271" priority="3109" operator="equal">
      <formula>"VF"</formula>
    </cfRule>
  </conditionalFormatting>
  <conditionalFormatting sqref="AG53:AH53">
    <cfRule type="cellIs" dxfId="10270" priority="880" operator="equal">
      <formula>"VP"</formula>
    </cfRule>
    <cfRule type="cellIs" dxfId="10269" priority="881" operator="equal">
      <formula>"VI"</formula>
    </cfRule>
    <cfRule type="cellIs" dxfId="10268" priority="882" operator="equal">
      <formula>"VF"</formula>
    </cfRule>
    <cfRule type="cellIs" dxfId="10267" priority="883" operator="equal">
      <formula>"N.A."</formula>
    </cfRule>
  </conditionalFormatting>
  <conditionalFormatting sqref="AG56:AH56">
    <cfRule type="cellIs" dxfId="10266" priority="219" operator="equal">
      <formula>"VP"</formula>
    </cfRule>
    <cfRule type="cellIs" dxfId="10265" priority="220" operator="equal">
      <formula>"VI"</formula>
    </cfRule>
    <cfRule type="cellIs" dxfId="10264" priority="221" operator="equal">
      <formula>"VF"</formula>
    </cfRule>
  </conditionalFormatting>
  <conditionalFormatting sqref="AG72:AH72">
    <cfRule type="containsText" dxfId="10263" priority="546" operator="containsText" text="N.A.">
      <formula>NOT(ISERROR(SEARCH("N.A.",AG72)))</formula>
    </cfRule>
  </conditionalFormatting>
  <conditionalFormatting sqref="AG73:AH73">
    <cfRule type="cellIs" dxfId="10262" priority="1347" operator="equal">
      <formula>"VP"</formula>
    </cfRule>
    <cfRule type="cellIs" dxfId="10261" priority="1348" operator="equal">
      <formula>"VI"</formula>
    </cfRule>
    <cfRule type="cellIs" dxfId="10260" priority="1349" operator="equal">
      <formula>"VF"</formula>
    </cfRule>
  </conditionalFormatting>
  <conditionalFormatting sqref="AG62:AI62">
    <cfRule type="cellIs" dxfId="10259" priority="4753" operator="equal">
      <formula>"N.A."</formula>
    </cfRule>
  </conditionalFormatting>
  <conditionalFormatting sqref="AG64:AJ64">
    <cfRule type="cellIs" dxfId="10258" priority="11155" operator="equal">
      <formula>"N.A."</formula>
    </cfRule>
  </conditionalFormatting>
  <conditionalFormatting sqref="AG74:AJ74">
    <cfRule type="containsText" dxfId="10257" priority="8519" operator="containsText" text="N.A.">
      <formula>NOT(ISERROR(SEARCH("N.A.",AG74)))</formula>
    </cfRule>
  </conditionalFormatting>
  <conditionalFormatting sqref="AG48:AP48">
    <cfRule type="cellIs" dxfId="10256" priority="11925" operator="equal">
      <formula>"N.A."</formula>
    </cfRule>
    <cfRule type="cellIs" dxfId="10255" priority="11926" operator="equal">
      <formula>"VP"</formula>
    </cfRule>
    <cfRule type="cellIs" dxfId="10254" priority="11927" operator="equal">
      <formula>"VI"</formula>
    </cfRule>
    <cfRule type="cellIs" dxfId="10253" priority="11928" operator="equal">
      <formula>"VF"</formula>
    </cfRule>
  </conditionalFormatting>
  <conditionalFormatting sqref="AG52:AV53">
    <cfRule type="cellIs" dxfId="10252" priority="876" operator="equal">
      <formula>"N.A."</formula>
    </cfRule>
  </conditionalFormatting>
  <conditionalFormatting sqref="AH48">
    <cfRule type="cellIs" dxfId="10251" priority="11922" operator="equal">
      <formula>"VP"</formula>
    </cfRule>
    <cfRule type="cellIs" dxfId="10250" priority="11923" operator="equal">
      <formula>"VI"</formula>
    </cfRule>
    <cfRule type="cellIs" dxfId="10249" priority="11924" operator="equal">
      <formula>"VF"</formula>
    </cfRule>
    <cfRule type="cellIs" dxfId="10248" priority="11929" operator="equal">
      <formula>"N.A."</formula>
    </cfRule>
  </conditionalFormatting>
  <conditionalFormatting sqref="AH52:AH62">
    <cfRule type="cellIs" dxfId="10247" priority="6036" operator="equal">
      <formula>"N.A."</formula>
    </cfRule>
  </conditionalFormatting>
  <conditionalFormatting sqref="AH53">
    <cfRule type="cellIs" dxfId="10246" priority="868" operator="equal">
      <formula>"N.A."</formula>
    </cfRule>
    <cfRule type="cellIs" dxfId="10245" priority="869" operator="equal">
      <formula>"VP"</formula>
    </cfRule>
    <cfRule type="cellIs" dxfId="10244" priority="870" operator="equal">
      <formula>"VI"</formula>
    </cfRule>
    <cfRule type="cellIs" dxfId="10243" priority="871" operator="equal">
      <formula>"VF"</formula>
    </cfRule>
    <cfRule type="cellIs" dxfId="10242" priority="872" operator="equal">
      <formula>"N.A."</formula>
    </cfRule>
    <cfRule type="cellIs" dxfId="10241" priority="873" operator="equal">
      <formula>"VP"</formula>
    </cfRule>
    <cfRule type="cellIs" dxfId="10240" priority="874" operator="equal">
      <formula>"VI"</formula>
    </cfRule>
    <cfRule type="cellIs" dxfId="10239" priority="875" operator="equal">
      <formula>"VF"</formula>
    </cfRule>
  </conditionalFormatting>
  <conditionalFormatting sqref="AH56">
    <cfRule type="cellIs" dxfId="10238" priority="208" operator="equal">
      <formula>"VP"</formula>
    </cfRule>
    <cfRule type="cellIs" dxfId="10237" priority="209" operator="equal">
      <formula>"VI"</formula>
    </cfRule>
    <cfRule type="cellIs" dxfId="10236" priority="210" operator="equal">
      <formula>"VF"</formula>
    </cfRule>
    <cfRule type="cellIs" dxfId="10235" priority="211" operator="equal">
      <formula>"N.A."</formula>
    </cfRule>
    <cfRule type="cellIs" dxfId="10234" priority="212" operator="equal">
      <formula>"VP"</formula>
    </cfRule>
    <cfRule type="cellIs" dxfId="10233" priority="213" operator="equal">
      <formula>"VI"</formula>
    </cfRule>
    <cfRule type="cellIs" dxfId="10232" priority="214" operator="equal">
      <formula>"VF"</formula>
    </cfRule>
  </conditionalFormatting>
  <conditionalFormatting sqref="AH57:AH65">
    <cfRule type="containsText" dxfId="10231" priority="11172" operator="containsText" text="N.A.">
      <formula>NOT(ISERROR(SEARCH("N.A.",AH57)))</formula>
    </cfRule>
  </conditionalFormatting>
  <conditionalFormatting sqref="AH59">
    <cfRule type="cellIs" dxfId="10230" priority="6037" operator="equal">
      <formula>"VP"</formula>
    </cfRule>
    <cfRule type="cellIs" dxfId="10229" priority="6038" operator="equal">
      <formula>"VI"</formula>
    </cfRule>
    <cfRule type="cellIs" dxfId="10228" priority="6039" operator="equal">
      <formula>"VF"</formula>
    </cfRule>
    <cfRule type="cellIs" dxfId="10227" priority="6041" operator="equal">
      <formula>"VP"</formula>
    </cfRule>
    <cfRule type="cellIs" dxfId="10226" priority="6042" operator="equal">
      <formula>"VI"</formula>
    </cfRule>
    <cfRule type="cellIs" dxfId="10225" priority="6043" operator="equal">
      <formula>"VF"</formula>
    </cfRule>
    <cfRule type="containsText" dxfId="10224" priority="6044" operator="containsText" text="N.A.">
      <formula>NOT(ISERROR(SEARCH("N.A.",AH59)))</formula>
    </cfRule>
    <cfRule type="cellIs" dxfId="10223" priority="6046" operator="equal">
      <formula>"VP"</formula>
    </cfRule>
    <cfRule type="cellIs" dxfId="10222" priority="6047" operator="equal">
      <formula>"VI"</formula>
    </cfRule>
    <cfRule type="cellIs" dxfId="10221" priority="6048" operator="equal">
      <formula>"VF"</formula>
    </cfRule>
    <cfRule type="containsText" dxfId="10220" priority="6049" operator="containsText" text="N.A.">
      <formula>NOT(ISERROR(SEARCH("N.A.",AH59)))</formula>
    </cfRule>
    <cfRule type="cellIs" dxfId="10219" priority="6051" operator="equal">
      <formula>"VP"</formula>
    </cfRule>
    <cfRule type="cellIs" dxfId="10218" priority="6052" operator="equal">
      <formula>"VI"</formula>
    </cfRule>
    <cfRule type="cellIs" dxfId="10217" priority="6053" operator="equal">
      <formula>"VF"</formula>
    </cfRule>
  </conditionalFormatting>
  <conditionalFormatting sqref="AH60">
    <cfRule type="containsText" dxfId="10216" priority="4357" operator="containsText" text="N.A.">
      <formula>NOT(ISERROR(SEARCH("N.A.",AH60)))</formula>
    </cfRule>
    <cfRule type="cellIs" dxfId="10215" priority="4358" operator="equal">
      <formula>"N.A."</formula>
    </cfRule>
    <cfRule type="cellIs" dxfId="10214" priority="4359" operator="equal">
      <formula>"VP"</formula>
    </cfRule>
    <cfRule type="cellIs" dxfId="10213" priority="4360" operator="equal">
      <formula>"VI"</formula>
    </cfRule>
    <cfRule type="cellIs" dxfId="10212" priority="4361" operator="equal">
      <formula>"VF"</formula>
    </cfRule>
    <cfRule type="cellIs" dxfId="10211" priority="4363" operator="equal">
      <formula>"VP"</formula>
    </cfRule>
    <cfRule type="cellIs" dxfId="10210" priority="4364" operator="equal">
      <formula>"VI"</formula>
    </cfRule>
    <cfRule type="cellIs" dxfId="10209" priority="4365" operator="equal">
      <formula>"VF"</formula>
    </cfRule>
    <cfRule type="containsText" dxfId="10208" priority="4366" operator="containsText" text="N.A.">
      <formula>NOT(ISERROR(SEARCH("N.A.",AH60)))</formula>
    </cfRule>
    <cfRule type="cellIs" dxfId="10207" priority="4368" operator="equal">
      <formula>"VP"</formula>
    </cfRule>
    <cfRule type="cellIs" dxfId="10206" priority="4369" operator="equal">
      <formula>"VI"</formula>
    </cfRule>
    <cfRule type="cellIs" dxfId="10205" priority="4370" operator="equal">
      <formula>"VF"</formula>
    </cfRule>
    <cfRule type="containsText" dxfId="10204" priority="4371" operator="containsText" text="N.A.">
      <formula>NOT(ISERROR(SEARCH("N.A.",AH60)))</formula>
    </cfRule>
    <cfRule type="cellIs" dxfId="10203" priority="4373" operator="equal">
      <formula>"VP"</formula>
    </cfRule>
    <cfRule type="cellIs" dxfId="10202" priority="4374" operator="equal">
      <formula>"VI"</formula>
    </cfRule>
    <cfRule type="cellIs" dxfId="10201" priority="4375" operator="equal">
      <formula>"VF"</formula>
    </cfRule>
  </conditionalFormatting>
  <conditionalFormatting sqref="AH62">
    <cfRule type="cellIs" dxfId="10200" priority="4754" operator="equal">
      <formula>"VP"</formula>
    </cfRule>
    <cfRule type="cellIs" dxfId="10199" priority="4755" operator="equal">
      <formula>"VI"</formula>
    </cfRule>
    <cfRule type="cellIs" dxfId="10198" priority="4756" operator="equal">
      <formula>"VF"</formula>
    </cfRule>
    <cfRule type="cellIs" dxfId="10197" priority="4757" operator="equal">
      <formula>"N.A."</formula>
    </cfRule>
    <cfRule type="cellIs" dxfId="10196" priority="4758" operator="equal">
      <formula>"VP"</formula>
    </cfRule>
    <cfRule type="cellIs" dxfId="10195" priority="4759" operator="equal">
      <formula>"VI"</formula>
    </cfRule>
    <cfRule type="cellIs" dxfId="10194" priority="4760" operator="equal">
      <formula>"VF"</formula>
    </cfRule>
    <cfRule type="containsText" dxfId="10193" priority="4761" operator="containsText" text="N.A.">
      <formula>NOT(ISERROR(SEARCH("N.A.",AH62)))</formula>
    </cfRule>
  </conditionalFormatting>
  <conditionalFormatting sqref="AH64">
    <cfRule type="cellIs" dxfId="10192" priority="11165" operator="equal">
      <formula>"VP"</formula>
    </cfRule>
    <cfRule type="cellIs" dxfId="10191" priority="11166" operator="equal">
      <formula>"VI"</formula>
    </cfRule>
    <cfRule type="cellIs" dxfId="10190" priority="11167" operator="equal">
      <formula>"VF"</formula>
    </cfRule>
    <cfRule type="cellIs" dxfId="10189" priority="11168" operator="equal">
      <formula>"N.A."</formula>
    </cfRule>
    <cfRule type="cellIs" dxfId="10188" priority="11169" operator="equal">
      <formula>"VP"</formula>
    </cfRule>
    <cfRule type="cellIs" dxfId="10187" priority="11170" operator="equal">
      <formula>"VI"</formula>
    </cfRule>
    <cfRule type="cellIs" dxfId="10186" priority="11171" operator="equal">
      <formula>"VF"</formula>
    </cfRule>
  </conditionalFormatting>
  <conditionalFormatting sqref="AH65">
    <cfRule type="containsText" dxfId="10185" priority="9535" operator="containsText" text="N.A.">
      <formula>NOT(ISERROR(SEARCH("N.A.",AH65)))</formula>
    </cfRule>
    <cfRule type="cellIs" dxfId="10184" priority="9537" operator="equal">
      <formula>"VP"</formula>
    </cfRule>
    <cfRule type="cellIs" dxfId="10183" priority="9538" operator="equal">
      <formula>"VI"</formula>
    </cfRule>
    <cfRule type="cellIs" dxfId="10182" priority="9539" operator="equal">
      <formula>"VF"</formula>
    </cfRule>
    <cfRule type="cellIs" dxfId="10181" priority="9541" operator="equal">
      <formula>"VP"</formula>
    </cfRule>
    <cfRule type="cellIs" dxfId="10180" priority="9542" operator="equal">
      <formula>"VI"</formula>
    </cfRule>
    <cfRule type="cellIs" dxfId="10179" priority="9543" operator="equal">
      <formula>"VF"</formula>
    </cfRule>
    <cfRule type="containsText" dxfId="10178" priority="9544" operator="containsText" text="N.A.">
      <formula>NOT(ISERROR(SEARCH("N.A.",AH65)))</formula>
    </cfRule>
    <cfRule type="cellIs" dxfId="10177" priority="9546" operator="equal">
      <formula>"VP"</formula>
    </cfRule>
    <cfRule type="cellIs" dxfId="10176" priority="9547" operator="equal">
      <formula>"VI"</formula>
    </cfRule>
    <cfRule type="cellIs" dxfId="10175" priority="9548" operator="equal">
      <formula>"VF"</formula>
    </cfRule>
    <cfRule type="containsText" dxfId="10174" priority="9549" operator="containsText" text="N.A.">
      <formula>NOT(ISERROR(SEARCH("N.A.",AH65)))</formula>
    </cfRule>
    <cfRule type="cellIs" dxfId="10173" priority="9551" operator="equal">
      <formula>"VP"</formula>
    </cfRule>
    <cfRule type="cellIs" dxfId="10172" priority="9552" operator="equal">
      <formula>"VI"</formula>
    </cfRule>
    <cfRule type="cellIs" dxfId="10171" priority="9553" operator="equal">
      <formula>"VF"</formula>
    </cfRule>
  </conditionalFormatting>
  <conditionalFormatting sqref="AH65:AH66">
    <cfRule type="cellIs" dxfId="10170" priority="9536" operator="equal">
      <formula>"N.A."</formula>
    </cfRule>
  </conditionalFormatting>
  <conditionalFormatting sqref="AH66">
    <cfRule type="cellIs" dxfId="10169" priority="13089" operator="equal">
      <formula>"VP"</formula>
    </cfRule>
    <cfRule type="cellIs" dxfId="10168" priority="13090" operator="equal">
      <formula>"VI"</formula>
    </cfRule>
    <cfRule type="cellIs" dxfId="10167" priority="13091" operator="equal">
      <formula>"VF"</formula>
    </cfRule>
  </conditionalFormatting>
  <conditionalFormatting sqref="AH68:AH69">
    <cfRule type="cellIs" dxfId="10166" priority="10091" operator="equal">
      <formula>"N.A."</formula>
    </cfRule>
    <cfRule type="cellIs" dxfId="10165" priority="10092" operator="equal">
      <formula>"VP"</formula>
    </cfRule>
    <cfRule type="cellIs" dxfId="10164" priority="10093" operator="equal">
      <formula>"VI"</formula>
    </cfRule>
    <cfRule type="cellIs" dxfId="10163" priority="10094" operator="equal">
      <formula>"VF"</formula>
    </cfRule>
    <cfRule type="cellIs" dxfId="10162" priority="10096" operator="equal">
      <formula>"VP"</formula>
    </cfRule>
    <cfRule type="cellIs" dxfId="10161" priority="10097" operator="equal">
      <formula>"VI"</formula>
    </cfRule>
    <cfRule type="cellIs" dxfId="10160" priority="10098" operator="equal">
      <formula>"VF"</formula>
    </cfRule>
    <cfRule type="cellIs" dxfId="10159" priority="13086" operator="equal">
      <formula>"VP"</formula>
    </cfRule>
    <cfRule type="cellIs" dxfId="10158" priority="13087" operator="equal">
      <formula>"VI"</formula>
    </cfRule>
    <cfRule type="cellIs" dxfId="10157" priority="13088" operator="equal">
      <formula>"VF"</formula>
    </cfRule>
  </conditionalFormatting>
  <conditionalFormatting sqref="AH71:AH78">
    <cfRule type="cellIs" dxfId="10156" priority="567" operator="equal">
      <formula>"N.A."</formula>
    </cfRule>
  </conditionalFormatting>
  <conditionalFormatting sqref="AH73">
    <cfRule type="containsText" dxfId="10155" priority="1328" operator="containsText" text="N.A.">
      <formula>NOT(ISERROR(SEARCH("N.A.",AH73)))</formula>
    </cfRule>
    <cfRule type="cellIs" dxfId="10154" priority="1329" operator="equal">
      <formula>"VP"</formula>
    </cfRule>
    <cfRule type="cellIs" dxfId="10153" priority="1330" operator="equal">
      <formula>"VI"</formula>
    </cfRule>
    <cfRule type="cellIs" dxfId="10152" priority="1331" operator="equal">
      <formula>"VF"</formula>
    </cfRule>
    <cfRule type="containsText" dxfId="10151" priority="1338" operator="containsText" text="N.A.">
      <formula>NOT(ISERROR(SEARCH("N.A.",AH73)))</formula>
    </cfRule>
    <cfRule type="cellIs" dxfId="10150" priority="1339" operator="equal">
      <formula>"VP"</formula>
    </cfRule>
    <cfRule type="cellIs" dxfId="10149" priority="1340" operator="equal">
      <formula>"VI"</formula>
    </cfRule>
    <cfRule type="cellIs" dxfId="10148" priority="1341" operator="equal">
      <formula>"VF"</formula>
    </cfRule>
  </conditionalFormatting>
  <conditionalFormatting sqref="AH74">
    <cfRule type="cellIs" dxfId="10147" priority="8530" operator="equal">
      <formula>"VP"</formula>
    </cfRule>
    <cfRule type="cellIs" dxfId="10146" priority="8531" operator="equal">
      <formula>"VI"</formula>
    </cfRule>
    <cfRule type="cellIs" dxfId="10145" priority="8532" operator="equal">
      <formula>"VF"</formula>
    </cfRule>
    <cfRule type="cellIs" dxfId="10144" priority="8540" operator="equal">
      <formula>"VP"</formula>
    </cfRule>
    <cfRule type="cellIs" dxfId="10143" priority="8541" operator="equal">
      <formula>"VI"</formula>
    </cfRule>
    <cfRule type="cellIs" dxfId="10142" priority="8542" operator="equal">
      <formula>"VF"</formula>
    </cfRule>
  </conditionalFormatting>
  <conditionalFormatting sqref="AH75:AH77">
    <cfRule type="cellIs" dxfId="10141" priority="7665" operator="equal">
      <formula>"VP"</formula>
    </cfRule>
    <cfRule type="cellIs" dxfId="10140" priority="7666" operator="equal">
      <formula>"VI"</formula>
    </cfRule>
    <cfRule type="cellIs" dxfId="10139" priority="7667" operator="equal">
      <formula>"VF"</formula>
    </cfRule>
  </conditionalFormatting>
  <conditionalFormatting sqref="AH78">
    <cfRule type="cellIs" dxfId="10138" priority="12714" operator="equal">
      <formula>"VP"</formula>
    </cfRule>
    <cfRule type="cellIs" dxfId="10137" priority="12715" operator="equal">
      <formula>"VI"</formula>
    </cfRule>
    <cfRule type="cellIs" dxfId="10136" priority="12716" operator="equal">
      <formula>"VF"</formula>
    </cfRule>
  </conditionalFormatting>
  <conditionalFormatting sqref="AH59:AI59">
    <cfRule type="containsText" dxfId="10135" priority="6014" operator="containsText" text="N.A.">
      <formula>NOT(ISERROR(SEARCH("N.A.",AH59)))</formula>
    </cfRule>
  </conditionalFormatting>
  <conditionalFormatting sqref="AH68:AI69">
    <cfRule type="containsText" dxfId="10134" priority="10099" operator="containsText" text="N.A.">
      <formula>NOT(ISERROR(SEARCH("N.A.",AH68)))</formula>
    </cfRule>
  </conditionalFormatting>
  <conditionalFormatting sqref="AH75:AI77">
    <cfRule type="containsText" dxfId="10133" priority="7659" operator="containsText" text="N.A.">
      <formula>NOT(ISERROR(SEARCH("N.A.",AH75)))</formula>
    </cfRule>
  </conditionalFormatting>
  <conditionalFormatting sqref="AH56:AK56">
    <cfRule type="cellIs" dxfId="10132" priority="160" operator="equal">
      <formula>"N.A."</formula>
    </cfRule>
  </conditionalFormatting>
  <conditionalFormatting sqref="AI20">
    <cfRule type="cellIs" dxfId="10131" priority="8433" operator="equal">
      <formula>"N.A."</formula>
    </cfRule>
    <cfRule type="cellIs" dxfId="10130" priority="8434" operator="equal">
      <formula>"VP"</formula>
    </cfRule>
    <cfRule type="cellIs" dxfId="10129" priority="8435" operator="equal">
      <formula>"VI"</formula>
    </cfRule>
    <cfRule type="cellIs" dxfId="10128" priority="8436" operator="equal">
      <formula>"VF"</formula>
    </cfRule>
  </conditionalFormatting>
  <conditionalFormatting sqref="AI21">
    <cfRule type="cellIs" dxfId="10127" priority="8373" operator="equal">
      <formula>"N.A."</formula>
    </cfRule>
    <cfRule type="cellIs" dxfId="10126" priority="8374" operator="equal">
      <formula>"VP"</formula>
    </cfRule>
    <cfRule type="cellIs" dxfId="10125" priority="8375" operator="equal">
      <formula>"VI"</formula>
    </cfRule>
    <cfRule type="cellIs" dxfId="10124" priority="8376" operator="equal">
      <formula>"VF"</formula>
    </cfRule>
  </conditionalFormatting>
  <conditionalFormatting sqref="AI22">
    <cfRule type="cellIs" dxfId="10123" priority="8195" operator="equal">
      <formula>"VP"</formula>
    </cfRule>
    <cfRule type="cellIs" dxfId="10122" priority="8196" operator="equal">
      <formula>"VI"</formula>
    </cfRule>
    <cfRule type="cellIs" dxfId="10121" priority="8197" operator="equal">
      <formula>"VF"</formula>
    </cfRule>
  </conditionalFormatting>
  <conditionalFormatting sqref="AI23">
    <cfRule type="cellIs" dxfId="10120" priority="2915" operator="equal">
      <formula>"VP"</formula>
    </cfRule>
    <cfRule type="cellIs" dxfId="10119" priority="2916" operator="equal">
      <formula>"VI"</formula>
    </cfRule>
    <cfRule type="cellIs" dxfId="10118" priority="2917" operator="equal">
      <formula>"VF"</formula>
    </cfRule>
  </conditionalFormatting>
  <conditionalFormatting sqref="AI27:AI29">
    <cfRule type="cellIs" dxfId="10117" priority="9023" operator="equal">
      <formula>"N.A."</formula>
    </cfRule>
    <cfRule type="cellIs" dxfId="10116" priority="9024" operator="equal">
      <formula>"VP"</formula>
    </cfRule>
    <cfRule type="cellIs" dxfId="10115" priority="9025" operator="equal">
      <formula>"VI"</formula>
    </cfRule>
    <cfRule type="cellIs" dxfId="10114" priority="9026" operator="equal">
      <formula>"VF"</formula>
    </cfRule>
  </conditionalFormatting>
  <conditionalFormatting sqref="AI48">
    <cfRule type="cellIs" dxfId="10113" priority="11910" operator="equal">
      <formula>"N.A."</formula>
    </cfRule>
    <cfRule type="cellIs" dxfId="10112" priority="11911" operator="equal">
      <formula>"VP"</formula>
    </cfRule>
    <cfRule type="cellIs" dxfId="10111" priority="11912" operator="equal">
      <formula>"VI"</formula>
    </cfRule>
    <cfRule type="cellIs" dxfId="10110" priority="11913" operator="equal">
      <formula>"VF"</formula>
    </cfRule>
  </conditionalFormatting>
  <conditionalFormatting sqref="AI51">
    <cfRule type="cellIs" dxfId="10109" priority="13238" operator="equal">
      <formula>"VP"</formula>
    </cfRule>
    <cfRule type="cellIs" dxfId="10108" priority="13239" operator="equal">
      <formula>"VI"</formula>
    </cfRule>
    <cfRule type="cellIs" dxfId="10107" priority="13240" operator="equal">
      <formula>"VF"</formula>
    </cfRule>
  </conditionalFormatting>
  <conditionalFormatting sqref="AI52:AI54">
    <cfRule type="cellIs" dxfId="10106" priority="996" operator="equal">
      <formula>"N.A."</formula>
    </cfRule>
    <cfRule type="cellIs" dxfId="10105" priority="997" operator="equal">
      <formula>"VP"</formula>
    </cfRule>
    <cfRule type="cellIs" dxfId="10104" priority="998" operator="equal">
      <formula>"VI"</formula>
    </cfRule>
    <cfRule type="cellIs" dxfId="10103" priority="999" operator="equal">
      <formula>"VF"</formula>
    </cfRule>
    <cfRule type="cellIs" dxfId="10102" priority="1000" operator="equal">
      <formula>"VP"</formula>
    </cfRule>
    <cfRule type="cellIs" dxfId="10101" priority="1001" operator="equal">
      <formula>"VI"</formula>
    </cfRule>
    <cfRule type="cellIs" dxfId="10100" priority="1002" operator="equal">
      <formula>"VF"</formula>
    </cfRule>
  </conditionalFormatting>
  <conditionalFormatting sqref="AI56">
    <cfRule type="cellIs" dxfId="10099" priority="197" operator="equal">
      <formula>"VP"</formula>
    </cfRule>
    <cfRule type="cellIs" dxfId="10098" priority="198" operator="equal">
      <formula>"VI"</formula>
    </cfRule>
    <cfRule type="cellIs" dxfId="10097" priority="199" operator="equal">
      <formula>"VF"</formula>
    </cfRule>
    <cfRule type="cellIs" dxfId="10096" priority="200" operator="equal">
      <formula>"VP"</formula>
    </cfRule>
    <cfRule type="cellIs" dxfId="10095" priority="201" operator="equal">
      <formula>"VI"</formula>
    </cfRule>
    <cfRule type="cellIs" dxfId="10094" priority="202" operator="equal">
      <formula>"VF"</formula>
    </cfRule>
  </conditionalFormatting>
  <conditionalFormatting sqref="AI59">
    <cfRule type="cellIs" dxfId="10093" priority="6011" operator="equal">
      <formula>"VP"</formula>
    </cfRule>
    <cfRule type="cellIs" dxfId="10092" priority="6012" operator="equal">
      <formula>"VI"</formula>
    </cfRule>
    <cfRule type="cellIs" dxfId="10091" priority="6013" operator="equal">
      <formula>"VF"</formula>
    </cfRule>
    <cfRule type="cellIs" dxfId="10090" priority="6015" operator="equal">
      <formula>"N.A."</formula>
    </cfRule>
    <cfRule type="cellIs" dxfId="10089" priority="6016" operator="equal">
      <formula>"VP"</formula>
    </cfRule>
    <cfRule type="cellIs" dxfId="10088" priority="6017" operator="equal">
      <formula>"VI"</formula>
    </cfRule>
    <cfRule type="cellIs" dxfId="10087" priority="6018" operator="equal">
      <formula>"VF"</formula>
    </cfRule>
    <cfRule type="cellIs" dxfId="10086" priority="6019" operator="equal">
      <formula>"N.A."</formula>
    </cfRule>
    <cfRule type="cellIs" dxfId="10085" priority="6020" operator="equal">
      <formula>"VP"</formula>
    </cfRule>
    <cfRule type="cellIs" dxfId="10084" priority="6021" operator="equal">
      <formula>"VI"</formula>
    </cfRule>
    <cfRule type="cellIs" dxfId="10083" priority="6022" operator="equal">
      <formula>"VF"</formula>
    </cfRule>
    <cfRule type="cellIs" dxfId="10082" priority="6023" operator="equal">
      <formula>"N.A."</formula>
    </cfRule>
    <cfRule type="cellIs" dxfId="10081" priority="6024" operator="equal">
      <formula>"VP"</formula>
    </cfRule>
    <cfRule type="cellIs" dxfId="10080" priority="6025" operator="equal">
      <formula>"VI"</formula>
    </cfRule>
    <cfRule type="cellIs" dxfId="10079" priority="6026" operator="equal">
      <formula>"VF"</formula>
    </cfRule>
    <cfRule type="cellIs" dxfId="10078" priority="6027" operator="equal">
      <formula>"N.A."</formula>
    </cfRule>
    <cfRule type="cellIs" dxfId="10077" priority="6028" operator="equal">
      <formula>"VP"</formula>
    </cfRule>
    <cfRule type="cellIs" dxfId="10076" priority="6029" operator="equal">
      <formula>"VI"</formula>
    </cfRule>
    <cfRule type="cellIs" dxfId="10075" priority="6030" operator="equal">
      <formula>"VF"</formula>
    </cfRule>
    <cfRule type="cellIs" dxfId="10074" priority="6031" operator="equal">
      <formula>"N.A."</formula>
    </cfRule>
    <cfRule type="cellIs" dxfId="10073" priority="6032" operator="equal">
      <formula>"VP"</formula>
    </cfRule>
    <cfRule type="cellIs" dxfId="10072" priority="6033" operator="equal">
      <formula>"VI"</formula>
    </cfRule>
    <cfRule type="cellIs" dxfId="10071" priority="6034" operator="equal">
      <formula>"VF"</formula>
    </cfRule>
  </conditionalFormatting>
  <conditionalFormatting sqref="AI59:AI60">
    <cfRule type="cellIs" dxfId="10070" priority="4332" operator="equal">
      <formula>"N.A."</formula>
    </cfRule>
  </conditionalFormatting>
  <conditionalFormatting sqref="AI60">
    <cfRule type="cellIs" dxfId="10069" priority="4333" operator="equal">
      <formula>"VP"</formula>
    </cfRule>
    <cfRule type="cellIs" dxfId="10068" priority="4334" operator="equal">
      <formula>"VI"</formula>
    </cfRule>
    <cfRule type="cellIs" dxfId="10067" priority="4335" operator="equal">
      <formula>"VF"</formula>
    </cfRule>
    <cfRule type="containsText" dxfId="10066" priority="4336" operator="containsText" text="N.A.">
      <formula>NOT(ISERROR(SEARCH("N.A.",AI60)))</formula>
    </cfRule>
    <cfRule type="cellIs" dxfId="10065" priority="4337" operator="equal">
      <formula>"N.A."</formula>
    </cfRule>
    <cfRule type="cellIs" dxfId="10064" priority="4338" operator="equal">
      <formula>"VP"</formula>
    </cfRule>
    <cfRule type="cellIs" dxfId="10063" priority="4339" operator="equal">
      <formula>"VI"</formula>
    </cfRule>
    <cfRule type="cellIs" dxfId="10062" priority="4340" operator="equal">
      <formula>"VF"</formula>
    </cfRule>
    <cfRule type="cellIs" dxfId="10061" priority="4341" operator="equal">
      <formula>"N.A."</formula>
    </cfRule>
    <cfRule type="cellIs" dxfId="10060" priority="4342" operator="equal">
      <formula>"VP"</formula>
    </cfRule>
    <cfRule type="cellIs" dxfId="10059" priority="4343" operator="equal">
      <formula>"VI"</formula>
    </cfRule>
    <cfRule type="cellIs" dxfId="10058" priority="4344" operator="equal">
      <formula>"VF"</formula>
    </cfRule>
    <cfRule type="cellIs" dxfId="10057" priority="4345" operator="equal">
      <formula>"N.A."</formula>
    </cfRule>
    <cfRule type="cellIs" dxfId="10056" priority="4346" operator="equal">
      <formula>"VP"</formula>
    </cfRule>
    <cfRule type="cellIs" dxfId="10055" priority="4347" operator="equal">
      <formula>"VI"</formula>
    </cfRule>
    <cfRule type="cellIs" dxfId="10054" priority="4348" operator="equal">
      <formula>"VF"</formula>
    </cfRule>
    <cfRule type="cellIs" dxfId="10053" priority="4349" operator="equal">
      <formula>"N.A."</formula>
    </cfRule>
    <cfRule type="cellIs" dxfId="10052" priority="4350" operator="equal">
      <formula>"VP"</formula>
    </cfRule>
    <cfRule type="cellIs" dxfId="10051" priority="4351" operator="equal">
      <formula>"VI"</formula>
    </cfRule>
    <cfRule type="cellIs" dxfId="10050" priority="4352" operator="equal">
      <formula>"VF"</formula>
    </cfRule>
    <cfRule type="cellIs" dxfId="10049" priority="4353" operator="equal">
      <formula>"N.A."</formula>
    </cfRule>
    <cfRule type="cellIs" dxfId="10048" priority="4354" operator="equal">
      <formula>"VP"</formula>
    </cfRule>
    <cfRule type="cellIs" dxfId="10047" priority="4355" operator="equal">
      <formula>"VI"</formula>
    </cfRule>
    <cfRule type="cellIs" dxfId="10046" priority="4356" operator="equal">
      <formula>"VF"</formula>
    </cfRule>
  </conditionalFormatting>
  <conditionalFormatting sqref="AI62">
    <cfRule type="cellIs" dxfId="10045" priority="5052" operator="equal">
      <formula>"VP"</formula>
    </cfRule>
    <cfRule type="cellIs" dxfId="10044" priority="5053" operator="equal">
      <formula>"VI"</formula>
    </cfRule>
    <cfRule type="cellIs" dxfId="10043" priority="5054" operator="equal">
      <formula>"VF"</formula>
    </cfRule>
    <cfRule type="containsText" dxfId="10042" priority="5055" operator="containsText" text="N.A.">
      <formula>NOT(ISERROR(SEARCH("N.A.",AI62)))</formula>
    </cfRule>
    <cfRule type="cellIs" dxfId="10041" priority="5056" operator="equal">
      <formula>"N.A."</formula>
    </cfRule>
    <cfRule type="cellIs" dxfId="10040" priority="5057" operator="equal">
      <formula>"VP"</formula>
    </cfRule>
    <cfRule type="cellIs" dxfId="10039" priority="5058" operator="equal">
      <formula>"VI"</formula>
    </cfRule>
    <cfRule type="cellIs" dxfId="10038" priority="5059" operator="equal">
      <formula>"VF"</formula>
    </cfRule>
    <cfRule type="cellIs" dxfId="10037" priority="5060" operator="equal">
      <formula>"N.A."</formula>
    </cfRule>
    <cfRule type="cellIs" dxfId="10036" priority="5061" operator="equal">
      <formula>"VP"</formula>
    </cfRule>
    <cfRule type="cellIs" dxfId="10035" priority="5062" operator="equal">
      <formula>"VI"</formula>
    </cfRule>
    <cfRule type="cellIs" dxfId="10034" priority="5063" operator="equal">
      <formula>"VF"</formula>
    </cfRule>
    <cfRule type="cellIs" dxfId="10033" priority="5064" operator="equal">
      <formula>"N.A."</formula>
    </cfRule>
    <cfRule type="cellIs" dxfId="10032" priority="5065" operator="equal">
      <formula>"VP"</formula>
    </cfRule>
    <cfRule type="cellIs" dxfId="10031" priority="5066" operator="equal">
      <formula>"VI"</formula>
    </cfRule>
    <cfRule type="cellIs" dxfId="10030" priority="5067" operator="equal">
      <formula>"VF"</formula>
    </cfRule>
    <cfRule type="cellIs" dxfId="10029" priority="5068" operator="equal">
      <formula>"N.A."</formula>
    </cfRule>
    <cfRule type="cellIs" dxfId="10028" priority="5069" operator="equal">
      <formula>"VP"</formula>
    </cfRule>
    <cfRule type="cellIs" dxfId="10027" priority="5070" operator="equal">
      <formula>"VI"</formula>
    </cfRule>
    <cfRule type="cellIs" dxfId="10026" priority="5071" operator="equal">
      <formula>"VF"</formula>
    </cfRule>
    <cfRule type="cellIs" dxfId="10025" priority="5072" operator="equal">
      <formula>"N.A."</formula>
    </cfRule>
    <cfRule type="cellIs" dxfId="10024" priority="5073" operator="equal">
      <formula>"VP"</formula>
    </cfRule>
    <cfRule type="cellIs" dxfId="10023" priority="5074" operator="equal">
      <formula>"VI"</formula>
    </cfRule>
    <cfRule type="cellIs" dxfId="10022" priority="5075" operator="equal">
      <formula>"VF"</formula>
    </cfRule>
  </conditionalFormatting>
  <conditionalFormatting sqref="AI63:AI69">
    <cfRule type="cellIs" dxfId="10021" priority="13495" operator="equal">
      <formula>"N.A."</formula>
    </cfRule>
    <cfRule type="cellIs" dxfId="10020" priority="13496" operator="equal">
      <formula>"VP"</formula>
    </cfRule>
    <cfRule type="cellIs" dxfId="10019" priority="13497" operator="equal">
      <formula>"VI"</formula>
    </cfRule>
    <cfRule type="cellIs" dxfId="10018" priority="13498" operator="equal">
      <formula>"VF"</formula>
    </cfRule>
  </conditionalFormatting>
  <conditionalFormatting sqref="AI64">
    <cfRule type="cellIs" dxfId="10017" priority="11627" operator="equal">
      <formula>"VP"</formula>
    </cfRule>
    <cfRule type="cellIs" dxfId="10016" priority="11628" operator="equal">
      <formula>"VI"</formula>
    </cfRule>
    <cfRule type="cellIs" dxfId="10015" priority="11629" operator="equal">
      <formula>"VF"</formula>
    </cfRule>
    <cfRule type="containsText" dxfId="10014" priority="11630" operator="containsText" text="N.A.">
      <formula>NOT(ISERROR(SEARCH("N.A.",AI64)))</formula>
    </cfRule>
    <cfRule type="cellIs" dxfId="10013" priority="11631" operator="equal">
      <formula>"N.A."</formula>
    </cfRule>
    <cfRule type="cellIs" dxfId="10012" priority="11632" operator="equal">
      <formula>"VP"</formula>
    </cfRule>
    <cfRule type="cellIs" dxfId="10011" priority="11633" operator="equal">
      <formula>"VI"</formula>
    </cfRule>
    <cfRule type="cellIs" dxfId="10010" priority="11634" operator="equal">
      <formula>"VF"</formula>
    </cfRule>
    <cfRule type="cellIs" dxfId="10009" priority="11635" operator="equal">
      <formula>"N.A."</formula>
    </cfRule>
    <cfRule type="cellIs" dxfId="10008" priority="11636" operator="equal">
      <formula>"VP"</formula>
    </cfRule>
    <cfRule type="cellIs" dxfId="10007" priority="11637" operator="equal">
      <formula>"VI"</formula>
    </cfRule>
    <cfRule type="cellIs" dxfId="10006" priority="11638" operator="equal">
      <formula>"VF"</formula>
    </cfRule>
    <cfRule type="cellIs" dxfId="10005" priority="11639" operator="equal">
      <formula>"N.A."</formula>
    </cfRule>
    <cfRule type="cellIs" dxfId="10004" priority="11640" operator="equal">
      <formula>"VP"</formula>
    </cfRule>
    <cfRule type="cellIs" dxfId="10003" priority="11641" operator="equal">
      <formula>"VI"</formula>
    </cfRule>
    <cfRule type="cellIs" dxfId="10002" priority="11642" operator="equal">
      <formula>"VF"</formula>
    </cfRule>
    <cfRule type="cellIs" dxfId="10001" priority="11643" operator="equal">
      <formula>"N.A."</formula>
    </cfRule>
    <cfRule type="cellIs" dxfId="10000" priority="11644" operator="equal">
      <formula>"VP"</formula>
    </cfRule>
    <cfRule type="cellIs" dxfId="9999" priority="11645" operator="equal">
      <formula>"VI"</formula>
    </cfRule>
    <cfRule type="cellIs" dxfId="9998" priority="11646" operator="equal">
      <formula>"VF"</formula>
    </cfRule>
    <cfRule type="cellIs" dxfId="9997" priority="11647" operator="equal">
      <formula>"N.A."</formula>
    </cfRule>
    <cfRule type="cellIs" dxfId="9996" priority="11648" operator="equal">
      <formula>"VP"</formula>
    </cfRule>
    <cfRule type="cellIs" dxfId="9995" priority="11649" operator="equal">
      <formula>"VI"</formula>
    </cfRule>
    <cfRule type="cellIs" dxfId="9994" priority="11650" operator="equal">
      <formula>"VF"</formula>
    </cfRule>
    <cfRule type="cellIs" dxfId="9993" priority="11651" operator="equal">
      <formula>"N.A."</formula>
    </cfRule>
    <cfRule type="cellIs" dxfId="9992" priority="11652" operator="equal">
      <formula>"VP"</formula>
    </cfRule>
    <cfRule type="cellIs" dxfId="9991" priority="11653" operator="equal">
      <formula>"VI"</formula>
    </cfRule>
    <cfRule type="cellIs" dxfId="9990" priority="11654" operator="equal">
      <formula>"VF"</formula>
    </cfRule>
  </conditionalFormatting>
  <conditionalFormatting sqref="AI65">
    <cfRule type="cellIs" dxfId="9989" priority="9908" operator="equal">
      <formula>"N.A."</formula>
    </cfRule>
    <cfRule type="cellIs" dxfId="9988" priority="9909" operator="equal">
      <formula>"VP"</formula>
    </cfRule>
    <cfRule type="cellIs" dxfId="9987" priority="9910" operator="equal">
      <formula>"VI"</formula>
    </cfRule>
    <cfRule type="cellIs" dxfId="9986" priority="9911" operator="equal">
      <formula>"VF"</formula>
    </cfRule>
    <cfRule type="containsText" dxfId="9985" priority="9912" operator="containsText" text="N.A.">
      <formula>NOT(ISERROR(SEARCH("N.A.",AI65)))</formula>
    </cfRule>
    <cfRule type="cellIs" dxfId="9984" priority="9913" operator="equal">
      <formula>"N.A."</formula>
    </cfRule>
    <cfRule type="cellIs" dxfId="9983" priority="9914" operator="equal">
      <formula>"VP"</formula>
    </cfRule>
    <cfRule type="cellIs" dxfId="9982" priority="9915" operator="equal">
      <formula>"VI"</formula>
    </cfRule>
    <cfRule type="cellIs" dxfId="9981" priority="9916" operator="equal">
      <formula>"VF"</formula>
    </cfRule>
    <cfRule type="cellIs" dxfId="9980" priority="9917" operator="equal">
      <formula>"N.A."</formula>
    </cfRule>
    <cfRule type="cellIs" dxfId="9979" priority="9918" operator="equal">
      <formula>"VP"</formula>
    </cfRule>
    <cfRule type="cellIs" dxfId="9978" priority="9919" operator="equal">
      <formula>"VI"</formula>
    </cfRule>
    <cfRule type="cellIs" dxfId="9977" priority="9920" operator="equal">
      <formula>"VF"</formula>
    </cfRule>
    <cfRule type="cellIs" dxfId="9976" priority="9921" operator="equal">
      <formula>"N.A."</formula>
    </cfRule>
    <cfRule type="cellIs" dxfId="9975" priority="9922" operator="equal">
      <formula>"VP"</formula>
    </cfRule>
    <cfRule type="cellIs" dxfId="9974" priority="9923" operator="equal">
      <formula>"VI"</formula>
    </cfRule>
    <cfRule type="cellIs" dxfId="9973" priority="9924" operator="equal">
      <formula>"VF"</formula>
    </cfRule>
    <cfRule type="cellIs" dxfId="9972" priority="9925" operator="equal">
      <formula>"N.A."</formula>
    </cfRule>
    <cfRule type="cellIs" dxfId="9971" priority="9926" operator="equal">
      <formula>"VP"</formula>
    </cfRule>
    <cfRule type="cellIs" dxfId="9970" priority="9927" operator="equal">
      <formula>"VI"</formula>
    </cfRule>
    <cfRule type="cellIs" dxfId="9969" priority="9928" operator="equal">
      <formula>"VF"</formula>
    </cfRule>
    <cfRule type="cellIs" dxfId="9968" priority="9929" operator="equal">
      <formula>"N.A."</formula>
    </cfRule>
    <cfRule type="cellIs" dxfId="9967" priority="9930" operator="equal">
      <formula>"VP"</formula>
    </cfRule>
    <cfRule type="cellIs" dxfId="9966" priority="9931" operator="equal">
      <formula>"VI"</formula>
    </cfRule>
    <cfRule type="cellIs" dxfId="9965" priority="9932" operator="equal">
      <formula>"VF"</formula>
    </cfRule>
  </conditionalFormatting>
  <conditionalFormatting sqref="AI67">
    <cfRule type="cellIs" dxfId="9964" priority="6906" operator="equal">
      <formula>"VP"</formula>
    </cfRule>
    <cfRule type="cellIs" dxfId="9963" priority="6907" operator="equal">
      <formula>"VI"</formula>
    </cfRule>
    <cfRule type="cellIs" dxfId="9962" priority="6908" operator="equal">
      <formula>"VF"</formula>
    </cfRule>
    <cfRule type="containsText" dxfId="9961" priority="6909" operator="containsText" text="N.A.">
      <formula>NOT(ISERROR(SEARCH("N.A.",AI67)))</formula>
    </cfRule>
    <cfRule type="cellIs" dxfId="9960" priority="6910" operator="equal">
      <formula>"N.A."</formula>
    </cfRule>
    <cfRule type="cellIs" dxfId="9959" priority="6911" operator="equal">
      <formula>"VP"</formula>
    </cfRule>
    <cfRule type="cellIs" dxfId="9958" priority="6912" operator="equal">
      <formula>"VI"</formula>
    </cfRule>
    <cfRule type="cellIs" dxfId="9957" priority="6913" operator="equal">
      <formula>"VF"</formula>
    </cfRule>
    <cfRule type="cellIs" dxfId="9956" priority="6914" operator="equal">
      <formula>"N.A."</formula>
    </cfRule>
    <cfRule type="cellIs" dxfId="9955" priority="6915" operator="equal">
      <formula>"VP"</formula>
    </cfRule>
    <cfRule type="cellIs" dxfId="9954" priority="6916" operator="equal">
      <formula>"VI"</formula>
    </cfRule>
    <cfRule type="cellIs" dxfId="9953" priority="6917" operator="equal">
      <formula>"VF"</formula>
    </cfRule>
    <cfRule type="cellIs" dxfId="9952" priority="6918" operator="equal">
      <formula>"N.A."</formula>
    </cfRule>
    <cfRule type="cellIs" dxfId="9951" priority="6919" operator="equal">
      <formula>"VP"</formula>
    </cfRule>
    <cfRule type="cellIs" dxfId="9950" priority="6920" operator="equal">
      <formula>"VI"</formula>
    </cfRule>
    <cfRule type="cellIs" dxfId="9949" priority="6921" operator="equal">
      <formula>"VF"</formula>
    </cfRule>
    <cfRule type="cellIs" dxfId="9948" priority="6922" operator="equal">
      <formula>"N.A."</formula>
    </cfRule>
    <cfRule type="cellIs" dxfId="9947" priority="6923" operator="equal">
      <formula>"VP"</formula>
    </cfRule>
    <cfRule type="cellIs" dxfId="9946" priority="6924" operator="equal">
      <formula>"VI"</formula>
    </cfRule>
    <cfRule type="cellIs" dxfId="9945" priority="6925" operator="equal">
      <formula>"VF"</formula>
    </cfRule>
    <cfRule type="containsText" dxfId="9944" priority="6926" operator="containsText" text="N.A.">
      <formula>NOT(ISERROR(SEARCH("N.A.",AI67)))</formula>
    </cfRule>
    <cfRule type="cellIs" dxfId="9943" priority="6927" operator="equal">
      <formula>"N.A."</formula>
    </cfRule>
    <cfRule type="cellIs" dxfId="9942" priority="6928" operator="equal">
      <formula>"VP"</formula>
    </cfRule>
    <cfRule type="cellIs" dxfId="9941" priority="6929" operator="equal">
      <formula>"VI"</formula>
    </cfRule>
    <cfRule type="cellIs" dxfId="9940" priority="6930" operator="equal">
      <formula>"VF"</formula>
    </cfRule>
  </conditionalFormatting>
  <conditionalFormatting sqref="AI67:AI78">
    <cfRule type="cellIs" dxfId="9939" priority="526" operator="equal">
      <formula>"N.A."</formula>
    </cfRule>
  </conditionalFormatting>
  <conditionalFormatting sqref="AI68:AI69">
    <cfRule type="cellIs" dxfId="9938" priority="10903" operator="equal">
      <formula>"VP"</formula>
    </cfRule>
    <cfRule type="cellIs" dxfId="9937" priority="10904" operator="equal">
      <formula>"VI"</formula>
    </cfRule>
    <cfRule type="cellIs" dxfId="9936" priority="10905" operator="equal">
      <formula>"VF"</formula>
    </cfRule>
    <cfRule type="containsText" dxfId="9935" priority="10906" operator="containsText" text="N.A.">
      <formula>NOT(ISERROR(SEARCH("N.A.",AI68)))</formula>
    </cfRule>
    <cfRule type="cellIs" dxfId="9934" priority="10907" operator="equal">
      <formula>"VP"</formula>
    </cfRule>
    <cfRule type="cellIs" dxfId="9933" priority="10908" operator="equal">
      <formula>"VI"</formula>
    </cfRule>
    <cfRule type="cellIs" dxfId="9932" priority="10909" operator="equal">
      <formula>"VF"</formula>
    </cfRule>
    <cfRule type="cellIs" dxfId="9931" priority="10911" operator="equal">
      <formula>"VP"</formula>
    </cfRule>
    <cfRule type="cellIs" dxfId="9930" priority="10912" operator="equal">
      <formula>"VI"</formula>
    </cfRule>
    <cfRule type="cellIs" dxfId="9929" priority="10913" operator="equal">
      <formula>"VF"</formula>
    </cfRule>
    <cfRule type="containsText" dxfId="9928" priority="10914" operator="containsText" text="N.A.">
      <formula>NOT(ISERROR(SEARCH("N.A.",AI68)))</formula>
    </cfRule>
    <cfRule type="cellIs" dxfId="9927" priority="10915" operator="equal">
      <formula>"VP"</formula>
    </cfRule>
    <cfRule type="cellIs" dxfId="9926" priority="10916" operator="equal">
      <formula>"VI"</formula>
    </cfRule>
    <cfRule type="cellIs" dxfId="9925" priority="10917" operator="equal">
      <formula>"VF"</formula>
    </cfRule>
    <cfRule type="cellIs" dxfId="9924" priority="10919" operator="equal">
      <formula>"N.A."</formula>
    </cfRule>
    <cfRule type="cellIs" dxfId="9923" priority="10920" operator="equal">
      <formula>"VP"</formula>
    </cfRule>
    <cfRule type="cellIs" dxfId="9922" priority="10921" operator="equal">
      <formula>"VI"</formula>
    </cfRule>
    <cfRule type="cellIs" dxfId="9921" priority="10922" operator="equal">
      <formula>"VF"</formula>
    </cfRule>
  </conditionalFormatting>
  <conditionalFormatting sqref="AI68:AI70">
    <cfRule type="containsText" dxfId="9920" priority="10918" operator="containsText" text="N.A.">
      <formula>NOT(ISERROR(SEARCH("N.A.",AI68)))</formula>
    </cfRule>
  </conditionalFormatting>
  <conditionalFormatting sqref="AI70">
    <cfRule type="cellIs" dxfId="9919" priority="12249" operator="equal">
      <formula>"VP"</formula>
    </cfRule>
    <cfRule type="cellIs" dxfId="9918" priority="12250" operator="equal">
      <formula>"VI"</formula>
    </cfRule>
    <cfRule type="cellIs" dxfId="9917" priority="12251" operator="equal">
      <formula>"VF"</formula>
    </cfRule>
    <cfRule type="containsText" dxfId="9916" priority="12252" operator="containsText" text="N.A.">
      <formula>NOT(ISERROR(SEARCH("N.A.",AI70)))</formula>
    </cfRule>
    <cfRule type="cellIs" dxfId="9915" priority="12253" operator="equal">
      <formula>"VP"</formula>
    </cfRule>
    <cfRule type="cellIs" dxfId="9914" priority="12254" operator="equal">
      <formula>"VI"</formula>
    </cfRule>
    <cfRule type="cellIs" dxfId="9913" priority="12255" operator="equal">
      <formula>"VF"</formula>
    </cfRule>
    <cfRule type="cellIs" dxfId="9912" priority="12257" operator="equal">
      <formula>"VP"</formula>
    </cfRule>
    <cfRule type="cellIs" dxfId="9911" priority="12258" operator="equal">
      <formula>"VI"</formula>
    </cfRule>
    <cfRule type="cellIs" dxfId="9910" priority="12259" operator="equal">
      <formula>"VF"</formula>
    </cfRule>
    <cfRule type="containsText" dxfId="9909" priority="12260" operator="containsText" text="N.A.">
      <formula>NOT(ISERROR(SEARCH("N.A.",AI70)))</formula>
    </cfRule>
    <cfRule type="cellIs" dxfId="9908" priority="12261" operator="equal">
      <formula>"VP"</formula>
    </cfRule>
    <cfRule type="cellIs" dxfId="9907" priority="12262" operator="equal">
      <formula>"VI"</formula>
    </cfRule>
    <cfRule type="cellIs" dxfId="9906" priority="12263" operator="equal">
      <formula>"VF"</formula>
    </cfRule>
  </conditionalFormatting>
  <conditionalFormatting sqref="AI71">
    <cfRule type="containsText" dxfId="9905" priority="1696" operator="containsText" text="N.A.">
      <formula>NOT(ISERROR(SEARCH("N.A.",AI71)))</formula>
    </cfRule>
    <cfRule type="cellIs" dxfId="9904" priority="1697" operator="equal">
      <formula>"VP"</formula>
    </cfRule>
    <cfRule type="cellIs" dxfId="9903" priority="1698" operator="equal">
      <formula>"VI"</formula>
    </cfRule>
    <cfRule type="cellIs" dxfId="9902" priority="1699" operator="equal">
      <formula>"VF"</formula>
    </cfRule>
    <cfRule type="containsText" dxfId="9901" priority="1705" operator="containsText" text="N.A.">
      <formula>NOT(ISERROR(SEARCH("N.A.",AI71)))</formula>
    </cfRule>
    <cfRule type="cellIs" dxfId="9900" priority="1707" operator="equal">
      <formula>"VP"</formula>
    </cfRule>
    <cfRule type="cellIs" dxfId="9899" priority="1708" operator="equal">
      <formula>"VI"</formula>
    </cfRule>
    <cfRule type="cellIs" dxfId="9898" priority="1709" operator="equal">
      <formula>"VF"</formula>
    </cfRule>
    <cfRule type="containsText" dxfId="9897" priority="1714" operator="containsText" text="N.A.">
      <formula>NOT(ISERROR(SEARCH("N.A.",AI71)))</formula>
    </cfRule>
  </conditionalFormatting>
  <conditionalFormatting sqref="AI72">
    <cfRule type="containsText" dxfId="9896" priority="525" operator="containsText" text="N.A.">
      <formula>NOT(ISERROR(SEARCH("N.A.",AI72)))</formula>
    </cfRule>
    <cfRule type="cellIs" dxfId="9895" priority="527" operator="equal">
      <formula>"VP"</formula>
    </cfRule>
    <cfRule type="cellIs" dxfId="9894" priority="528" operator="equal">
      <formula>"VI"</formula>
    </cfRule>
    <cfRule type="cellIs" dxfId="9893" priority="529" operator="equal">
      <formula>"VF"</formula>
    </cfRule>
    <cfRule type="containsText" dxfId="9892" priority="530" operator="containsText" text="N.A.">
      <formula>NOT(ISERROR(SEARCH("N.A.",AI72)))</formula>
    </cfRule>
    <cfRule type="cellIs" dxfId="9891" priority="531" operator="equal">
      <formula>"VP"</formula>
    </cfRule>
    <cfRule type="cellIs" dxfId="9890" priority="532" operator="equal">
      <formula>"VI"</formula>
    </cfRule>
    <cfRule type="cellIs" dxfId="9889" priority="533" operator="equal">
      <formula>"VF"</formula>
    </cfRule>
    <cfRule type="cellIs" dxfId="9888" priority="535" operator="equal">
      <formula>"VP"</formula>
    </cfRule>
    <cfRule type="cellIs" dxfId="9887" priority="536" operator="equal">
      <formula>"VI"</formula>
    </cfRule>
    <cfRule type="cellIs" dxfId="9886" priority="537" operator="equal">
      <formula>"VF"</formula>
    </cfRule>
    <cfRule type="cellIs" dxfId="9885" priority="538" operator="equal">
      <formula>"VP"</formula>
    </cfRule>
    <cfRule type="cellIs" dxfId="9884" priority="539" operator="equal">
      <formula>"VI"</formula>
    </cfRule>
    <cfRule type="cellIs" dxfId="9883" priority="540" operator="equal">
      <formula>"VF"</formula>
    </cfRule>
    <cfRule type="cellIs" dxfId="9882" priority="541" operator="equal">
      <formula>"N.A."</formula>
    </cfRule>
    <cfRule type="cellIs" dxfId="9881" priority="542" operator="equal">
      <formula>"VP"</formula>
    </cfRule>
    <cfRule type="cellIs" dxfId="9880" priority="543" operator="equal">
      <formula>"VI"</formula>
    </cfRule>
    <cfRule type="cellIs" dxfId="9879" priority="544" operator="equal">
      <formula>"VF"</formula>
    </cfRule>
  </conditionalFormatting>
  <conditionalFormatting sqref="AI73">
    <cfRule type="containsText" dxfId="9878" priority="1310" operator="containsText" text="N.A.">
      <formula>NOT(ISERROR(SEARCH("N.A.",AI73)))</formula>
    </cfRule>
    <cfRule type="cellIs" dxfId="9877" priority="1311" operator="equal">
      <formula>"VP"</formula>
    </cfRule>
    <cfRule type="cellIs" dxfId="9876" priority="1312" operator="equal">
      <formula>"VI"</formula>
    </cfRule>
    <cfRule type="cellIs" dxfId="9875" priority="1313" operator="equal">
      <formula>"VF"</formula>
    </cfRule>
    <cfRule type="containsText" dxfId="9874" priority="1319" operator="containsText" text="N.A.">
      <formula>NOT(ISERROR(SEARCH("N.A.",AI73)))</formula>
    </cfRule>
    <cfRule type="cellIs" dxfId="9873" priority="1321" operator="equal">
      <formula>"VP"</formula>
    </cfRule>
    <cfRule type="cellIs" dxfId="9872" priority="1322" operator="equal">
      <formula>"VI"</formula>
    </cfRule>
    <cfRule type="cellIs" dxfId="9871" priority="1323" operator="equal">
      <formula>"VF"</formula>
    </cfRule>
  </conditionalFormatting>
  <conditionalFormatting sqref="AI74">
    <cfRule type="cellIs" dxfId="9870" priority="8515" operator="equal">
      <formula>"VP"</formula>
    </cfRule>
    <cfRule type="cellIs" dxfId="9869" priority="8516" operator="equal">
      <formula>"VI"</formula>
    </cfRule>
    <cfRule type="cellIs" dxfId="9868" priority="8517" operator="equal">
      <formula>"VF"</formula>
    </cfRule>
    <cfRule type="cellIs" dxfId="9867" priority="8525" operator="equal">
      <formula>"VP"</formula>
    </cfRule>
    <cfRule type="cellIs" dxfId="9866" priority="8526" operator="equal">
      <formula>"VI"</formula>
    </cfRule>
    <cfRule type="cellIs" dxfId="9865" priority="8527" operator="equal">
      <formula>"VF"</formula>
    </cfRule>
  </conditionalFormatting>
  <conditionalFormatting sqref="AI75">
    <cfRule type="cellIs" dxfId="9864" priority="7644" operator="equal">
      <formula>"VP"</formula>
    </cfRule>
    <cfRule type="cellIs" dxfId="9863" priority="7645" operator="equal">
      <formula>"VI"</formula>
    </cfRule>
    <cfRule type="cellIs" dxfId="9862" priority="7646" operator="equal">
      <formula>"VF"</formula>
    </cfRule>
  </conditionalFormatting>
  <conditionalFormatting sqref="AI75:AI76">
    <cfRule type="containsText" dxfId="9861" priority="7637" operator="containsText" text="N.A.">
      <formula>NOT(ISERROR(SEARCH("N.A.",AI75)))</formula>
    </cfRule>
  </conditionalFormatting>
  <conditionalFormatting sqref="AI75:AI77">
    <cfRule type="containsText" dxfId="9860" priority="7647" operator="containsText" text="N.A.">
      <formula>NOT(ISERROR(SEARCH("N.A.",AI75)))</formula>
    </cfRule>
    <cfRule type="cellIs" dxfId="9859" priority="7648" operator="equal">
      <formula>"VP"</formula>
    </cfRule>
    <cfRule type="cellIs" dxfId="9858" priority="7649" operator="equal">
      <formula>"VI"</formula>
    </cfRule>
    <cfRule type="cellIs" dxfId="9857" priority="7650" operator="equal">
      <formula>"VF"</formula>
    </cfRule>
    <cfRule type="containsText" dxfId="9856" priority="7651" operator="containsText" text="N.A.">
      <formula>NOT(ISERROR(SEARCH("N.A.",AI75)))</formula>
    </cfRule>
    <cfRule type="cellIs" dxfId="9855" priority="7652" operator="equal">
      <formula>"VP"</formula>
    </cfRule>
    <cfRule type="cellIs" dxfId="9854" priority="7653" operator="equal">
      <formula>"VI"</formula>
    </cfRule>
    <cfRule type="cellIs" dxfId="9853" priority="7654" operator="equal">
      <formula>"VF"</formula>
    </cfRule>
    <cfRule type="containsText" dxfId="9852" priority="7655" operator="containsText" text="N.A.">
      <formula>NOT(ISERROR(SEARCH("N.A.",AI75)))</formula>
    </cfRule>
    <cfRule type="cellIs" dxfId="9851" priority="7656" operator="equal">
      <formula>"VP"</formula>
    </cfRule>
    <cfRule type="cellIs" dxfId="9850" priority="7657" operator="equal">
      <formula>"VI"</formula>
    </cfRule>
    <cfRule type="cellIs" dxfId="9849" priority="7658" operator="equal">
      <formula>"VF"</formula>
    </cfRule>
    <cfRule type="cellIs" dxfId="9848" priority="7660" operator="equal">
      <formula>"VP"</formula>
    </cfRule>
    <cfRule type="cellIs" dxfId="9847" priority="7661" operator="equal">
      <formula>"VI"</formula>
    </cfRule>
    <cfRule type="cellIs" dxfId="9846" priority="7662" operator="equal">
      <formula>"VF"</formula>
    </cfRule>
  </conditionalFormatting>
  <conditionalFormatting sqref="AI76">
    <cfRule type="cellIs" dxfId="9845" priority="7639" operator="equal">
      <formula>"VP"</formula>
    </cfRule>
    <cfRule type="cellIs" dxfId="9844" priority="7640" operator="equal">
      <formula>"VI"</formula>
    </cfRule>
    <cfRule type="cellIs" dxfId="9843" priority="7641" operator="equal">
      <formula>"VF"</formula>
    </cfRule>
  </conditionalFormatting>
  <conditionalFormatting sqref="AI77">
    <cfRule type="cellIs" dxfId="9842" priority="7634" operator="equal">
      <formula>"VP"</formula>
    </cfRule>
    <cfRule type="cellIs" dxfId="9841" priority="7635" operator="equal">
      <formula>"VI"</formula>
    </cfRule>
    <cfRule type="cellIs" dxfId="9840" priority="7636" operator="equal">
      <formula>"VF"</formula>
    </cfRule>
  </conditionalFormatting>
  <conditionalFormatting sqref="AI78">
    <cfRule type="cellIs" dxfId="9839" priority="12709" operator="equal">
      <formula>"VP"</formula>
    </cfRule>
    <cfRule type="cellIs" dxfId="9838" priority="12710" operator="equal">
      <formula>"VI"</formula>
    </cfRule>
    <cfRule type="cellIs" dxfId="9837" priority="12711" operator="equal">
      <formula>"VF"</formula>
    </cfRule>
  </conditionalFormatting>
  <conditionalFormatting sqref="AI22:AJ22">
    <cfRule type="cellIs" dxfId="9836" priority="8187" operator="equal">
      <formula>"VP"</formula>
    </cfRule>
    <cfRule type="cellIs" dxfId="9835" priority="8188" operator="equal">
      <formula>"VI"</formula>
    </cfRule>
    <cfRule type="cellIs" dxfId="9834" priority="8189" operator="equal">
      <formula>"VF"</formula>
    </cfRule>
  </conditionalFormatting>
  <conditionalFormatting sqref="AI23:AJ23">
    <cfRule type="cellIs" dxfId="9833" priority="2911" operator="equal">
      <formula>"VP"</formula>
    </cfRule>
    <cfRule type="cellIs" dxfId="9832" priority="2912" operator="equal">
      <formula>"VI"</formula>
    </cfRule>
    <cfRule type="cellIs" dxfId="9831" priority="2913" operator="equal">
      <formula>"VF"</formula>
    </cfRule>
    <cfRule type="cellIs" dxfId="9830" priority="2918" operator="equal">
      <formula>"VP"</formula>
    </cfRule>
    <cfRule type="cellIs" dxfId="9829" priority="2919" operator="equal">
      <formula>"VI"</formula>
    </cfRule>
    <cfRule type="cellIs" dxfId="9828" priority="2920" operator="equal">
      <formula>"VF"</formula>
    </cfRule>
    <cfRule type="cellIs" dxfId="9827" priority="2921" operator="equal">
      <formula>"N.A."</formula>
    </cfRule>
  </conditionalFormatting>
  <conditionalFormatting sqref="AI24:AJ24">
    <cfRule type="cellIs" dxfId="9826" priority="3199" operator="equal">
      <formula>"VP"</formula>
    </cfRule>
    <cfRule type="cellIs" dxfId="9825" priority="3200" operator="equal">
      <formula>"VI"</formula>
    </cfRule>
    <cfRule type="cellIs" dxfId="9824" priority="3201" operator="equal">
      <formula>"VF"</formula>
    </cfRule>
    <cfRule type="cellIs" dxfId="9823" priority="3202" operator="equal">
      <formula>"N.A."</formula>
    </cfRule>
    <cfRule type="cellIs" dxfId="9822" priority="3203" operator="equal">
      <formula>"VP"</formula>
    </cfRule>
    <cfRule type="cellIs" dxfId="9821" priority="3204" operator="equal">
      <formula>"VI"</formula>
    </cfRule>
    <cfRule type="cellIs" dxfId="9820" priority="3205" operator="equal">
      <formula>"VF"</formula>
    </cfRule>
  </conditionalFormatting>
  <conditionalFormatting sqref="AI26:AJ26">
    <cfRule type="cellIs" dxfId="9819" priority="3939" operator="equal">
      <formula>"N.A."</formula>
    </cfRule>
    <cfRule type="cellIs" dxfId="9818" priority="3940" operator="equal">
      <formula>"VP"</formula>
    </cfRule>
    <cfRule type="cellIs" dxfId="9817" priority="3941" operator="equal">
      <formula>"VI"</formula>
    </cfRule>
    <cfRule type="cellIs" dxfId="9816" priority="3942" operator="equal">
      <formula>"VF"</formula>
    </cfRule>
  </conditionalFormatting>
  <conditionalFormatting sqref="AI27:AJ27">
    <cfRule type="cellIs" dxfId="9815" priority="9016" operator="equal">
      <formula>"VP"</formula>
    </cfRule>
    <cfRule type="cellIs" dxfId="9814" priority="9017" operator="equal">
      <formula>"VI"</formula>
    </cfRule>
    <cfRule type="cellIs" dxfId="9813" priority="9018" operator="equal">
      <formula>"VF"</formula>
    </cfRule>
  </conditionalFormatting>
  <conditionalFormatting sqref="AI28:AJ28">
    <cfRule type="cellIs" dxfId="9812" priority="7925" operator="equal">
      <formula>"VP"</formula>
    </cfRule>
    <cfRule type="cellIs" dxfId="9811" priority="7926" operator="equal">
      <formula>"VI"</formula>
    </cfRule>
    <cfRule type="cellIs" dxfId="9810" priority="7927" operator="equal">
      <formula>"VF"</formula>
    </cfRule>
  </conditionalFormatting>
  <conditionalFormatting sqref="AI29:AJ29">
    <cfRule type="cellIs" dxfId="9809" priority="3099" operator="equal">
      <formula>"VP"</formula>
    </cfRule>
    <cfRule type="cellIs" dxfId="9808" priority="3100" operator="equal">
      <formula>"VI"</formula>
    </cfRule>
    <cfRule type="cellIs" dxfId="9807" priority="3101" operator="equal">
      <formula>"VF"</formula>
    </cfRule>
  </conditionalFormatting>
  <conditionalFormatting sqref="AI33:AJ33">
    <cfRule type="cellIs" dxfId="9806" priority="7007" operator="equal">
      <formula>"VP"</formula>
    </cfRule>
    <cfRule type="cellIs" dxfId="9805" priority="7008" operator="equal">
      <formula>"VI"</formula>
    </cfRule>
    <cfRule type="cellIs" dxfId="9804" priority="7009" operator="equal">
      <formula>"VF"</formula>
    </cfRule>
  </conditionalFormatting>
  <conditionalFormatting sqref="AI71:AJ71">
    <cfRule type="cellIs" dxfId="9803" priority="1711" operator="equal">
      <formula>"VP"</formula>
    </cfRule>
    <cfRule type="cellIs" dxfId="9802" priority="1712" operator="equal">
      <formula>"VI"</formula>
    </cfRule>
    <cfRule type="cellIs" dxfId="9801" priority="1713" operator="equal">
      <formula>"VF"</formula>
    </cfRule>
  </conditionalFormatting>
  <conditionalFormatting sqref="AI72:AJ72">
    <cfRule type="containsText" dxfId="9800" priority="524" operator="containsText" text="N.A.">
      <formula>NOT(ISERROR(SEARCH("N.A.",AI72)))</formula>
    </cfRule>
  </conditionalFormatting>
  <conditionalFormatting sqref="AI73:AJ73">
    <cfRule type="cellIs" dxfId="9799" priority="1324" operator="equal">
      <formula>"VP"</formula>
    </cfRule>
    <cfRule type="cellIs" dxfId="9798" priority="1325" operator="equal">
      <formula>"VI"</formula>
    </cfRule>
    <cfRule type="cellIs" dxfId="9797" priority="1326" operator="equal">
      <formula>"VF"</formula>
    </cfRule>
  </conditionalFormatting>
  <conditionalFormatting sqref="AI33:AK33">
    <cfRule type="cellIs" dxfId="9796" priority="7006" operator="equal">
      <formula>"N.A."</formula>
    </cfRule>
  </conditionalFormatting>
  <conditionalFormatting sqref="AI74:AL74">
    <cfRule type="containsText" dxfId="9795" priority="8499" operator="containsText" text="N.A.">
      <formula>NOT(ISERROR(SEARCH("N.A.",AI74)))</formula>
    </cfRule>
  </conditionalFormatting>
  <conditionalFormatting sqref="AI56:AO56">
    <cfRule type="cellIs" dxfId="9794" priority="204" operator="equal">
      <formula>"VP"</formula>
    </cfRule>
    <cfRule type="cellIs" dxfId="9793" priority="205" operator="equal">
      <formula>"VI"</formula>
    </cfRule>
    <cfRule type="cellIs" dxfId="9792" priority="206" operator="equal">
      <formula>"VF"</formula>
    </cfRule>
  </conditionalFormatting>
  <conditionalFormatting sqref="AI29:AX29">
    <cfRule type="cellIs" dxfId="9791" priority="3102" operator="equal">
      <formula>"N.A."</formula>
    </cfRule>
    <cfRule type="cellIs" dxfId="9790" priority="3103" operator="equal">
      <formula>"VP"</formula>
    </cfRule>
    <cfRule type="cellIs" dxfId="9789" priority="3104" operator="equal">
      <formula>"VI"</formula>
    </cfRule>
    <cfRule type="cellIs" dxfId="9788" priority="3105" operator="equal">
      <formula>"VF"</formula>
    </cfRule>
  </conditionalFormatting>
  <conditionalFormatting sqref="AJ48">
    <cfRule type="cellIs" dxfId="9787" priority="11914" operator="equal">
      <formula>"VP"</formula>
    </cfRule>
    <cfRule type="cellIs" dxfId="9786" priority="11915" operator="equal">
      <formula>"VI"</formula>
    </cfRule>
    <cfRule type="cellIs" dxfId="9785" priority="11916" operator="equal">
      <formula>"VF"</formula>
    </cfRule>
    <cfRule type="cellIs" dxfId="9784" priority="11917" operator="equal">
      <formula>"N.A."</formula>
    </cfRule>
  </conditionalFormatting>
  <conditionalFormatting sqref="AJ52:AJ62">
    <cfRule type="cellIs" dxfId="9783" priority="171" operator="equal">
      <formula>"N.A."</formula>
    </cfRule>
  </conditionalFormatting>
  <conditionalFormatting sqref="AJ56">
    <cfRule type="cellIs" dxfId="9782" priority="161" operator="equal">
      <formula>"VP"</formula>
    </cfRule>
    <cfRule type="cellIs" dxfId="9781" priority="162" operator="equal">
      <formula>"VI"</formula>
    </cfRule>
    <cfRule type="cellIs" dxfId="9780" priority="163" operator="equal">
      <formula>"VF"</formula>
    </cfRule>
    <cfRule type="cellIs" dxfId="9779" priority="164" operator="equal">
      <formula>"N.A."</formula>
    </cfRule>
    <cfRule type="cellIs" dxfId="9778" priority="165" operator="equal">
      <formula>"VP"</formula>
    </cfRule>
    <cfRule type="cellIs" dxfId="9777" priority="166" operator="equal">
      <formula>"VI"</formula>
    </cfRule>
    <cfRule type="cellIs" dxfId="9776" priority="167" operator="equal">
      <formula>"VF"</formula>
    </cfRule>
    <cfRule type="cellIs" dxfId="9775" priority="168" operator="equal">
      <formula>"VP"</formula>
    </cfRule>
    <cfRule type="cellIs" dxfId="9774" priority="169" operator="equal">
      <formula>"VI"</formula>
    </cfRule>
    <cfRule type="cellIs" dxfId="9773" priority="170" operator="equal">
      <formula>"VF"</formula>
    </cfRule>
  </conditionalFormatting>
  <conditionalFormatting sqref="AJ57:AJ65">
    <cfRule type="containsText" dxfId="9772" priority="11163" operator="containsText" text="N.A.">
      <formula>NOT(ISERROR(SEARCH("N.A.",AJ57)))</formula>
    </cfRule>
  </conditionalFormatting>
  <conditionalFormatting sqref="AJ59">
    <cfRule type="cellIs" dxfId="9771" priority="5993" operator="equal">
      <formula>"VP"</formula>
    </cfRule>
    <cfRule type="cellIs" dxfId="9770" priority="5994" operator="equal">
      <formula>"VI"</formula>
    </cfRule>
    <cfRule type="cellIs" dxfId="9769" priority="5995" operator="equal">
      <formula>"VF"</formula>
    </cfRule>
    <cfRule type="cellIs" dxfId="9768" priority="5997" operator="equal">
      <formula>"VP"</formula>
    </cfRule>
    <cfRule type="cellIs" dxfId="9767" priority="5998" operator="equal">
      <formula>"VI"</formula>
    </cfRule>
    <cfRule type="cellIs" dxfId="9766" priority="5999" operator="equal">
      <formula>"VF"</formula>
    </cfRule>
    <cfRule type="containsText" dxfId="9765" priority="6000" operator="containsText" text="N.A.">
      <formula>NOT(ISERROR(SEARCH("N.A.",AJ59)))</formula>
    </cfRule>
    <cfRule type="cellIs" dxfId="9764" priority="6002" operator="equal">
      <formula>"VP"</formula>
    </cfRule>
    <cfRule type="cellIs" dxfId="9763" priority="6003" operator="equal">
      <formula>"VI"</formula>
    </cfRule>
    <cfRule type="cellIs" dxfId="9762" priority="6004" operator="equal">
      <formula>"VF"</formula>
    </cfRule>
    <cfRule type="containsText" dxfId="9761" priority="6005" operator="containsText" text="N.A.">
      <formula>NOT(ISERROR(SEARCH("N.A.",AJ59)))</formula>
    </cfRule>
    <cfRule type="cellIs" dxfId="9760" priority="6007" operator="equal">
      <formula>"VP"</formula>
    </cfRule>
    <cfRule type="cellIs" dxfId="9759" priority="6008" operator="equal">
      <formula>"VI"</formula>
    </cfRule>
    <cfRule type="cellIs" dxfId="9758" priority="6009" operator="equal">
      <formula>"VF"</formula>
    </cfRule>
  </conditionalFormatting>
  <conditionalFormatting sqref="AJ60">
    <cfRule type="containsText" dxfId="9757" priority="4313" operator="containsText" text="N.A.">
      <formula>NOT(ISERROR(SEARCH("N.A.",AJ60)))</formula>
    </cfRule>
    <cfRule type="cellIs" dxfId="9756" priority="4315" operator="equal">
      <formula>"VP"</formula>
    </cfRule>
    <cfRule type="cellIs" dxfId="9755" priority="4316" operator="equal">
      <formula>"VI"</formula>
    </cfRule>
    <cfRule type="cellIs" dxfId="9754" priority="4317" operator="equal">
      <formula>"VF"</formula>
    </cfRule>
    <cfRule type="cellIs" dxfId="9753" priority="4319" operator="equal">
      <formula>"VP"</formula>
    </cfRule>
    <cfRule type="cellIs" dxfId="9752" priority="4320" operator="equal">
      <formula>"VI"</formula>
    </cfRule>
    <cfRule type="cellIs" dxfId="9751" priority="4321" operator="equal">
      <formula>"VF"</formula>
    </cfRule>
    <cfRule type="containsText" dxfId="9750" priority="4322" operator="containsText" text="N.A.">
      <formula>NOT(ISERROR(SEARCH("N.A.",AJ60)))</formula>
    </cfRule>
    <cfRule type="cellIs" dxfId="9749" priority="4324" operator="equal">
      <formula>"VP"</formula>
    </cfRule>
    <cfRule type="cellIs" dxfId="9748" priority="4325" operator="equal">
      <formula>"VI"</formula>
    </cfRule>
    <cfRule type="cellIs" dxfId="9747" priority="4326" operator="equal">
      <formula>"VF"</formula>
    </cfRule>
    <cfRule type="containsText" dxfId="9746" priority="4327" operator="containsText" text="N.A.">
      <formula>NOT(ISERROR(SEARCH("N.A.",AJ60)))</formula>
    </cfRule>
    <cfRule type="cellIs" dxfId="9745" priority="4329" operator="equal">
      <formula>"VP"</formula>
    </cfRule>
    <cfRule type="cellIs" dxfId="9744" priority="4330" operator="equal">
      <formula>"VI"</formula>
    </cfRule>
    <cfRule type="cellIs" dxfId="9743" priority="4331" operator="equal">
      <formula>"VF"</formula>
    </cfRule>
  </conditionalFormatting>
  <conditionalFormatting sqref="AJ62">
    <cfRule type="containsText" dxfId="9742" priority="5032" operator="containsText" text="N.A.">
      <formula>NOT(ISERROR(SEARCH("N.A.",AJ62)))</formula>
    </cfRule>
    <cfRule type="cellIs" dxfId="9741" priority="5034" operator="equal">
      <formula>"VP"</formula>
    </cfRule>
    <cfRule type="cellIs" dxfId="9740" priority="5035" operator="equal">
      <formula>"VI"</formula>
    </cfRule>
    <cfRule type="cellIs" dxfId="9739" priority="5036" operator="equal">
      <formula>"VF"</formula>
    </cfRule>
    <cfRule type="cellIs" dxfId="9738" priority="5038" operator="equal">
      <formula>"VP"</formula>
    </cfRule>
    <cfRule type="cellIs" dxfId="9737" priority="5039" operator="equal">
      <formula>"VI"</formula>
    </cfRule>
    <cfRule type="cellIs" dxfId="9736" priority="5040" operator="equal">
      <formula>"VF"</formula>
    </cfRule>
    <cfRule type="containsText" dxfId="9735" priority="5041" operator="containsText" text="N.A.">
      <formula>NOT(ISERROR(SEARCH("N.A.",AJ62)))</formula>
    </cfRule>
    <cfRule type="cellIs" dxfId="9734" priority="5043" operator="equal">
      <formula>"VP"</formula>
    </cfRule>
    <cfRule type="cellIs" dxfId="9733" priority="5044" operator="equal">
      <formula>"VI"</formula>
    </cfRule>
    <cfRule type="cellIs" dxfId="9732" priority="5045" operator="equal">
      <formula>"VF"</formula>
    </cfRule>
    <cfRule type="containsText" dxfId="9731" priority="5046" operator="containsText" text="N.A.">
      <formula>NOT(ISERROR(SEARCH("N.A.",AJ62)))</formula>
    </cfRule>
    <cfRule type="cellIs" dxfId="9730" priority="5048" operator="equal">
      <formula>"VP"</formula>
    </cfRule>
    <cfRule type="cellIs" dxfId="9729" priority="5049" operator="equal">
      <formula>"VI"</formula>
    </cfRule>
    <cfRule type="cellIs" dxfId="9728" priority="5050" operator="equal">
      <formula>"VF"</formula>
    </cfRule>
  </conditionalFormatting>
  <conditionalFormatting sqref="AJ64">
    <cfRule type="cellIs" dxfId="9727" priority="11156" operator="equal">
      <formula>"VP"</formula>
    </cfRule>
    <cfRule type="cellIs" dxfId="9726" priority="11157" operator="equal">
      <formula>"VI"</formula>
    </cfRule>
    <cfRule type="cellIs" dxfId="9725" priority="11158" operator="equal">
      <formula>"VF"</formula>
    </cfRule>
    <cfRule type="cellIs" dxfId="9724" priority="11159" operator="equal">
      <formula>"N.A."</formula>
    </cfRule>
    <cfRule type="cellIs" dxfId="9723" priority="11160" operator="equal">
      <formula>"VP"</formula>
    </cfRule>
    <cfRule type="cellIs" dxfId="9722" priority="11161" operator="equal">
      <formula>"VI"</formula>
    </cfRule>
    <cfRule type="cellIs" dxfId="9721" priority="11162" operator="equal">
      <formula>"VF"</formula>
    </cfRule>
  </conditionalFormatting>
  <conditionalFormatting sqref="AJ65">
    <cfRule type="containsText" dxfId="9720" priority="9516" operator="containsText" text="N.A.">
      <formula>NOT(ISERROR(SEARCH("N.A.",AJ65)))</formula>
    </cfRule>
    <cfRule type="cellIs" dxfId="9719" priority="9518" operator="equal">
      <formula>"VP"</formula>
    </cfRule>
    <cfRule type="cellIs" dxfId="9718" priority="9519" operator="equal">
      <formula>"VI"</formula>
    </cfRule>
    <cfRule type="cellIs" dxfId="9717" priority="9520" operator="equal">
      <formula>"VF"</formula>
    </cfRule>
    <cfRule type="cellIs" dxfId="9716" priority="9522" operator="equal">
      <formula>"VP"</formula>
    </cfRule>
    <cfRule type="cellIs" dxfId="9715" priority="9523" operator="equal">
      <formula>"VI"</formula>
    </cfRule>
    <cfRule type="cellIs" dxfId="9714" priority="9524" operator="equal">
      <formula>"VF"</formula>
    </cfRule>
    <cfRule type="containsText" dxfId="9713" priority="9525" operator="containsText" text="N.A.">
      <formula>NOT(ISERROR(SEARCH("N.A.",AJ65)))</formula>
    </cfRule>
    <cfRule type="cellIs" dxfId="9712" priority="9527" operator="equal">
      <formula>"VP"</formula>
    </cfRule>
    <cfRule type="cellIs" dxfId="9711" priority="9528" operator="equal">
      <formula>"VI"</formula>
    </cfRule>
    <cfRule type="cellIs" dxfId="9710" priority="9529" operator="equal">
      <formula>"VF"</formula>
    </cfRule>
    <cfRule type="cellIs" dxfId="9709" priority="9532" operator="equal">
      <formula>"VP"</formula>
    </cfRule>
    <cfRule type="cellIs" dxfId="9708" priority="9533" operator="equal">
      <formula>"VI"</formula>
    </cfRule>
    <cfRule type="cellIs" dxfId="9707" priority="9534" operator="equal">
      <formula>"VF"</formula>
    </cfRule>
  </conditionalFormatting>
  <conditionalFormatting sqref="AJ65:AJ66">
    <cfRule type="cellIs" dxfId="9706" priority="9517" operator="equal">
      <formula>"N.A."</formula>
    </cfRule>
  </conditionalFormatting>
  <conditionalFormatting sqref="AJ66">
    <cfRule type="cellIs" dxfId="9705" priority="13082" operator="equal">
      <formula>"VP"</formula>
    </cfRule>
    <cfRule type="cellIs" dxfId="9704" priority="13083" operator="equal">
      <formula>"VI"</formula>
    </cfRule>
    <cfRule type="cellIs" dxfId="9703" priority="13084" operator="equal">
      <formula>"VF"</formula>
    </cfRule>
  </conditionalFormatting>
  <conditionalFormatting sqref="AJ68">
    <cfRule type="cellIs" dxfId="9702" priority="10125" operator="equal">
      <formula>"VP"</formula>
    </cfRule>
    <cfRule type="cellIs" dxfId="9701" priority="10126" operator="equal">
      <formula>"VI"</formula>
    </cfRule>
    <cfRule type="cellIs" dxfId="9700" priority="10127" operator="equal">
      <formula>"VF"</formula>
    </cfRule>
    <cfRule type="cellIs" dxfId="9699" priority="10133" operator="equal">
      <formula>"VP"</formula>
    </cfRule>
    <cfRule type="cellIs" dxfId="9698" priority="10134" operator="equal">
      <formula>"VI"</formula>
    </cfRule>
    <cfRule type="cellIs" dxfId="9697" priority="10135" operator="equal">
      <formula>"VF"</formula>
    </cfRule>
  </conditionalFormatting>
  <conditionalFormatting sqref="AJ68:AJ69">
    <cfRule type="cellIs" dxfId="9696" priority="10119" operator="equal">
      <formula>"N.A."</formula>
    </cfRule>
  </conditionalFormatting>
  <conditionalFormatting sqref="AJ69">
    <cfRule type="containsText" dxfId="9695" priority="10118" operator="containsText" text="N.A.">
      <formula>NOT(ISERROR(SEARCH("N.A.",AJ69)))</formula>
    </cfRule>
    <cfRule type="cellIs" dxfId="9694" priority="10120" operator="equal">
      <formula>"VP"</formula>
    </cfRule>
    <cfRule type="cellIs" dxfId="9693" priority="10121" operator="equal">
      <formula>"VI"</formula>
    </cfRule>
    <cfRule type="cellIs" dxfId="9692" priority="10122" operator="equal">
      <formula>"VF"</formula>
    </cfRule>
    <cfRule type="cellIs" dxfId="9691" priority="10129" operator="equal">
      <formula>"VP"</formula>
    </cfRule>
    <cfRule type="cellIs" dxfId="9690" priority="10130" operator="equal">
      <formula>"VI"</formula>
    </cfRule>
    <cfRule type="cellIs" dxfId="9689" priority="10131" operator="equal">
      <formula>"VF"</formula>
    </cfRule>
    <cfRule type="cellIs" dxfId="9688" priority="13079" operator="equal">
      <formula>"VP"</formula>
    </cfRule>
    <cfRule type="cellIs" dxfId="9687" priority="13080" operator="equal">
      <formula>"VI"</formula>
    </cfRule>
    <cfRule type="cellIs" dxfId="9686" priority="13081" operator="equal">
      <formula>"VF"</formula>
    </cfRule>
  </conditionalFormatting>
  <conditionalFormatting sqref="AJ71">
    <cfRule type="containsText" dxfId="9685" priority="1691" operator="containsText" text="N.A.">
      <formula>NOT(ISERROR(SEARCH("N.A.",AJ71)))</formula>
    </cfRule>
    <cfRule type="cellIs" dxfId="9684" priority="1692" operator="equal">
      <formula>"VP"</formula>
    </cfRule>
    <cfRule type="cellIs" dxfId="9683" priority="1693" operator="equal">
      <formula>"VI"</formula>
    </cfRule>
    <cfRule type="cellIs" dxfId="9682" priority="1694" operator="equal">
      <formula>"VF"</formula>
    </cfRule>
    <cfRule type="containsText" dxfId="9681" priority="1701" operator="containsText" text="N.A.">
      <formula>NOT(ISERROR(SEARCH("N.A.",AJ71)))</formula>
    </cfRule>
    <cfRule type="cellIs" dxfId="9680" priority="1702" operator="equal">
      <formula>"VP"</formula>
    </cfRule>
    <cfRule type="cellIs" dxfId="9679" priority="1703" operator="equal">
      <formula>"VI"</formula>
    </cfRule>
    <cfRule type="cellIs" dxfId="9678" priority="1704" operator="equal">
      <formula>"VF"</formula>
    </cfRule>
    <cfRule type="containsText" dxfId="9677" priority="1710" operator="containsText" text="N.A.">
      <formula>NOT(ISERROR(SEARCH("N.A.",AJ71)))</formula>
    </cfRule>
  </conditionalFormatting>
  <conditionalFormatting sqref="AJ71:AJ78">
    <cfRule type="cellIs" dxfId="9676" priority="545" operator="equal">
      <formula>"N.A."</formula>
    </cfRule>
  </conditionalFormatting>
  <conditionalFormatting sqref="AJ73">
    <cfRule type="containsText" dxfId="9675" priority="1305" operator="containsText" text="N.A.">
      <formula>NOT(ISERROR(SEARCH("N.A.",AJ73)))</formula>
    </cfRule>
    <cfRule type="cellIs" dxfId="9674" priority="1306" operator="equal">
      <formula>"VP"</formula>
    </cfRule>
    <cfRule type="cellIs" dxfId="9673" priority="1307" operator="equal">
      <formula>"VI"</formula>
    </cfRule>
    <cfRule type="cellIs" dxfId="9672" priority="1308" operator="equal">
      <formula>"VF"</formula>
    </cfRule>
    <cfRule type="containsText" dxfId="9671" priority="1315" operator="containsText" text="N.A.">
      <formula>NOT(ISERROR(SEARCH("N.A.",AJ73)))</formula>
    </cfRule>
    <cfRule type="cellIs" dxfId="9670" priority="1316" operator="equal">
      <formula>"VP"</formula>
    </cfRule>
    <cfRule type="cellIs" dxfId="9669" priority="1317" operator="equal">
      <formula>"VI"</formula>
    </cfRule>
    <cfRule type="cellIs" dxfId="9668" priority="1318" operator="equal">
      <formula>"VF"</formula>
    </cfRule>
  </conditionalFormatting>
  <conditionalFormatting sqref="AJ74">
    <cfRule type="cellIs" dxfId="9667" priority="8510" operator="equal">
      <formula>"VP"</formula>
    </cfRule>
    <cfRule type="cellIs" dxfId="9666" priority="8511" operator="equal">
      <formula>"VI"</formula>
    </cfRule>
    <cfRule type="cellIs" dxfId="9665" priority="8512" operator="equal">
      <formula>"VF"</formula>
    </cfRule>
    <cfRule type="cellIs" dxfId="9664" priority="8520" operator="equal">
      <formula>"VP"</formula>
    </cfRule>
    <cfRule type="cellIs" dxfId="9663" priority="8521" operator="equal">
      <formula>"VI"</formula>
    </cfRule>
    <cfRule type="cellIs" dxfId="9662" priority="8522" operator="equal">
      <formula>"VF"</formula>
    </cfRule>
  </conditionalFormatting>
  <conditionalFormatting sqref="AJ75:AJ77">
    <cfRule type="containsText" dxfId="9661" priority="7629" operator="containsText" text="N.A.">
      <formula>NOT(ISERROR(SEARCH("N.A.",AJ75)))</formula>
    </cfRule>
    <cfRule type="cellIs" dxfId="9660" priority="7630" operator="equal">
      <formula>"VP"</formula>
    </cfRule>
    <cfRule type="cellIs" dxfId="9659" priority="7631" operator="equal">
      <formula>"VI"</formula>
    </cfRule>
    <cfRule type="cellIs" dxfId="9658" priority="7632" operator="equal">
      <formula>"VF"</formula>
    </cfRule>
  </conditionalFormatting>
  <conditionalFormatting sqref="AJ77">
    <cfRule type="containsText" dxfId="9657" priority="7611" operator="containsText" text="N.A.">
      <formula>NOT(ISERROR(SEARCH("N.A.",AJ77)))</formula>
    </cfRule>
    <cfRule type="cellIs" dxfId="9656" priority="7612" operator="equal">
      <formula>"VP"</formula>
    </cfRule>
    <cfRule type="cellIs" dxfId="9655" priority="7613" operator="equal">
      <formula>"VI"</formula>
    </cfRule>
    <cfRule type="cellIs" dxfId="9654" priority="7614" operator="equal">
      <formula>"VF"</formula>
    </cfRule>
    <cfRule type="containsText" dxfId="9653" priority="7616" operator="containsText" text="N.A.">
      <formula>NOT(ISERROR(SEARCH("N.A.",AJ77)))</formula>
    </cfRule>
    <cfRule type="cellIs" dxfId="9652" priority="7617" operator="equal">
      <formula>"VP"</formula>
    </cfRule>
    <cfRule type="cellIs" dxfId="9651" priority="7618" operator="equal">
      <formula>"VI"</formula>
    </cfRule>
    <cfRule type="cellIs" dxfId="9650" priority="7619" operator="equal">
      <formula>"VF"</formula>
    </cfRule>
    <cfRule type="containsText" dxfId="9649" priority="7620" operator="containsText" text="N.A.">
      <formula>NOT(ISERROR(SEARCH("N.A.",AJ77)))</formula>
    </cfRule>
    <cfRule type="cellIs" dxfId="9648" priority="7621" operator="equal">
      <formula>"VP"</formula>
    </cfRule>
    <cfRule type="cellIs" dxfId="9647" priority="7622" operator="equal">
      <formula>"VI"</formula>
    </cfRule>
    <cfRule type="cellIs" dxfId="9646" priority="7623" operator="equal">
      <formula>"VF"</formula>
    </cfRule>
    <cfRule type="containsText" dxfId="9645" priority="7624" operator="containsText" text="N.A.">
      <formula>NOT(ISERROR(SEARCH("N.A.",AJ77)))</formula>
    </cfRule>
    <cfRule type="cellIs" dxfId="9644" priority="7625" operator="equal">
      <formula>"VP"</formula>
    </cfRule>
    <cfRule type="cellIs" dxfId="9643" priority="7626" operator="equal">
      <formula>"VI"</formula>
    </cfRule>
    <cfRule type="cellIs" dxfId="9642" priority="7627" operator="equal">
      <formula>"VF"</formula>
    </cfRule>
  </conditionalFormatting>
  <conditionalFormatting sqref="AJ78">
    <cfRule type="cellIs" dxfId="9641" priority="12704" operator="equal">
      <formula>"VP"</formula>
    </cfRule>
    <cfRule type="cellIs" dxfId="9640" priority="12705" operator="equal">
      <formula>"VI"</formula>
    </cfRule>
    <cfRule type="cellIs" dxfId="9639" priority="12706" operator="equal">
      <formula>"VF"</formula>
    </cfRule>
  </conditionalFormatting>
  <conditionalFormatting sqref="AJ59:AK59">
    <cfRule type="containsText" dxfId="9638" priority="5970" operator="containsText" text="N.A.">
      <formula>NOT(ISERROR(SEARCH("N.A.",AJ59)))</formula>
    </cfRule>
  </conditionalFormatting>
  <conditionalFormatting sqref="AJ65:AK65">
    <cfRule type="containsText" dxfId="9637" priority="9530" operator="containsText" text="N.A.">
      <formula>NOT(ISERROR(SEARCH("N.A.",AJ65)))</formula>
    </cfRule>
  </conditionalFormatting>
  <conditionalFormatting sqref="AJ68:AK68">
    <cfRule type="containsText" dxfId="9636" priority="10123" operator="containsText" text="N.A.">
      <formula>NOT(ISERROR(SEARCH("N.A.",AJ68)))</formula>
    </cfRule>
  </conditionalFormatting>
  <conditionalFormatting sqref="AJ69:BR69">
    <cfRule type="cellIs" dxfId="9635" priority="13361" operator="equal">
      <formula>"N.A."</formula>
    </cfRule>
    <cfRule type="cellIs" dxfId="9634" priority="13362" operator="equal">
      <formula>"VP"</formula>
    </cfRule>
    <cfRule type="cellIs" dxfId="9633" priority="13363" operator="equal">
      <formula>"VI"</formula>
    </cfRule>
    <cfRule type="cellIs" dxfId="9632" priority="13364" operator="equal">
      <formula>"VF"</formula>
    </cfRule>
  </conditionalFormatting>
  <conditionalFormatting sqref="AK20">
    <cfRule type="cellIs" dxfId="9631" priority="8437" operator="equal">
      <formula>"N.A."</formula>
    </cfRule>
    <cfRule type="cellIs" dxfId="9630" priority="8438" operator="equal">
      <formula>"VP"</formula>
    </cfRule>
    <cfRule type="cellIs" dxfId="9629" priority="8439" operator="equal">
      <formula>"VI"</formula>
    </cfRule>
    <cfRule type="cellIs" dxfId="9628" priority="8440" operator="equal">
      <formula>"VF"</formula>
    </cfRule>
  </conditionalFormatting>
  <conditionalFormatting sqref="AK21">
    <cfRule type="cellIs" dxfId="9627" priority="8369" operator="equal">
      <formula>"N.A."</formula>
    </cfRule>
    <cfRule type="cellIs" dxfId="9626" priority="8370" operator="equal">
      <formula>"VP"</formula>
    </cfRule>
    <cfRule type="cellIs" dxfId="9625" priority="8371" operator="equal">
      <formula>"VI"</formula>
    </cfRule>
    <cfRule type="cellIs" dxfId="9624" priority="8372" operator="equal">
      <formula>"VF"</formula>
    </cfRule>
  </conditionalFormatting>
  <conditionalFormatting sqref="AK22">
    <cfRule type="cellIs" dxfId="9623" priority="8191" operator="equal">
      <formula>"VP"</formula>
    </cfRule>
    <cfRule type="cellIs" dxfId="9622" priority="8192" operator="equal">
      <formula>"VI"</formula>
    </cfRule>
    <cfRule type="cellIs" dxfId="9621" priority="8193" operator="equal">
      <formula>"VF"</formula>
    </cfRule>
  </conditionalFormatting>
  <conditionalFormatting sqref="AK23">
    <cfRule type="cellIs" dxfId="9620" priority="2903" operator="equal">
      <formula>"VP"</formula>
    </cfRule>
    <cfRule type="cellIs" dxfId="9619" priority="2904" operator="equal">
      <formula>"VI"</formula>
    </cfRule>
    <cfRule type="cellIs" dxfId="9618" priority="2905" operator="equal">
      <formula>"VF"</formula>
    </cfRule>
  </conditionalFormatting>
  <conditionalFormatting sqref="AK27:AK29">
    <cfRule type="cellIs" dxfId="9617" priority="9019" operator="equal">
      <formula>"N.A."</formula>
    </cfRule>
    <cfRule type="cellIs" dxfId="9616" priority="9020" operator="equal">
      <formula>"VP"</formula>
    </cfRule>
    <cfRule type="cellIs" dxfId="9615" priority="9021" operator="equal">
      <formula>"VI"</formula>
    </cfRule>
    <cfRule type="cellIs" dxfId="9614" priority="9022" operator="equal">
      <formula>"VF"</formula>
    </cfRule>
  </conditionalFormatting>
  <conditionalFormatting sqref="AK28:AK29">
    <cfRule type="cellIs" dxfId="9613" priority="13639" operator="equal">
      <formula>"VP"</formula>
    </cfRule>
    <cfRule type="cellIs" dxfId="9612" priority="13640" operator="equal">
      <formula>"VI"</formula>
    </cfRule>
    <cfRule type="cellIs" dxfId="9611" priority="13641" operator="equal">
      <formula>"VF"</formula>
    </cfRule>
  </conditionalFormatting>
  <conditionalFormatting sqref="AK33">
    <cfRule type="cellIs" dxfId="9610" priority="7257" operator="equal">
      <formula>"VP"</formula>
    </cfRule>
    <cfRule type="cellIs" dxfId="9609" priority="7258" operator="equal">
      <formula>"VI"</formula>
    </cfRule>
    <cfRule type="cellIs" dxfId="9608" priority="7259" operator="equal">
      <formula>"VF"</formula>
    </cfRule>
  </conditionalFormatting>
  <conditionalFormatting sqref="AK48">
    <cfRule type="cellIs" dxfId="9607" priority="11902" operator="equal">
      <formula>"N.A."</formula>
    </cfRule>
    <cfRule type="cellIs" dxfId="9606" priority="11903" operator="equal">
      <formula>"VP"</formula>
    </cfRule>
    <cfRule type="cellIs" dxfId="9605" priority="11904" operator="equal">
      <formula>"VI"</formula>
    </cfRule>
    <cfRule type="cellIs" dxfId="9604" priority="11905" operator="equal">
      <formula>"VF"</formula>
    </cfRule>
  </conditionalFormatting>
  <conditionalFormatting sqref="AK51">
    <cfRule type="cellIs" dxfId="9603" priority="13234" operator="equal">
      <formula>"VP"</formula>
    </cfRule>
    <cfRule type="cellIs" dxfId="9602" priority="13235" operator="equal">
      <formula>"VI"</formula>
    </cfRule>
    <cfRule type="cellIs" dxfId="9601" priority="13236" operator="equal">
      <formula>"VF"</formula>
    </cfRule>
  </conditionalFormatting>
  <conditionalFormatting sqref="AK52:AK54">
    <cfRule type="cellIs" dxfId="9600" priority="988" operator="equal">
      <formula>"N.A."</formula>
    </cfRule>
    <cfRule type="cellIs" dxfId="9599" priority="989" operator="equal">
      <formula>"VP"</formula>
    </cfRule>
    <cfRule type="cellIs" dxfId="9598" priority="990" operator="equal">
      <formula>"VI"</formula>
    </cfRule>
    <cfRule type="cellIs" dxfId="9597" priority="991" operator="equal">
      <formula>"VF"</formula>
    </cfRule>
    <cfRule type="cellIs" dxfId="9596" priority="992" operator="equal">
      <formula>"VP"</formula>
    </cfRule>
    <cfRule type="cellIs" dxfId="9595" priority="993" operator="equal">
      <formula>"VI"</formula>
    </cfRule>
    <cfRule type="cellIs" dxfId="9594" priority="994" operator="equal">
      <formula>"VF"</formula>
    </cfRule>
  </conditionalFormatting>
  <conditionalFormatting sqref="AK56">
    <cfRule type="cellIs" dxfId="9593" priority="189" operator="equal">
      <formula>"VP"</formula>
    </cfRule>
    <cfRule type="cellIs" dxfId="9592" priority="190" operator="equal">
      <formula>"VI"</formula>
    </cfRule>
    <cfRule type="cellIs" dxfId="9591" priority="191" operator="equal">
      <formula>"VF"</formula>
    </cfRule>
    <cfRule type="cellIs" dxfId="9590" priority="192" operator="equal">
      <formula>"VP"</formula>
    </cfRule>
    <cfRule type="cellIs" dxfId="9589" priority="193" operator="equal">
      <formula>"VI"</formula>
    </cfRule>
    <cfRule type="cellIs" dxfId="9588" priority="194" operator="equal">
      <formula>"VF"</formula>
    </cfRule>
  </conditionalFormatting>
  <conditionalFormatting sqref="AK59">
    <cfRule type="cellIs" dxfId="9587" priority="5967" operator="equal">
      <formula>"VP"</formula>
    </cfRule>
    <cfRule type="cellIs" dxfId="9586" priority="5968" operator="equal">
      <formula>"VI"</formula>
    </cfRule>
    <cfRule type="cellIs" dxfId="9585" priority="5969" operator="equal">
      <formula>"VF"</formula>
    </cfRule>
    <cfRule type="cellIs" dxfId="9584" priority="5971" operator="equal">
      <formula>"N.A."</formula>
    </cfRule>
    <cfRule type="cellIs" dxfId="9583" priority="5972" operator="equal">
      <formula>"VP"</formula>
    </cfRule>
    <cfRule type="cellIs" dxfId="9582" priority="5973" operator="equal">
      <formula>"VI"</formula>
    </cfRule>
    <cfRule type="cellIs" dxfId="9581" priority="5974" operator="equal">
      <formula>"VF"</formula>
    </cfRule>
    <cfRule type="cellIs" dxfId="9580" priority="5975" operator="equal">
      <formula>"N.A."</formula>
    </cfRule>
    <cfRule type="cellIs" dxfId="9579" priority="5976" operator="equal">
      <formula>"VP"</formula>
    </cfRule>
    <cfRule type="cellIs" dxfId="9578" priority="5977" operator="equal">
      <formula>"VI"</formula>
    </cfRule>
    <cfRule type="cellIs" dxfId="9577" priority="5978" operator="equal">
      <formula>"VF"</formula>
    </cfRule>
    <cfRule type="cellIs" dxfId="9576" priority="5979" operator="equal">
      <formula>"N.A."</formula>
    </cfRule>
    <cfRule type="cellIs" dxfId="9575" priority="5980" operator="equal">
      <formula>"VP"</formula>
    </cfRule>
    <cfRule type="cellIs" dxfId="9574" priority="5981" operator="equal">
      <formula>"VI"</formula>
    </cfRule>
    <cfRule type="cellIs" dxfId="9573" priority="5982" operator="equal">
      <formula>"VF"</formula>
    </cfRule>
    <cfRule type="cellIs" dxfId="9572" priority="5983" operator="equal">
      <formula>"N.A."</formula>
    </cfRule>
    <cfRule type="cellIs" dxfId="9571" priority="5984" operator="equal">
      <formula>"VP"</formula>
    </cfRule>
    <cfRule type="cellIs" dxfId="9570" priority="5985" operator="equal">
      <formula>"VI"</formula>
    </cfRule>
    <cfRule type="cellIs" dxfId="9569" priority="5986" operator="equal">
      <formula>"VF"</formula>
    </cfRule>
    <cfRule type="cellIs" dxfId="9568" priority="5987" operator="equal">
      <formula>"N.A."</formula>
    </cfRule>
    <cfRule type="cellIs" dxfId="9567" priority="5988" operator="equal">
      <formula>"VP"</formula>
    </cfRule>
    <cfRule type="cellIs" dxfId="9566" priority="5989" operator="equal">
      <formula>"VI"</formula>
    </cfRule>
    <cfRule type="cellIs" dxfId="9565" priority="5990" operator="equal">
      <formula>"VF"</formula>
    </cfRule>
  </conditionalFormatting>
  <conditionalFormatting sqref="AK59:AK60">
    <cfRule type="cellIs" dxfId="9564" priority="4288" operator="equal">
      <formula>"N.A."</formula>
    </cfRule>
  </conditionalFormatting>
  <conditionalFormatting sqref="AK60">
    <cfRule type="cellIs" dxfId="9563" priority="4289" operator="equal">
      <formula>"VP"</formula>
    </cfRule>
    <cfRule type="cellIs" dxfId="9562" priority="4290" operator="equal">
      <formula>"VI"</formula>
    </cfRule>
    <cfRule type="cellIs" dxfId="9561" priority="4291" operator="equal">
      <formula>"VF"</formula>
    </cfRule>
    <cfRule type="containsText" dxfId="9560" priority="4292" operator="containsText" text="N.A.">
      <formula>NOT(ISERROR(SEARCH("N.A.",AK60)))</formula>
    </cfRule>
    <cfRule type="cellIs" dxfId="9559" priority="4293" operator="equal">
      <formula>"N.A."</formula>
    </cfRule>
    <cfRule type="cellIs" dxfId="9558" priority="4294" operator="equal">
      <formula>"VP"</formula>
    </cfRule>
    <cfRule type="cellIs" dxfId="9557" priority="4295" operator="equal">
      <formula>"VI"</formula>
    </cfRule>
    <cfRule type="cellIs" dxfId="9556" priority="4296" operator="equal">
      <formula>"VF"</formula>
    </cfRule>
    <cfRule type="cellIs" dxfId="9555" priority="4297" operator="equal">
      <formula>"N.A."</formula>
    </cfRule>
    <cfRule type="cellIs" dxfId="9554" priority="4298" operator="equal">
      <formula>"VP"</formula>
    </cfRule>
    <cfRule type="cellIs" dxfId="9553" priority="4299" operator="equal">
      <formula>"VI"</formula>
    </cfRule>
    <cfRule type="cellIs" dxfId="9552" priority="4300" operator="equal">
      <formula>"VF"</formula>
    </cfRule>
    <cfRule type="cellIs" dxfId="9551" priority="4301" operator="equal">
      <formula>"N.A."</formula>
    </cfRule>
    <cfRule type="cellIs" dxfId="9550" priority="4302" operator="equal">
      <formula>"VP"</formula>
    </cfRule>
    <cfRule type="cellIs" dxfId="9549" priority="4303" operator="equal">
      <formula>"VI"</formula>
    </cfRule>
    <cfRule type="cellIs" dxfId="9548" priority="4304" operator="equal">
      <formula>"VF"</formula>
    </cfRule>
    <cfRule type="cellIs" dxfId="9547" priority="4305" operator="equal">
      <formula>"N.A."</formula>
    </cfRule>
    <cfRule type="cellIs" dxfId="9546" priority="4306" operator="equal">
      <formula>"VP"</formula>
    </cfRule>
    <cfRule type="cellIs" dxfId="9545" priority="4307" operator="equal">
      <formula>"VI"</formula>
    </cfRule>
    <cfRule type="cellIs" dxfId="9544" priority="4308" operator="equal">
      <formula>"VF"</formula>
    </cfRule>
    <cfRule type="cellIs" dxfId="9543" priority="4309" operator="equal">
      <formula>"N.A."</formula>
    </cfRule>
    <cfRule type="cellIs" dxfId="9542" priority="4310" operator="equal">
      <formula>"VP"</formula>
    </cfRule>
    <cfRule type="cellIs" dxfId="9541" priority="4311" operator="equal">
      <formula>"VI"</formula>
    </cfRule>
    <cfRule type="cellIs" dxfId="9540" priority="4312" operator="equal">
      <formula>"VF"</formula>
    </cfRule>
  </conditionalFormatting>
  <conditionalFormatting sqref="AK62">
    <cfRule type="cellIs" dxfId="9539" priority="5007" operator="equal">
      <formula>"N.A."</formula>
    </cfRule>
    <cfRule type="cellIs" dxfId="9538" priority="5008" operator="equal">
      <formula>"VP"</formula>
    </cfRule>
    <cfRule type="cellIs" dxfId="9537" priority="5009" operator="equal">
      <formula>"VI"</formula>
    </cfRule>
    <cfRule type="cellIs" dxfId="9536" priority="5010" operator="equal">
      <formula>"VF"</formula>
    </cfRule>
    <cfRule type="containsText" dxfId="9535" priority="5011" operator="containsText" text="N.A.">
      <formula>NOT(ISERROR(SEARCH("N.A.",AK62)))</formula>
    </cfRule>
    <cfRule type="cellIs" dxfId="9534" priority="5012" operator="equal">
      <formula>"N.A."</formula>
    </cfRule>
    <cfRule type="cellIs" dxfId="9533" priority="5013" operator="equal">
      <formula>"VP"</formula>
    </cfRule>
    <cfRule type="cellIs" dxfId="9532" priority="5014" operator="equal">
      <formula>"VI"</formula>
    </cfRule>
    <cfRule type="cellIs" dxfId="9531" priority="5015" operator="equal">
      <formula>"VF"</formula>
    </cfRule>
    <cfRule type="cellIs" dxfId="9530" priority="5016" operator="equal">
      <formula>"N.A."</formula>
    </cfRule>
    <cfRule type="cellIs" dxfId="9529" priority="5017" operator="equal">
      <formula>"VP"</formula>
    </cfRule>
    <cfRule type="cellIs" dxfId="9528" priority="5018" operator="equal">
      <formula>"VI"</formula>
    </cfRule>
    <cfRule type="cellIs" dxfId="9527" priority="5019" operator="equal">
      <formula>"VF"</formula>
    </cfRule>
    <cfRule type="cellIs" dxfId="9526" priority="5020" operator="equal">
      <formula>"N.A."</formula>
    </cfRule>
    <cfRule type="cellIs" dxfId="9525" priority="5021" operator="equal">
      <formula>"VP"</formula>
    </cfRule>
    <cfRule type="cellIs" dxfId="9524" priority="5022" operator="equal">
      <formula>"VI"</formula>
    </cfRule>
    <cfRule type="cellIs" dxfId="9523" priority="5023" operator="equal">
      <formula>"VF"</formula>
    </cfRule>
    <cfRule type="cellIs" dxfId="9522" priority="5024" operator="equal">
      <formula>"N.A."</formula>
    </cfRule>
    <cfRule type="cellIs" dxfId="9521" priority="5025" operator="equal">
      <formula>"VP"</formula>
    </cfRule>
    <cfRule type="cellIs" dxfId="9520" priority="5026" operator="equal">
      <formula>"VI"</formula>
    </cfRule>
    <cfRule type="cellIs" dxfId="9519" priority="5027" operator="equal">
      <formula>"VF"</formula>
    </cfRule>
    <cfRule type="cellIs" dxfId="9518" priority="5028" operator="equal">
      <formula>"N.A."</formula>
    </cfRule>
    <cfRule type="cellIs" dxfId="9517" priority="5029" operator="equal">
      <formula>"VP"</formula>
    </cfRule>
    <cfRule type="cellIs" dxfId="9516" priority="5030" operator="equal">
      <formula>"VI"</formula>
    </cfRule>
    <cfRule type="cellIs" dxfId="9515" priority="5031" operator="equal">
      <formula>"VF"</formula>
    </cfRule>
  </conditionalFormatting>
  <conditionalFormatting sqref="AK63:AK68">
    <cfRule type="cellIs" dxfId="9514" priority="13491" operator="equal">
      <formula>"N.A."</formula>
    </cfRule>
    <cfRule type="cellIs" dxfId="9513" priority="13492" operator="equal">
      <formula>"VP"</formula>
    </cfRule>
    <cfRule type="cellIs" dxfId="9512" priority="13493" operator="equal">
      <formula>"VI"</formula>
    </cfRule>
    <cfRule type="cellIs" dxfId="9511" priority="13494" operator="equal">
      <formula>"VF"</formula>
    </cfRule>
  </conditionalFormatting>
  <conditionalFormatting sqref="AK64:AK65">
    <cfRule type="cellIs" dxfId="9510" priority="10017" operator="equal">
      <formula>"N.A."</formula>
    </cfRule>
    <cfRule type="cellIs" dxfId="9509" priority="10018" operator="equal">
      <formula>"VP"</formula>
    </cfRule>
    <cfRule type="cellIs" dxfId="9508" priority="10019" operator="equal">
      <formula>"VI"</formula>
    </cfRule>
    <cfRule type="cellIs" dxfId="9507" priority="10020" operator="equal">
      <formula>"VF"</formula>
    </cfRule>
    <cfRule type="containsText" dxfId="9506" priority="10021" operator="containsText" text="N.A.">
      <formula>NOT(ISERROR(SEARCH("N.A.",AK64)))</formula>
    </cfRule>
    <cfRule type="cellIs" dxfId="9505" priority="10022" operator="equal">
      <formula>"N.A."</formula>
    </cfRule>
    <cfRule type="cellIs" dxfId="9504" priority="10023" operator="equal">
      <formula>"VP"</formula>
    </cfRule>
    <cfRule type="cellIs" dxfId="9503" priority="10024" operator="equal">
      <formula>"VI"</formula>
    </cfRule>
    <cfRule type="cellIs" dxfId="9502" priority="10025" operator="equal">
      <formula>"VF"</formula>
    </cfRule>
    <cfRule type="cellIs" dxfId="9501" priority="10026" operator="equal">
      <formula>"N.A."</formula>
    </cfRule>
    <cfRule type="cellIs" dxfId="9500" priority="10027" operator="equal">
      <formula>"VP"</formula>
    </cfRule>
    <cfRule type="cellIs" dxfId="9499" priority="10028" operator="equal">
      <formula>"VI"</formula>
    </cfRule>
    <cfRule type="cellIs" dxfId="9498" priority="10029" operator="equal">
      <formula>"VF"</formula>
    </cfRule>
    <cfRule type="cellIs" dxfId="9497" priority="10030" operator="equal">
      <formula>"N.A."</formula>
    </cfRule>
    <cfRule type="cellIs" dxfId="9496" priority="10031" operator="equal">
      <formula>"VP"</formula>
    </cfRule>
    <cfRule type="cellIs" dxfId="9495" priority="10032" operator="equal">
      <formula>"VI"</formula>
    </cfRule>
    <cfRule type="cellIs" dxfId="9494" priority="10033" operator="equal">
      <formula>"VF"</formula>
    </cfRule>
    <cfRule type="cellIs" dxfId="9493" priority="10034" operator="equal">
      <formula>"N.A."</formula>
    </cfRule>
    <cfRule type="cellIs" dxfId="9492" priority="10035" operator="equal">
      <formula>"VP"</formula>
    </cfRule>
    <cfRule type="cellIs" dxfId="9491" priority="10036" operator="equal">
      <formula>"VI"</formula>
    </cfRule>
    <cfRule type="cellIs" dxfId="9490" priority="10037" operator="equal">
      <formula>"VF"</formula>
    </cfRule>
    <cfRule type="cellIs" dxfId="9489" priority="10038" operator="equal">
      <formula>"N.A."</formula>
    </cfRule>
    <cfRule type="cellIs" dxfId="9488" priority="10039" operator="equal">
      <formula>"VP"</formula>
    </cfRule>
    <cfRule type="cellIs" dxfId="9487" priority="10040" operator="equal">
      <formula>"VI"</formula>
    </cfRule>
    <cfRule type="cellIs" dxfId="9486" priority="10041" operator="equal">
      <formula>"VF"</formula>
    </cfRule>
    <cfRule type="cellIs" dxfId="9485" priority="10042" operator="equal">
      <formula>"N.A."</formula>
    </cfRule>
    <cfRule type="cellIs" dxfId="9484" priority="10043" operator="equal">
      <formula>"VP"</formula>
    </cfRule>
    <cfRule type="cellIs" dxfId="9483" priority="10044" operator="equal">
      <formula>"VI"</formula>
    </cfRule>
    <cfRule type="cellIs" dxfId="9482" priority="10045" operator="equal">
      <formula>"VF"</formula>
    </cfRule>
    <cfRule type="cellIs" dxfId="9481" priority="10046" operator="equal">
      <formula>"N.A."</formula>
    </cfRule>
    <cfRule type="cellIs" dxfId="9480" priority="10047" operator="equal">
      <formula>"VP"</formula>
    </cfRule>
    <cfRule type="cellIs" dxfId="9479" priority="10048" operator="equal">
      <formula>"VI"</formula>
    </cfRule>
    <cfRule type="cellIs" dxfId="9478" priority="10049" operator="equal">
      <formula>"VF"</formula>
    </cfRule>
  </conditionalFormatting>
  <conditionalFormatting sqref="AK65">
    <cfRule type="cellIs" dxfId="9477" priority="9883" operator="equal">
      <formula>"N.A."</formula>
    </cfRule>
    <cfRule type="cellIs" dxfId="9476" priority="9884" operator="equal">
      <formula>"VP"</formula>
    </cfRule>
    <cfRule type="cellIs" dxfId="9475" priority="9885" operator="equal">
      <formula>"VI"</formula>
    </cfRule>
    <cfRule type="cellIs" dxfId="9474" priority="9886" operator="equal">
      <formula>"VF"</formula>
    </cfRule>
    <cfRule type="containsText" dxfId="9473" priority="9887" operator="containsText" text="N.A.">
      <formula>NOT(ISERROR(SEARCH("N.A.",AK65)))</formula>
    </cfRule>
    <cfRule type="cellIs" dxfId="9472" priority="9888" operator="equal">
      <formula>"N.A."</formula>
    </cfRule>
    <cfRule type="cellIs" dxfId="9471" priority="9889" operator="equal">
      <formula>"VP"</formula>
    </cfRule>
    <cfRule type="cellIs" dxfId="9470" priority="9890" operator="equal">
      <formula>"VI"</formula>
    </cfRule>
    <cfRule type="cellIs" dxfId="9469" priority="9891" operator="equal">
      <formula>"VF"</formula>
    </cfRule>
    <cfRule type="cellIs" dxfId="9468" priority="9892" operator="equal">
      <formula>"N.A."</formula>
    </cfRule>
    <cfRule type="cellIs" dxfId="9467" priority="9893" operator="equal">
      <formula>"VP"</formula>
    </cfRule>
    <cfRule type="cellIs" dxfId="9466" priority="9894" operator="equal">
      <formula>"VI"</formula>
    </cfRule>
    <cfRule type="cellIs" dxfId="9465" priority="9895" operator="equal">
      <formula>"VF"</formula>
    </cfRule>
    <cfRule type="cellIs" dxfId="9464" priority="9896" operator="equal">
      <formula>"N.A."</formula>
    </cfRule>
    <cfRule type="cellIs" dxfId="9463" priority="9897" operator="equal">
      <formula>"VP"</formula>
    </cfRule>
    <cfRule type="cellIs" dxfId="9462" priority="9898" operator="equal">
      <formula>"VI"</formula>
    </cfRule>
    <cfRule type="cellIs" dxfId="9461" priority="9899" operator="equal">
      <formula>"VF"</formula>
    </cfRule>
    <cfRule type="cellIs" dxfId="9460" priority="9900" operator="equal">
      <formula>"N.A."</formula>
    </cfRule>
    <cfRule type="cellIs" dxfId="9459" priority="9901" operator="equal">
      <formula>"VP"</formula>
    </cfRule>
    <cfRule type="cellIs" dxfId="9458" priority="9902" operator="equal">
      <formula>"VI"</formula>
    </cfRule>
    <cfRule type="cellIs" dxfId="9457" priority="9903" operator="equal">
      <formula>"VF"</formula>
    </cfRule>
    <cfRule type="cellIs" dxfId="9456" priority="9904" operator="equal">
      <formula>"N.A."</formula>
    </cfRule>
    <cfRule type="cellIs" dxfId="9455" priority="9905" operator="equal">
      <formula>"VP"</formula>
    </cfRule>
    <cfRule type="cellIs" dxfId="9454" priority="9906" operator="equal">
      <formula>"VI"</formula>
    </cfRule>
    <cfRule type="cellIs" dxfId="9453" priority="9907" operator="equal">
      <formula>"VF"</formula>
    </cfRule>
  </conditionalFormatting>
  <conditionalFormatting sqref="AK67">
    <cfRule type="cellIs" dxfId="9452" priority="8814" operator="equal">
      <formula>"VP"</formula>
    </cfRule>
    <cfRule type="cellIs" dxfId="9451" priority="8815" operator="equal">
      <formula>"VI"</formula>
    </cfRule>
    <cfRule type="cellIs" dxfId="9450" priority="8816" operator="equal">
      <formula>"VF"</formula>
    </cfRule>
    <cfRule type="containsText" dxfId="9449" priority="8817" operator="containsText" text="N.A.">
      <formula>NOT(ISERROR(SEARCH("N.A.",AK67)))</formula>
    </cfRule>
    <cfRule type="cellIs" dxfId="9448" priority="8818" operator="equal">
      <formula>"N.A."</formula>
    </cfRule>
    <cfRule type="cellIs" dxfId="9447" priority="8819" operator="equal">
      <formula>"VP"</formula>
    </cfRule>
    <cfRule type="cellIs" dxfId="9446" priority="8820" operator="equal">
      <formula>"VI"</formula>
    </cfRule>
    <cfRule type="cellIs" dxfId="9445" priority="8821" operator="equal">
      <formula>"VF"</formula>
    </cfRule>
    <cfRule type="cellIs" dxfId="9444" priority="8822" operator="equal">
      <formula>"N.A."</formula>
    </cfRule>
    <cfRule type="cellIs" dxfId="9443" priority="8823" operator="equal">
      <formula>"VP"</formula>
    </cfRule>
    <cfRule type="cellIs" dxfId="9442" priority="8824" operator="equal">
      <formula>"VI"</formula>
    </cfRule>
    <cfRule type="cellIs" dxfId="9441" priority="8825" operator="equal">
      <formula>"VF"</formula>
    </cfRule>
    <cfRule type="cellIs" dxfId="9440" priority="8826" operator="equal">
      <formula>"N.A."</formula>
    </cfRule>
    <cfRule type="cellIs" dxfId="9439" priority="8827" operator="equal">
      <formula>"VP"</formula>
    </cfRule>
    <cfRule type="cellIs" dxfId="9438" priority="8828" operator="equal">
      <formula>"VI"</formula>
    </cfRule>
    <cfRule type="cellIs" dxfId="9437" priority="8829" operator="equal">
      <formula>"VF"</formula>
    </cfRule>
    <cfRule type="cellIs" dxfId="9436" priority="8830" operator="equal">
      <formula>"N.A."</formula>
    </cfRule>
    <cfRule type="cellIs" dxfId="9435" priority="8831" operator="equal">
      <formula>"VP"</formula>
    </cfRule>
    <cfRule type="cellIs" dxfId="9434" priority="8832" operator="equal">
      <formula>"VI"</formula>
    </cfRule>
    <cfRule type="cellIs" dxfId="9433" priority="8833" operator="equal">
      <formula>"VF"</formula>
    </cfRule>
    <cfRule type="containsText" dxfId="9432" priority="8834" operator="containsText" text="N.A.">
      <formula>NOT(ISERROR(SEARCH("N.A.",AK67)))</formula>
    </cfRule>
    <cfRule type="cellIs" dxfId="9431" priority="8835" operator="equal">
      <formula>"N.A."</formula>
    </cfRule>
    <cfRule type="cellIs" dxfId="9430" priority="8836" operator="equal">
      <formula>"VP"</formula>
    </cfRule>
    <cfRule type="cellIs" dxfId="9429" priority="8837" operator="equal">
      <formula>"VI"</formula>
    </cfRule>
    <cfRule type="cellIs" dxfId="9428" priority="8838" operator="equal">
      <formula>"VF"</formula>
    </cfRule>
  </conditionalFormatting>
  <conditionalFormatting sqref="AK67:AK78">
    <cfRule type="cellIs" dxfId="9427" priority="504" operator="equal">
      <formula>"N.A."</formula>
    </cfRule>
  </conditionalFormatting>
  <conditionalFormatting sqref="AK68">
    <cfRule type="cellIs" dxfId="9426" priority="10642" operator="equal">
      <formula>"VP"</formula>
    </cfRule>
    <cfRule type="cellIs" dxfId="9425" priority="10643" operator="equal">
      <formula>"VI"</formula>
    </cfRule>
    <cfRule type="cellIs" dxfId="9424" priority="10644" operator="equal">
      <formula>"VF"</formula>
    </cfRule>
    <cfRule type="containsText" dxfId="9423" priority="10645" operator="containsText" text="N.A.">
      <formula>NOT(ISERROR(SEARCH("N.A.",AK68)))</formula>
    </cfRule>
    <cfRule type="cellIs" dxfId="9422" priority="10646" operator="equal">
      <formula>"VP"</formula>
    </cfRule>
    <cfRule type="cellIs" dxfId="9421" priority="10647" operator="equal">
      <formula>"VI"</formula>
    </cfRule>
    <cfRule type="cellIs" dxfId="9420" priority="10648" operator="equal">
      <formula>"VF"</formula>
    </cfRule>
    <cfRule type="cellIs" dxfId="9419" priority="10650" operator="equal">
      <formula>"VP"</formula>
    </cfRule>
    <cfRule type="cellIs" dxfId="9418" priority="10651" operator="equal">
      <formula>"VI"</formula>
    </cfRule>
    <cfRule type="cellIs" dxfId="9417" priority="10652" operator="equal">
      <formula>"VF"</formula>
    </cfRule>
    <cfRule type="containsText" dxfId="9416" priority="10653" operator="containsText" text="N.A.">
      <formula>NOT(ISERROR(SEARCH("N.A.",AK68)))</formula>
    </cfRule>
    <cfRule type="cellIs" dxfId="9415" priority="10654" operator="equal">
      <formula>"VP"</formula>
    </cfRule>
    <cfRule type="cellIs" dxfId="9414" priority="10655" operator="equal">
      <formula>"VI"</formula>
    </cfRule>
    <cfRule type="cellIs" dxfId="9413" priority="10656" operator="equal">
      <formula>"VF"</formula>
    </cfRule>
    <cfRule type="containsText" dxfId="9412" priority="10657" operator="containsText" text="N.A.">
      <formula>NOT(ISERROR(SEARCH("N.A.",AK68)))</formula>
    </cfRule>
    <cfRule type="cellIs" dxfId="9411" priority="10658" operator="equal">
      <formula>"N.A."</formula>
    </cfRule>
    <cfRule type="cellIs" dxfId="9410" priority="10659" operator="equal">
      <formula>"VP"</formula>
    </cfRule>
    <cfRule type="cellIs" dxfId="9409" priority="10660" operator="equal">
      <formula>"VI"</formula>
    </cfRule>
    <cfRule type="cellIs" dxfId="9408" priority="10661" operator="equal">
      <formula>"VF"</formula>
    </cfRule>
    <cfRule type="cellIs" dxfId="9407" priority="10663" operator="equal">
      <formula>"N.A."</formula>
    </cfRule>
    <cfRule type="cellIs" dxfId="9406" priority="10664" operator="equal">
      <formula>"VP"</formula>
    </cfRule>
    <cfRule type="cellIs" dxfId="9405" priority="10665" operator="equal">
      <formula>"VI"</formula>
    </cfRule>
    <cfRule type="cellIs" dxfId="9404" priority="10666" operator="equal">
      <formula>"VF"</formula>
    </cfRule>
  </conditionalFormatting>
  <conditionalFormatting sqref="AK68:AK69">
    <cfRule type="containsText" dxfId="9403" priority="10662" operator="containsText" text="N.A.">
      <formula>NOT(ISERROR(SEARCH("N.A.",AK68)))</formula>
    </cfRule>
  </conditionalFormatting>
  <conditionalFormatting sqref="AK69">
    <cfRule type="cellIs" dxfId="9402" priority="10881" operator="equal">
      <formula>"VP"</formula>
    </cfRule>
    <cfRule type="cellIs" dxfId="9401" priority="10882" operator="equal">
      <formula>"VI"</formula>
    </cfRule>
    <cfRule type="cellIs" dxfId="9400" priority="10883" operator="equal">
      <formula>"VF"</formula>
    </cfRule>
    <cfRule type="containsText" dxfId="9399" priority="10884" operator="containsText" text="N.A.">
      <formula>NOT(ISERROR(SEARCH("N.A.",AK69)))</formula>
    </cfRule>
    <cfRule type="cellIs" dxfId="9398" priority="10885" operator="equal">
      <formula>"VP"</formula>
    </cfRule>
    <cfRule type="cellIs" dxfId="9397" priority="10886" operator="equal">
      <formula>"VI"</formula>
    </cfRule>
    <cfRule type="cellIs" dxfId="9396" priority="10887" operator="equal">
      <formula>"VF"</formula>
    </cfRule>
    <cfRule type="cellIs" dxfId="9395" priority="10889" operator="equal">
      <formula>"VP"</formula>
    </cfRule>
    <cfRule type="cellIs" dxfId="9394" priority="10890" operator="equal">
      <formula>"VI"</formula>
    </cfRule>
    <cfRule type="cellIs" dxfId="9393" priority="10891" operator="equal">
      <formula>"VF"</formula>
    </cfRule>
    <cfRule type="containsText" dxfId="9392" priority="10892" operator="containsText" text="N.A.">
      <formula>NOT(ISERROR(SEARCH("N.A.",AK69)))</formula>
    </cfRule>
    <cfRule type="cellIs" dxfId="9391" priority="10893" operator="equal">
      <formula>"VP"</formula>
    </cfRule>
    <cfRule type="cellIs" dxfId="9390" priority="10894" operator="equal">
      <formula>"VI"</formula>
    </cfRule>
    <cfRule type="cellIs" dxfId="9389" priority="10895" operator="equal">
      <formula>"VF"</formula>
    </cfRule>
    <cfRule type="cellIs" dxfId="9388" priority="10897" operator="equal">
      <formula>"N.A."</formula>
    </cfRule>
    <cfRule type="cellIs" dxfId="9387" priority="10898" operator="equal">
      <formula>"VP"</formula>
    </cfRule>
    <cfRule type="cellIs" dxfId="9386" priority="10899" operator="equal">
      <formula>"VI"</formula>
    </cfRule>
    <cfRule type="cellIs" dxfId="9385" priority="10900" operator="equal">
      <formula>"VF"</formula>
    </cfRule>
  </conditionalFormatting>
  <conditionalFormatting sqref="AK69:AK70">
    <cfRule type="containsText" dxfId="9384" priority="10896" operator="containsText" text="N.A.">
      <formula>NOT(ISERROR(SEARCH("N.A.",AK69)))</formula>
    </cfRule>
  </conditionalFormatting>
  <conditionalFormatting sqref="AK70">
    <cfRule type="cellIs" dxfId="9383" priority="12232" operator="equal">
      <formula>"VP"</formula>
    </cfRule>
    <cfRule type="cellIs" dxfId="9382" priority="12233" operator="equal">
      <formula>"VI"</formula>
    </cfRule>
    <cfRule type="cellIs" dxfId="9381" priority="12234" operator="equal">
      <formula>"VF"</formula>
    </cfRule>
    <cfRule type="containsText" dxfId="9380" priority="12235" operator="containsText" text="N.A.">
      <formula>NOT(ISERROR(SEARCH("N.A.",AK70)))</formula>
    </cfRule>
    <cfRule type="cellIs" dxfId="9379" priority="12236" operator="equal">
      <formula>"VP"</formula>
    </cfRule>
    <cfRule type="cellIs" dxfId="9378" priority="12237" operator="equal">
      <formula>"VI"</formula>
    </cfRule>
    <cfRule type="cellIs" dxfId="9377" priority="12238" operator="equal">
      <formula>"VF"</formula>
    </cfRule>
    <cfRule type="cellIs" dxfId="9376" priority="12240" operator="equal">
      <formula>"VP"</formula>
    </cfRule>
    <cfRule type="cellIs" dxfId="9375" priority="12241" operator="equal">
      <formula>"VI"</formula>
    </cfRule>
    <cfRule type="cellIs" dxfId="9374" priority="12242" operator="equal">
      <formula>"VF"</formula>
    </cfRule>
    <cfRule type="containsText" dxfId="9373" priority="12243" operator="containsText" text="N.A.">
      <formula>NOT(ISERROR(SEARCH("N.A.",AK70)))</formula>
    </cfRule>
    <cfRule type="cellIs" dxfId="9372" priority="12244" operator="equal">
      <formula>"VP"</formula>
    </cfRule>
    <cfRule type="cellIs" dxfId="9371" priority="12245" operator="equal">
      <formula>"VI"</formula>
    </cfRule>
    <cfRule type="cellIs" dxfId="9370" priority="12246" operator="equal">
      <formula>"VF"</formula>
    </cfRule>
  </conditionalFormatting>
  <conditionalFormatting sqref="AK71">
    <cfRule type="containsText" dxfId="9369" priority="1671" operator="containsText" text="N.A.">
      <formula>NOT(ISERROR(SEARCH("N.A.",AK71)))</formula>
    </cfRule>
    <cfRule type="cellIs" dxfId="9368" priority="1672" operator="equal">
      <formula>"VP"</formula>
    </cfRule>
    <cfRule type="cellIs" dxfId="9367" priority="1673" operator="equal">
      <formula>"VI"</formula>
    </cfRule>
    <cfRule type="cellIs" dxfId="9366" priority="1674" operator="equal">
      <formula>"VF"</formula>
    </cfRule>
    <cfRule type="containsText" dxfId="9365" priority="1680" operator="containsText" text="N.A.">
      <formula>NOT(ISERROR(SEARCH("N.A.",AK71)))</formula>
    </cfRule>
    <cfRule type="cellIs" dxfId="9364" priority="1682" operator="equal">
      <formula>"VP"</formula>
    </cfRule>
    <cfRule type="cellIs" dxfId="9363" priority="1683" operator="equal">
      <formula>"VI"</formula>
    </cfRule>
    <cfRule type="cellIs" dxfId="9362" priority="1684" operator="equal">
      <formula>"VF"</formula>
    </cfRule>
    <cfRule type="containsText" dxfId="9361" priority="1689" operator="containsText" text="N.A.">
      <formula>NOT(ISERROR(SEARCH("N.A.",AK71)))</formula>
    </cfRule>
  </conditionalFormatting>
  <conditionalFormatting sqref="AK72">
    <cfRule type="containsText" dxfId="9360" priority="503" operator="containsText" text="N.A.">
      <formula>NOT(ISERROR(SEARCH("N.A.",AK72)))</formula>
    </cfRule>
    <cfRule type="cellIs" dxfId="9359" priority="505" operator="equal">
      <formula>"VP"</formula>
    </cfRule>
    <cfRule type="cellIs" dxfId="9358" priority="506" operator="equal">
      <formula>"VI"</formula>
    </cfRule>
    <cfRule type="cellIs" dxfId="9357" priority="507" operator="equal">
      <formula>"VF"</formula>
    </cfRule>
    <cfRule type="containsText" dxfId="9356" priority="508" operator="containsText" text="N.A.">
      <formula>NOT(ISERROR(SEARCH("N.A.",AK72)))</formula>
    </cfRule>
    <cfRule type="cellIs" dxfId="9355" priority="509" operator="equal">
      <formula>"VP"</formula>
    </cfRule>
    <cfRule type="cellIs" dxfId="9354" priority="510" operator="equal">
      <formula>"VI"</formula>
    </cfRule>
    <cfRule type="cellIs" dxfId="9353" priority="511" operator="equal">
      <formula>"VF"</formula>
    </cfRule>
    <cfRule type="cellIs" dxfId="9352" priority="513" operator="equal">
      <formula>"VP"</formula>
    </cfRule>
    <cfRule type="cellIs" dxfId="9351" priority="514" operator="equal">
      <formula>"VI"</formula>
    </cfRule>
    <cfRule type="cellIs" dxfId="9350" priority="515" operator="equal">
      <formula>"VF"</formula>
    </cfRule>
    <cfRule type="cellIs" dxfId="9349" priority="516" operator="equal">
      <formula>"VP"</formula>
    </cfRule>
    <cfRule type="cellIs" dxfId="9348" priority="517" operator="equal">
      <formula>"VI"</formula>
    </cfRule>
    <cfRule type="cellIs" dxfId="9347" priority="518" operator="equal">
      <formula>"VF"</formula>
    </cfRule>
    <cfRule type="cellIs" dxfId="9346" priority="519" operator="equal">
      <formula>"N.A."</formula>
    </cfRule>
    <cfRule type="cellIs" dxfId="9345" priority="520" operator="equal">
      <formula>"VP"</formula>
    </cfRule>
    <cfRule type="cellIs" dxfId="9344" priority="521" operator="equal">
      <formula>"VI"</formula>
    </cfRule>
    <cfRule type="cellIs" dxfId="9343" priority="522" operator="equal">
      <formula>"VF"</formula>
    </cfRule>
  </conditionalFormatting>
  <conditionalFormatting sqref="AK73">
    <cfRule type="containsText" dxfId="9342" priority="1287" operator="containsText" text="N.A.">
      <formula>NOT(ISERROR(SEARCH("N.A.",AK73)))</formula>
    </cfRule>
    <cfRule type="cellIs" dxfId="9341" priority="1288" operator="equal">
      <formula>"VP"</formula>
    </cfRule>
    <cfRule type="cellIs" dxfId="9340" priority="1289" operator="equal">
      <formula>"VI"</formula>
    </cfRule>
    <cfRule type="cellIs" dxfId="9339" priority="1290" operator="equal">
      <formula>"VF"</formula>
    </cfRule>
    <cfRule type="containsText" dxfId="9338" priority="1296" operator="containsText" text="N.A.">
      <formula>NOT(ISERROR(SEARCH("N.A.",AK73)))</formula>
    </cfRule>
    <cfRule type="cellIs" dxfId="9337" priority="1298" operator="equal">
      <formula>"VP"</formula>
    </cfRule>
    <cfRule type="cellIs" dxfId="9336" priority="1299" operator="equal">
      <formula>"VI"</formula>
    </cfRule>
    <cfRule type="cellIs" dxfId="9335" priority="1300" operator="equal">
      <formula>"VF"</formula>
    </cfRule>
  </conditionalFormatting>
  <conditionalFormatting sqref="AK74">
    <cfRule type="cellIs" dxfId="9334" priority="8495" operator="equal">
      <formula>"VP"</formula>
    </cfRule>
    <cfRule type="cellIs" dxfId="9333" priority="8496" operator="equal">
      <formula>"VI"</formula>
    </cfRule>
    <cfRule type="cellIs" dxfId="9332" priority="8497" operator="equal">
      <formula>"VF"</formula>
    </cfRule>
    <cfRule type="cellIs" dxfId="9331" priority="8505" operator="equal">
      <formula>"VP"</formula>
    </cfRule>
    <cfRule type="cellIs" dxfId="9330" priority="8506" operator="equal">
      <formula>"VI"</formula>
    </cfRule>
    <cfRule type="cellIs" dxfId="9329" priority="8507" operator="equal">
      <formula>"VF"</formula>
    </cfRule>
  </conditionalFormatting>
  <conditionalFormatting sqref="AK75">
    <cfRule type="cellIs" dxfId="9328" priority="7572" operator="equal">
      <formula>"VP"</formula>
    </cfRule>
    <cfRule type="cellIs" dxfId="9327" priority="7573" operator="equal">
      <formula>"VI"</formula>
    </cfRule>
    <cfRule type="cellIs" dxfId="9326" priority="7574" operator="equal">
      <formula>"VF"</formula>
    </cfRule>
  </conditionalFormatting>
  <conditionalFormatting sqref="AK75:AK76">
    <cfRule type="containsText" dxfId="9325" priority="7565" operator="containsText" text="N.A.">
      <formula>NOT(ISERROR(SEARCH("N.A.",AK75)))</formula>
    </cfRule>
  </conditionalFormatting>
  <conditionalFormatting sqref="AK75:AK77">
    <cfRule type="containsText" dxfId="9324" priority="7575" operator="containsText" text="N.A.">
      <formula>NOT(ISERROR(SEARCH("N.A.",AK75)))</formula>
    </cfRule>
    <cfRule type="cellIs" dxfId="9323" priority="7576" operator="equal">
      <formula>"VP"</formula>
    </cfRule>
    <cfRule type="cellIs" dxfId="9322" priority="7577" operator="equal">
      <formula>"VI"</formula>
    </cfRule>
    <cfRule type="cellIs" dxfId="9321" priority="7578" operator="equal">
      <formula>"VF"</formula>
    </cfRule>
    <cfRule type="containsText" dxfId="9320" priority="7579" operator="containsText" text="N.A.">
      <formula>NOT(ISERROR(SEARCH("N.A.",AK75)))</formula>
    </cfRule>
    <cfRule type="cellIs" dxfId="9319" priority="7580" operator="equal">
      <formula>"VP"</formula>
    </cfRule>
    <cfRule type="cellIs" dxfId="9318" priority="7581" operator="equal">
      <formula>"VI"</formula>
    </cfRule>
    <cfRule type="cellIs" dxfId="9317" priority="7582" operator="equal">
      <formula>"VF"</formula>
    </cfRule>
    <cfRule type="containsText" dxfId="9316" priority="7583" operator="containsText" text="N.A.">
      <formula>NOT(ISERROR(SEARCH("N.A.",AK75)))</formula>
    </cfRule>
    <cfRule type="cellIs" dxfId="9315" priority="7584" operator="equal">
      <formula>"VP"</formula>
    </cfRule>
    <cfRule type="cellIs" dxfId="9314" priority="7585" operator="equal">
      <formula>"VI"</formula>
    </cfRule>
    <cfRule type="cellIs" dxfId="9313" priority="7586" operator="equal">
      <formula>"VF"</formula>
    </cfRule>
    <cfRule type="containsText" dxfId="9312" priority="7587" operator="containsText" text="N.A.">
      <formula>NOT(ISERROR(SEARCH("N.A.",AK75)))</formula>
    </cfRule>
    <cfRule type="cellIs" dxfId="9311" priority="7588" operator="equal">
      <formula>"VP"</formula>
    </cfRule>
    <cfRule type="cellIs" dxfId="9310" priority="7589" operator="equal">
      <formula>"VI"</formula>
    </cfRule>
    <cfRule type="cellIs" dxfId="9309" priority="7590" operator="equal">
      <formula>"VF"</formula>
    </cfRule>
  </conditionalFormatting>
  <conditionalFormatting sqref="AK76">
    <cfRule type="cellIs" dxfId="9308" priority="7567" operator="equal">
      <formula>"VP"</formula>
    </cfRule>
    <cfRule type="cellIs" dxfId="9307" priority="7568" operator="equal">
      <formula>"VI"</formula>
    </cfRule>
    <cfRule type="cellIs" dxfId="9306" priority="7569" operator="equal">
      <formula>"VF"</formula>
    </cfRule>
  </conditionalFormatting>
  <conditionalFormatting sqref="AK77">
    <cfRule type="cellIs" dxfId="9305" priority="7562" operator="equal">
      <formula>"VP"</formula>
    </cfRule>
    <cfRule type="cellIs" dxfId="9304" priority="7563" operator="equal">
      <formula>"VI"</formula>
    </cfRule>
    <cfRule type="cellIs" dxfId="9303" priority="7564" operator="equal">
      <formula>"VF"</formula>
    </cfRule>
  </conditionalFormatting>
  <conditionalFormatting sqref="AK78">
    <cfRule type="cellIs" dxfId="9302" priority="12699" operator="equal">
      <formula>"VP"</formula>
    </cfRule>
    <cfRule type="cellIs" dxfId="9301" priority="12700" operator="equal">
      <formula>"VI"</formula>
    </cfRule>
    <cfRule type="cellIs" dxfId="9300" priority="12701" operator="equal">
      <formula>"VF"</formula>
    </cfRule>
  </conditionalFormatting>
  <conditionalFormatting sqref="AK22:AL22">
    <cfRule type="cellIs" dxfId="9299" priority="8183" operator="equal">
      <formula>"VP"</formula>
    </cfRule>
    <cfRule type="cellIs" dxfId="9298" priority="8184" operator="equal">
      <formula>"VI"</formula>
    </cfRule>
    <cfRule type="cellIs" dxfId="9297" priority="8185" operator="equal">
      <formula>"VF"</formula>
    </cfRule>
  </conditionalFormatting>
  <conditionalFormatting sqref="AK23:AL23">
    <cfRule type="cellIs" dxfId="9296" priority="2899" operator="equal">
      <formula>"VP"</formula>
    </cfRule>
    <cfRule type="cellIs" dxfId="9295" priority="2900" operator="equal">
      <formula>"VI"</formula>
    </cfRule>
    <cfRule type="cellIs" dxfId="9294" priority="2901" operator="equal">
      <formula>"VF"</formula>
    </cfRule>
    <cfRule type="cellIs" dxfId="9293" priority="2906" operator="equal">
      <formula>"VP"</formula>
    </cfRule>
    <cfRule type="cellIs" dxfId="9292" priority="2907" operator="equal">
      <formula>"VI"</formula>
    </cfRule>
    <cfRule type="cellIs" dxfId="9291" priority="2908" operator="equal">
      <formula>"VF"</formula>
    </cfRule>
    <cfRule type="cellIs" dxfId="9290" priority="2909" operator="equal">
      <formula>"N.A."</formula>
    </cfRule>
  </conditionalFormatting>
  <conditionalFormatting sqref="AK24:AL24">
    <cfRule type="cellIs" dxfId="9289" priority="3191" operator="equal">
      <formula>"VP"</formula>
    </cfRule>
    <cfRule type="cellIs" dxfId="9288" priority="3192" operator="equal">
      <formula>"VI"</formula>
    </cfRule>
    <cfRule type="cellIs" dxfId="9287" priority="3193" operator="equal">
      <formula>"VF"</formula>
    </cfRule>
    <cfRule type="cellIs" dxfId="9286" priority="3194" operator="equal">
      <formula>"N.A."</formula>
    </cfRule>
    <cfRule type="cellIs" dxfId="9285" priority="3195" operator="equal">
      <formula>"VP"</formula>
    </cfRule>
    <cfRule type="cellIs" dxfId="9284" priority="3196" operator="equal">
      <formula>"VI"</formula>
    </cfRule>
    <cfRule type="cellIs" dxfId="9283" priority="3197" operator="equal">
      <formula>"VF"</formula>
    </cfRule>
  </conditionalFormatting>
  <conditionalFormatting sqref="AK26:AL26">
    <cfRule type="cellIs" dxfId="9282" priority="3943" operator="equal">
      <formula>"N.A."</formula>
    </cfRule>
    <cfRule type="cellIs" dxfId="9281" priority="3944" operator="equal">
      <formula>"VP"</formula>
    </cfRule>
    <cfRule type="cellIs" dxfId="9280" priority="3945" operator="equal">
      <formula>"VI"</formula>
    </cfRule>
    <cfRule type="cellIs" dxfId="9279" priority="3946" operator="equal">
      <formula>"VF"</formula>
    </cfRule>
  </conditionalFormatting>
  <conditionalFormatting sqref="AK27:AL27">
    <cfRule type="cellIs" dxfId="9278" priority="9012" operator="equal">
      <formula>"VP"</formula>
    </cfRule>
    <cfRule type="cellIs" dxfId="9277" priority="9013" operator="equal">
      <formula>"VI"</formula>
    </cfRule>
    <cfRule type="cellIs" dxfId="9276" priority="9014" operator="equal">
      <formula>"VF"</formula>
    </cfRule>
  </conditionalFormatting>
  <conditionalFormatting sqref="AK28:AL28">
    <cfRule type="cellIs" dxfId="9275" priority="7921" operator="equal">
      <formula>"VP"</formula>
    </cfRule>
    <cfRule type="cellIs" dxfId="9274" priority="7922" operator="equal">
      <formula>"VI"</formula>
    </cfRule>
    <cfRule type="cellIs" dxfId="9273" priority="7923" operator="equal">
      <formula>"VF"</formula>
    </cfRule>
  </conditionalFormatting>
  <conditionalFormatting sqref="AK29:AL29">
    <cfRule type="cellIs" dxfId="9272" priority="3095" operator="equal">
      <formula>"VP"</formula>
    </cfRule>
    <cfRule type="cellIs" dxfId="9271" priority="3096" operator="equal">
      <formula>"VI"</formula>
    </cfRule>
    <cfRule type="cellIs" dxfId="9270" priority="3097" operator="equal">
      <formula>"VF"</formula>
    </cfRule>
  </conditionalFormatting>
  <conditionalFormatting sqref="AK67:AL67">
    <cfRule type="containsText" dxfId="9269" priority="13409" operator="containsText" text="N.A.">
      <formula>NOT(ISERROR(SEARCH("N.A.",AK67)))</formula>
    </cfRule>
  </conditionalFormatting>
  <conditionalFormatting sqref="AK71:AL71">
    <cfRule type="cellIs" dxfId="9268" priority="1686" operator="equal">
      <formula>"VP"</formula>
    </cfRule>
    <cfRule type="cellIs" dxfId="9267" priority="1687" operator="equal">
      <formula>"VI"</formula>
    </cfRule>
    <cfRule type="cellIs" dxfId="9266" priority="1688" operator="equal">
      <formula>"VF"</formula>
    </cfRule>
  </conditionalFormatting>
  <conditionalFormatting sqref="AK72:AL72">
    <cfRule type="containsText" dxfId="9265" priority="502" operator="containsText" text="N.A.">
      <formula>NOT(ISERROR(SEARCH("N.A.",AK72)))</formula>
    </cfRule>
  </conditionalFormatting>
  <conditionalFormatting sqref="AK73:AL73">
    <cfRule type="cellIs" dxfId="9264" priority="1301" operator="equal">
      <formula>"VP"</formula>
    </cfRule>
    <cfRule type="cellIs" dxfId="9263" priority="1302" operator="equal">
      <formula>"VI"</formula>
    </cfRule>
    <cfRule type="cellIs" dxfId="9262" priority="1303" operator="equal">
      <formula>"VF"</formula>
    </cfRule>
  </conditionalFormatting>
  <conditionalFormatting sqref="AK74:AN74">
    <cfRule type="containsText" dxfId="9261" priority="8479" operator="containsText" text="N.A.">
      <formula>NOT(ISERROR(SEARCH("N.A.",AK74)))</formula>
    </cfRule>
  </conditionalFormatting>
  <conditionalFormatting sqref="AK55:AP55">
    <cfRule type="cellIs" dxfId="9260" priority="13697" operator="equal">
      <formula>"N.A."</formula>
    </cfRule>
    <cfRule type="cellIs" dxfId="9259" priority="13698" operator="equal">
      <formula>"VP"</formula>
    </cfRule>
    <cfRule type="cellIs" dxfId="9258" priority="13699" operator="equal">
      <formula>"VI"</formula>
    </cfRule>
    <cfRule type="cellIs" dxfId="9257" priority="13700" operator="equal">
      <formula>"VF"</formula>
    </cfRule>
  </conditionalFormatting>
  <conditionalFormatting sqref="AK67:BR67">
    <cfRule type="containsText" dxfId="9256" priority="13378" operator="containsText" text="N.A.">
      <formula>NOT(ISERROR(SEARCH("N.A.",AK67)))</formula>
    </cfRule>
  </conditionalFormatting>
  <conditionalFormatting sqref="AL48">
    <cfRule type="cellIs" dxfId="9255" priority="11906" operator="equal">
      <formula>"VP"</formula>
    </cfRule>
    <cfRule type="cellIs" dxfId="9254" priority="11907" operator="equal">
      <formula>"VI"</formula>
    </cfRule>
    <cfRule type="cellIs" dxfId="9253" priority="11908" operator="equal">
      <formula>"VF"</formula>
    </cfRule>
    <cfRule type="cellIs" dxfId="9252" priority="11909" operator="equal">
      <formula>"N.A."</formula>
    </cfRule>
  </conditionalFormatting>
  <conditionalFormatting sqref="AL52:AL62">
    <cfRule type="cellIs" dxfId="9251" priority="4270" operator="equal">
      <formula>"N.A."</formula>
    </cfRule>
  </conditionalFormatting>
  <conditionalFormatting sqref="AL57:AL69">
    <cfRule type="containsText" dxfId="9250" priority="10100" operator="containsText" text="N.A.">
      <formula>NOT(ISERROR(SEARCH("N.A.",AL57)))</formula>
    </cfRule>
  </conditionalFormatting>
  <conditionalFormatting sqref="AL59">
    <cfRule type="cellIs" dxfId="9249" priority="5949" operator="equal">
      <formula>"VP"</formula>
    </cfRule>
    <cfRule type="cellIs" dxfId="9248" priority="5950" operator="equal">
      <formula>"VI"</formula>
    </cfRule>
    <cfRule type="cellIs" dxfId="9247" priority="5951" operator="equal">
      <formula>"VF"</formula>
    </cfRule>
    <cfRule type="cellIs" dxfId="9246" priority="5953" operator="equal">
      <formula>"VP"</formula>
    </cfRule>
    <cfRule type="cellIs" dxfId="9245" priority="5954" operator="equal">
      <formula>"VI"</formula>
    </cfRule>
    <cfRule type="cellIs" dxfId="9244" priority="5955" operator="equal">
      <formula>"VF"</formula>
    </cfRule>
    <cfRule type="containsText" dxfId="9243" priority="5956" operator="containsText" text="N.A.">
      <formula>NOT(ISERROR(SEARCH("N.A.",AL59)))</formula>
    </cfRule>
    <cfRule type="cellIs" dxfId="9242" priority="5958" operator="equal">
      <formula>"VP"</formula>
    </cfRule>
    <cfRule type="cellIs" dxfId="9241" priority="5959" operator="equal">
      <formula>"VI"</formula>
    </cfRule>
    <cfRule type="cellIs" dxfId="9240" priority="5960" operator="equal">
      <formula>"VF"</formula>
    </cfRule>
    <cfRule type="containsText" dxfId="9239" priority="5961" operator="containsText" text="N.A.">
      <formula>NOT(ISERROR(SEARCH("N.A.",AL59)))</formula>
    </cfRule>
    <cfRule type="cellIs" dxfId="9238" priority="5963" operator="equal">
      <formula>"VP"</formula>
    </cfRule>
    <cfRule type="cellIs" dxfId="9237" priority="5964" operator="equal">
      <formula>"VI"</formula>
    </cfRule>
    <cfRule type="cellIs" dxfId="9236" priority="5965" operator="equal">
      <formula>"VF"</formula>
    </cfRule>
  </conditionalFormatting>
  <conditionalFormatting sqref="AL60">
    <cfRule type="containsText" dxfId="9235" priority="4269" operator="containsText" text="N.A.">
      <formula>NOT(ISERROR(SEARCH("N.A.",AL60)))</formula>
    </cfRule>
    <cfRule type="cellIs" dxfId="9234" priority="4271" operator="equal">
      <formula>"VP"</formula>
    </cfRule>
    <cfRule type="cellIs" dxfId="9233" priority="4272" operator="equal">
      <formula>"VI"</formula>
    </cfRule>
    <cfRule type="cellIs" dxfId="9232" priority="4273" operator="equal">
      <formula>"VF"</formula>
    </cfRule>
    <cfRule type="cellIs" dxfId="9231" priority="4275" operator="equal">
      <formula>"VP"</formula>
    </cfRule>
    <cfRule type="cellIs" dxfId="9230" priority="4276" operator="equal">
      <formula>"VI"</formula>
    </cfRule>
    <cfRule type="cellIs" dxfId="9229" priority="4277" operator="equal">
      <formula>"VF"</formula>
    </cfRule>
    <cfRule type="containsText" dxfId="9228" priority="4278" operator="containsText" text="N.A.">
      <formula>NOT(ISERROR(SEARCH("N.A.",AL60)))</formula>
    </cfRule>
    <cfRule type="cellIs" dxfId="9227" priority="4280" operator="equal">
      <formula>"VP"</formula>
    </cfRule>
    <cfRule type="cellIs" dxfId="9226" priority="4281" operator="equal">
      <formula>"VI"</formula>
    </cfRule>
    <cfRule type="cellIs" dxfId="9225" priority="4282" operator="equal">
      <formula>"VF"</formula>
    </cfRule>
    <cfRule type="containsText" dxfId="9224" priority="4283" operator="containsText" text="N.A.">
      <formula>NOT(ISERROR(SEARCH("N.A.",AL60)))</formula>
    </cfRule>
    <cfRule type="cellIs" dxfId="9223" priority="4285" operator="equal">
      <formula>"VP"</formula>
    </cfRule>
    <cfRule type="cellIs" dxfId="9222" priority="4286" operator="equal">
      <formula>"VI"</formula>
    </cfRule>
    <cfRule type="cellIs" dxfId="9221" priority="4287" operator="equal">
      <formula>"VF"</formula>
    </cfRule>
  </conditionalFormatting>
  <conditionalFormatting sqref="AL62">
    <cfRule type="containsText" dxfId="9220" priority="4988" operator="containsText" text="N.A.">
      <formula>NOT(ISERROR(SEARCH("N.A.",AL62)))</formula>
    </cfRule>
    <cfRule type="cellIs" dxfId="9219" priority="4990" operator="equal">
      <formula>"VP"</formula>
    </cfRule>
    <cfRule type="cellIs" dxfId="9218" priority="4991" operator="equal">
      <formula>"VI"</formula>
    </cfRule>
    <cfRule type="cellIs" dxfId="9217" priority="4992" operator="equal">
      <formula>"VF"</formula>
    </cfRule>
    <cfRule type="cellIs" dxfId="9216" priority="4994" operator="equal">
      <formula>"VP"</formula>
    </cfRule>
    <cfRule type="cellIs" dxfId="9215" priority="4995" operator="equal">
      <formula>"VI"</formula>
    </cfRule>
    <cfRule type="cellIs" dxfId="9214" priority="4996" operator="equal">
      <formula>"VF"</formula>
    </cfRule>
    <cfRule type="containsText" dxfId="9213" priority="4997" operator="containsText" text="N.A.">
      <formula>NOT(ISERROR(SEARCH("N.A.",AL62)))</formula>
    </cfRule>
    <cfRule type="cellIs" dxfId="9212" priority="4999" operator="equal">
      <formula>"VP"</formula>
    </cfRule>
    <cfRule type="cellIs" dxfId="9211" priority="5000" operator="equal">
      <formula>"VI"</formula>
    </cfRule>
    <cfRule type="cellIs" dxfId="9210" priority="5001" operator="equal">
      <formula>"VF"</formula>
    </cfRule>
    <cfRule type="containsText" dxfId="9209" priority="5002" operator="containsText" text="N.A.">
      <formula>NOT(ISERROR(SEARCH("N.A.",AL62)))</formula>
    </cfRule>
    <cfRule type="cellIs" dxfId="9208" priority="5004" operator="equal">
      <formula>"VP"</formula>
    </cfRule>
    <cfRule type="cellIs" dxfId="9207" priority="5005" operator="equal">
      <formula>"VI"</formula>
    </cfRule>
    <cfRule type="cellIs" dxfId="9206" priority="5006" operator="equal">
      <formula>"VF"</formula>
    </cfRule>
  </conditionalFormatting>
  <conditionalFormatting sqref="AL65">
    <cfRule type="containsText" dxfId="9205" priority="7592" operator="containsText" text="N.A.">
      <formula>NOT(ISERROR(SEARCH("N.A.",AL65)))</formula>
    </cfRule>
    <cfRule type="cellIs" dxfId="9204" priority="7594" operator="equal">
      <formula>"VP"</formula>
    </cfRule>
    <cfRule type="cellIs" dxfId="9203" priority="7595" operator="equal">
      <formula>"VI"</formula>
    </cfRule>
    <cfRule type="cellIs" dxfId="9202" priority="7596" operator="equal">
      <formula>"VF"</formula>
    </cfRule>
    <cfRule type="cellIs" dxfId="9201" priority="7598" operator="equal">
      <formula>"VP"</formula>
    </cfRule>
    <cfRule type="cellIs" dxfId="9200" priority="7599" operator="equal">
      <formula>"VI"</formula>
    </cfRule>
    <cfRule type="cellIs" dxfId="9199" priority="7600" operator="equal">
      <formula>"VF"</formula>
    </cfRule>
    <cfRule type="containsText" dxfId="9198" priority="7601" operator="containsText" text="N.A.">
      <formula>NOT(ISERROR(SEARCH("N.A.",AL65)))</formula>
    </cfRule>
    <cfRule type="cellIs" dxfId="9197" priority="7603" operator="equal">
      <formula>"VP"</formula>
    </cfRule>
    <cfRule type="cellIs" dxfId="9196" priority="7604" operator="equal">
      <formula>"VI"</formula>
    </cfRule>
    <cfRule type="cellIs" dxfId="9195" priority="7605" operator="equal">
      <formula>"VF"</formula>
    </cfRule>
    <cfRule type="containsText" dxfId="9194" priority="7606" operator="containsText" text="N.A.">
      <formula>NOT(ISERROR(SEARCH("N.A.",AL65)))</formula>
    </cfRule>
    <cfRule type="cellIs" dxfId="9193" priority="7608" operator="equal">
      <formula>"VP"</formula>
    </cfRule>
    <cfRule type="cellIs" dxfId="9192" priority="7609" operator="equal">
      <formula>"VI"</formula>
    </cfRule>
    <cfRule type="cellIs" dxfId="9191" priority="7610" operator="equal">
      <formula>"VF"</formula>
    </cfRule>
  </conditionalFormatting>
  <conditionalFormatting sqref="AL65:AL66">
    <cfRule type="cellIs" dxfId="9190" priority="7593" operator="equal">
      <formula>"N.A."</formula>
    </cfRule>
  </conditionalFormatting>
  <conditionalFormatting sqref="AL66">
    <cfRule type="cellIs" dxfId="9189" priority="13075" operator="equal">
      <formula>"VP"</formula>
    </cfRule>
    <cfRule type="cellIs" dxfId="9188" priority="13076" operator="equal">
      <formula>"VI"</formula>
    </cfRule>
    <cfRule type="cellIs" dxfId="9187" priority="13077" operator="equal">
      <formula>"VF"</formula>
    </cfRule>
  </conditionalFormatting>
  <conditionalFormatting sqref="AL68">
    <cfRule type="cellIs" dxfId="9186" priority="10107" operator="equal">
      <formula>"VP"</formula>
    </cfRule>
    <cfRule type="cellIs" dxfId="9185" priority="10108" operator="equal">
      <formula>"VI"</formula>
    </cfRule>
    <cfRule type="cellIs" dxfId="9184" priority="10109" operator="equal">
      <formula>"VF"</formula>
    </cfRule>
    <cfRule type="cellIs" dxfId="9183" priority="10115" operator="equal">
      <formula>"VP"</formula>
    </cfRule>
    <cfRule type="cellIs" dxfId="9182" priority="10116" operator="equal">
      <formula>"VI"</formula>
    </cfRule>
    <cfRule type="cellIs" dxfId="9181" priority="10117" operator="equal">
      <formula>"VF"</formula>
    </cfRule>
  </conditionalFormatting>
  <conditionalFormatting sqref="AL68:AL69">
    <cfRule type="cellIs" dxfId="9180" priority="10101" operator="equal">
      <formula>"N.A."</formula>
    </cfRule>
  </conditionalFormatting>
  <conditionalFormatting sqref="AL69">
    <cfRule type="cellIs" dxfId="9179" priority="10102" operator="equal">
      <formula>"VP"</formula>
    </cfRule>
    <cfRule type="cellIs" dxfId="9178" priority="10103" operator="equal">
      <formula>"VI"</formula>
    </cfRule>
    <cfRule type="cellIs" dxfId="9177" priority="10104" operator="equal">
      <formula>"VF"</formula>
    </cfRule>
    <cfRule type="cellIs" dxfId="9176" priority="10111" operator="equal">
      <formula>"VP"</formula>
    </cfRule>
    <cfRule type="cellIs" dxfId="9175" priority="10112" operator="equal">
      <formula>"VI"</formula>
    </cfRule>
    <cfRule type="cellIs" dxfId="9174" priority="10113" operator="equal">
      <formula>"VF"</formula>
    </cfRule>
    <cfRule type="cellIs" dxfId="9173" priority="13071" operator="equal">
      <formula>"VP"</formula>
    </cfRule>
    <cfRule type="cellIs" dxfId="9172" priority="13072" operator="equal">
      <formula>"VI"</formula>
    </cfRule>
    <cfRule type="cellIs" dxfId="9171" priority="13073" operator="equal">
      <formula>"VF"</formula>
    </cfRule>
  </conditionalFormatting>
  <conditionalFormatting sqref="AL71">
    <cfRule type="containsText" dxfId="9170" priority="1666" operator="containsText" text="N.A.">
      <formula>NOT(ISERROR(SEARCH("N.A.",AL71)))</formula>
    </cfRule>
    <cfRule type="cellIs" dxfId="9169" priority="1667" operator="equal">
      <formula>"VP"</formula>
    </cfRule>
    <cfRule type="cellIs" dxfId="9168" priority="1668" operator="equal">
      <formula>"VI"</formula>
    </cfRule>
    <cfRule type="cellIs" dxfId="9167" priority="1669" operator="equal">
      <formula>"VF"</formula>
    </cfRule>
    <cfRule type="containsText" dxfId="9166" priority="1676" operator="containsText" text="N.A.">
      <formula>NOT(ISERROR(SEARCH("N.A.",AL71)))</formula>
    </cfRule>
    <cfRule type="cellIs" dxfId="9165" priority="1677" operator="equal">
      <formula>"VP"</formula>
    </cfRule>
    <cfRule type="cellIs" dxfId="9164" priority="1678" operator="equal">
      <formula>"VI"</formula>
    </cfRule>
    <cfRule type="cellIs" dxfId="9163" priority="1679" operator="equal">
      <formula>"VF"</formula>
    </cfRule>
    <cfRule type="containsText" dxfId="9162" priority="1685" operator="containsText" text="N.A.">
      <formula>NOT(ISERROR(SEARCH("N.A.",AL71)))</formula>
    </cfRule>
  </conditionalFormatting>
  <conditionalFormatting sqref="AL71:AL78">
    <cfRule type="cellIs" dxfId="9161" priority="523" operator="equal">
      <formula>"N.A."</formula>
    </cfRule>
  </conditionalFormatting>
  <conditionalFormatting sqref="AL73">
    <cfRule type="containsText" dxfId="9160" priority="1282" operator="containsText" text="N.A.">
      <formula>NOT(ISERROR(SEARCH("N.A.",AL73)))</formula>
    </cfRule>
    <cfRule type="cellIs" dxfId="9159" priority="1283" operator="equal">
      <formula>"VP"</formula>
    </cfRule>
    <cfRule type="cellIs" dxfId="9158" priority="1284" operator="equal">
      <formula>"VI"</formula>
    </cfRule>
    <cfRule type="cellIs" dxfId="9157" priority="1285" operator="equal">
      <formula>"VF"</formula>
    </cfRule>
    <cfRule type="containsText" dxfId="9156" priority="1292" operator="containsText" text="N.A.">
      <formula>NOT(ISERROR(SEARCH("N.A.",AL73)))</formula>
    </cfRule>
    <cfRule type="cellIs" dxfId="9155" priority="1293" operator="equal">
      <formula>"VP"</formula>
    </cfRule>
    <cfRule type="cellIs" dxfId="9154" priority="1294" operator="equal">
      <formula>"VI"</formula>
    </cfRule>
    <cfRule type="cellIs" dxfId="9153" priority="1295" operator="equal">
      <formula>"VF"</formula>
    </cfRule>
  </conditionalFormatting>
  <conditionalFormatting sqref="AL74">
    <cfRule type="cellIs" dxfId="9152" priority="8490" operator="equal">
      <formula>"VP"</formula>
    </cfRule>
    <cfRule type="cellIs" dxfId="9151" priority="8491" operator="equal">
      <formula>"VI"</formula>
    </cfRule>
    <cfRule type="cellIs" dxfId="9150" priority="8492" operator="equal">
      <formula>"VF"</formula>
    </cfRule>
    <cfRule type="cellIs" dxfId="9149" priority="8500" operator="equal">
      <formula>"VP"</formula>
    </cfRule>
    <cfRule type="cellIs" dxfId="9148" priority="8501" operator="equal">
      <formula>"VI"</formula>
    </cfRule>
    <cfRule type="cellIs" dxfId="9147" priority="8502" operator="equal">
      <formula>"VF"</formula>
    </cfRule>
  </conditionalFormatting>
  <conditionalFormatting sqref="AL75:AL77">
    <cfRule type="cellIs" dxfId="9146" priority="7558" operator="equal">
      <formula>"VP"</formula>
    </cfRule>
    <cfRule type="cellIs" dxfId="9145" priority="7559" operator="equal">
      <formula>"VI"</formula>
    </cfRule>
    <cfRule type="cellIs" dxfId="9144" priority="7560" operator="equal">
      <formula>"VF"</formula>
    </cfRule>
  </conditionalFormatting>
  <conditionalFormatting sqref="AL78">
    <cfRule type="cellIs" dxfId="9143" priority="12694" operator="equal">
      <formula>"VP"</formula>
    </cfRule>
    <cfRule type="cellIs" dxfId="9142" priority="12695" operator="equal">
      <formula>"VI"</formula>
    </cfRule>
    <cfRule type="cellIs" dxfId="9141" priority="12696" operator="equal">
      <formula>"VF"</formula>
    </cfRule>
  </conditionalFormatting>
  <conditionalFormatting sqref="AL59:AM59">
    <cfRule type="containsText" dxfId="9140" priority="5662" operator="containsText" text="N.A.">
      <formula>NOT(ISERROR(SEARCH("N.A.",AL59)))</formula>
    </cfRule>
  </conditionalFormatting>
  <conditionalFormatting sqref="AL75:AM77">
    <cfRule type="containsText" dxfId="9139" priority="7552" operator="containsText" text="N.A.">
      <formula>NOT(ISERROR(SEARCH("N.A.",AL75)))</formula>
    </cfRule>
  </conditionalFormatting>
  <conditionalFormatting sqref="AL66:AP66 S66:AJ66 AQ66:AQ69 AS66:AS69 AK65:AK67 AU65:AU69">
    <cfRule type="cellIs" dxfId="9138" priority="13398" operator="equal">
      <formula>"VP"</formula>
    </cfRule>
    <cfRule type="cellIs" dxfId="9137" priority="13399" operator="equal">
      <formula>"VI"</formula>
    </cfRule>
    <cfRule type="cellIs" dxfId="9136" priority="13400" operator="equal">
      <formula>"VF"</formula>
    </cfRule>
  </conditionalFormatting>
  <conditionalFormatting sqref="AL66:BR66">
    <cfRule type="containsText" dxfId="9135" priority="13384" operator="containsText" text="N.A.">
      <formula>NOT(ISERROR(SEARCH("N.A.",AL66)))</formula>
    </cfRule>
  </conditionalFormatting>
  <conditionalFormatting sqref="AM20">
    <cfRule type="cellIs" dxfId="9134" priority="8441" operator="equal">
      <formula>"N.A."</formula>
    </cfRule>
    <cfRule type="cellIs" dxfId="9133" priority="8442" operator="equal">
      <formula>"VP"</formula>
    </cfRule>
    <cfRule type="cellIs" dxfId="9132" priority="8443" operator="equal">
      <formula>"VI"</formula>
    </cfRule>
    <cfRule type="cellIs" dxfId="9131" priority="8444" operator="equal">
      <formula>"VF"</formula>
    </cfRule>
  </conditionalFormatting>
  <conditionalFormatting sqref="AM21">
    <cfRule type="cellIs" dxfId="9130" priority="8365" operator="equal">
      <formula>"N.A."</formula>
    </cfRule>
    <cfRule type="cellIs" dxfId="9129" priority="8366" operator="equal">
      <formula>"VP"</formula>
    </cfRule>
    <cfRule type="cellIs" dxfId="9128" priority="8367" operator="equal">
      <formula>"VI"</formula>
    </cfRule>
    <cfRule type="cellIs" dxfId="9127" priority="8368" operator="equal">
      <formula>"VF"</formula>
    </cfRule>
  </conditionalFormatting>
  <conditionalFormatting sqref="AM22">
    <cfRule type="cellIs" dxfId="9126" priority="8179" operator="equal">
      <formula>"VP"</formula>
    </cfRule>
    <cfRule type="cellIs" dxfId="9125" priority="8180" operator="equal">
      <formula>"VI"</formula>
    </cfRule>
    <cfRule type="cellIs" dxfId="9124" priority="8181" operator="equal">
      <formula>"VF"</formula>
    </cfRule>
  </conditionalFormatting>
  <conditionalFormatting sqref="AM23">
    <cfRule type="cellIs" dxfId="9123" priority="2891" operator="equal">
      <formula>"VP"</formula>
    </cfRule>
    <cfRule type="cellIs" dxfId="9122" priority="2892" operator="equal">
      <formula>"VI"</formula>
    </cfRule>
    <cfRule type="cellIs" dxfId="9121" priority="2893" operator="equal">
      <formula>"VF"</formula>
    </cfRule>
  </conditionalFormatting>
  <conditionalFormatting sqref="AM27:AM29">
    <cfRule type="cellIs" dxfId="9120" priority="9007" operator="equal">
      <formula>"N.A."</formula>
    </cfRule>
    <cfRule type="cellIs" dxfId="9119" priority="9008" operator="equal">
      <formula>"VP"</formula>
    </cfRule>
    <cfRule type="cellIs" dxfId="9118" priority="9009" operator="equal">
      <formula>"VI"</formula>
    </cfRule>
    <cfRule type="cellIs" dxfId="9117" priority="9010" operator="equal">
      <formula>"VF"</formula>
    </cfRule>
  </conditionalFormatting>
  <conditionalFormatting sqref="AM28:AM29">
    <cfRule type="cellIs" dxfId="9116" priority="13636" operator="equal">
      <formula>"VP"</formula>
    </cfRule>
    <cfRule type="cellIs" dxfId="9115" priority="13637" operator="equal">
      <formula>"VI"</formula>
    </cfRule>
    <cfRule type="cellIs" dxfId="9114" priority="13638" operator="equal">
      <formula>"VF"</formula>
    </cfRule>
  </conditionalFormatting>
  <conditionalFormatting sqref="AM33">
    <cfRule type="cellIs" dxfId="9113" priority="7252" operator="equal">
      <formula>"N.A."</formula>
    </cfRule>
    <cfRule type="cellIs" dxfId="9112" priority="7253" operator="equal">
      <formula>"VP"</formula>
    </cfRule>
    <cfRule type="cellIs" dxfId="9111" priority="7254" operator="equal">
      <formula>"VI"</formula>
    </cfRule>
    <cfRule type="cellIs" dxfId="9110" priority="7255" operator="equal">
      <formula>"VF"</formula>
    </cfRule>
  </conditionalFormatting>
  <conditionalFormatting sqref="AM48">
    <cfRule type="cellIs" dxfId="9109" priority="11894" operator="equal">
      <formula>"N.A."</formula>
    </cfRule>
    <cfRule type="cellIs" dxfId="9108" priority="11895" operator="equal">
      <formula>"VP"</formula>
    </cfRule>
    <cfRule type="cellIs" dxfId="9107" priority="11896" operator="equal">
      <formula>"VI"</formula>
    </cfRule>
    <cfRule type="cellIs" dxfId="9106" priority="11897" operator="equal">
      <formula>"VF"</formula>
    </cfRule>
  </conditionalFormatting>
  <conditionalFormatting sqref="AM51">
    <cfRule type="cellIs" dxfId="9105" priority="13230" operator="equal">
      <formula>"VP"</formula>
    </cfRule>
    <cfRule type="cellIs" dxfId="9104" priority="13231" operator="equal">
      <formula>"VI"</formula>
    </cfRule>
    <cfRule type="cellIs" dxfId="9103" priority="13232" operator="equal">
      <formula>"VF"</formula>
    </cfRule>
  </conditionalFormatting>
  <conditionalFormatting sqref="AM51:AM54">
    <cfRule type="cellIs" dxfId="9102" priority="980" operator="equal">
      <formula>"N.A."</formula>
    </cfRule>
  </conditionalFormatting>
  <conditionalFormatting sqref="AM52:AM54">
    <cfRule type="cellIs" dxfId="9101" priority="981" operator="equal">
      <formula>"VP"</formula>
    </cfRule>
    <cfRule type="cellIs" dxfId="9100" priority="982" operator="equal">
      <formula>"VI"</formula>
    </cfRule>
    <cfRule type="cellIs" dxfId="9099" priority="983" operator="equal">
      <formula>"VF"</formula>
    </cfRule>
    <cfRule type="cellIs" dxfId="9098" priority="984" operator="equal">
      <formula>"VP"</formula>
    </cfRule>
    <cfRule type="cellIs" dxfId="9097" priority="985" operator="equal">
      <formula>"VI"</formula>
    </cfRule>
    <cfRule type="cellIs" dxfId="9096" priority="986" operator="equal">
      <formula>"VF"</formula>
    </cfRule>
  </conditionalFormatting>
  <conditionalFormatting sqref="AM56">
    <cfRule type="cellIs" dxfId="9095" priority="180" operator="equal">
      <formula>"N.A."</formula>
    </cfRule>
    <cfRule type="cellIs" dxfId="9094" priority="181" operator="equal">
      <formula>"VP"</formula>
    </cfRule>
    <cfRule type="cellIs" dxfId="9093" priority="182" operator="equal">
      <formula>"VI"</formula>
    </cfRule>
    <cfRule type="cellIs" dxfId="9092" priority="183" operator="equal">
      <formula>"VF"</formula>
    </cfRule>
    <cfRule type="cellIs" dxfId="9091" priority="184" operator="equal">
      <formula>"VP"</formula>
    </cfRule>
    <cfRule type="cellIs" dxfId="9090" priority="185" operator="equal">
      <formula>"VI"</formula>
    </cfRule>
    <cfRule type="cellIs" dxfId="9089" priority="186" operator="equal">
      <formula>"VF"</formula>
    </cfRule>
  </conditionalFormatting>
  <conditionalFormatting sqref="AM58">
    <cfRule type="containsText" dxfId="9088" priority="3907" operator="containsText" text="N.A.">
      <formula>NOT(ISERROR(SEARCH("N.A.",AM58)))</formula>
    </cfRule>
    <cfRule type="cellIs" dxfId="9087" priority="3909" operator="equal">
      <formula>"VP"</formula>
    </cfRule>
    <cfRule type="cellIs" dxfId="9086" priority="3910" operator="equal">
      <formula>"VI"</formula>
    </cfRule>
    <cfRule type="cellIs" dxfId="9085" priority="3911" operator="equal">
      <formula>"VF"</formula>
    </cfRule>
    <cfRule type="containsText" dxfId="9084" priority="3912" operator="containsText" text="N.A.">
      <formula>NOT(ISERROR(SEARCH("N.A.",AM58)))</formula>
    </cfRule>
    <cfRule type="cellIs" dxfId="9083" priority="3913" operator="equal">
      <formula>"VP"</formula>
    </cfRule>
    <cfRule type="cellIs" dxfId="9082" priority="3914" operator="equal">
      <formula>"VI"</formula>
    </cfRule>
    <cfRule type="cellIs" dxfId="9081" priority="3915" operator="equal">
      <formula>"VF"</formula>
    </cfRule>
    <cfRule type="cellIs" dxfId="9080" priority="3917" operator="equal">
      <formula>"VP"</formula>
    </cfRule>
    <cfRule type="cellIs" dxfId="9079" priority="3918" operator="equal">
      <formula>"VI"</formula>
    </cfRule>
    <cfRule type="cellIs" dxfId="9078" priority="3919" operator="equal">
      <formula>"VF"</formula>
    </cfRule>
    <cfRule type="containsText" dxfId="9077" priority="3920" operator="containsText" text="N.A.">
      <formula>NOT(ISERROR(SEARCH("N.A.",AM58)))</formula>
    </cfRule>
    <cfRule type="cellIs" dxfId="9076" priority="3921" operator="equal">
      <formula>"VP"</formula>
    </cfRule>
    <cfRule type="cellIs" dxfId="9075" priority="3922" operator="equal">
      <formula>"VI"</formula>
    </cfRule>
    <cfRule type="cellIs" dxfId="9074" priority="3923" operator="equal">
      <formula>"VF"</formula>
    </cfRule>
    <cfRule type="containsText" dxfId="9073" priority="3924" operator="containsText" text="N.A.">
      <formula>NOT(ISERROR(SEARCH("N.A.",AM58)))</formula>
    </cfRule>
    <cfRule type="cellIs" dxfId="9072" priority="3925" operator="equal">
      <formula>"N.A."</formula>
    </cfRule>
    <cfRule type="cellIs" dxfId="9071" priority="3926" operator="equal">
      <formula>"VP"</formula>
    </cfRule>
    <cfRule type="cellIs" dxfId="9070" priority="3927" operator="equal">
      <formula>"VI"</formula>
    </cfRule>
    <cfRule type="cellIs" dxfId="9069" priority="3928" operator="equal">
      <formula>"VF"</formula>
    </cfRule>
    <cfRule type="cellIs" dxfId="9068" priority="3933" operator="equal">
      <formula>"N.A."</formula>
    </cfRule>
  </conditionalFormatting>
  <conditionalFormatting sqref="AM58:AM60">
    <cfRule type="cellIs" dxfId="9067" priority="3908" operator="equal">
      <formula>"N.A."</formula>
    </cfRule>
  </conditionalFormatting>
  <conditionalFormatting sqref="AM59">
    <cfRule type="cellIs" dxfId="9066" priority="5659" operator="equal">
      <formula>"VP"</formula>
    </cfRule>
    <cfRule type="cellIs" dxfId="9065" priority="5660" operator="equal">
      <formula>"VI"</formula>
    </cfRule>
    <cfRule type="cellIs" dxfId="9064" priority="5661" operator="equal">
      <formula>"VF"</formula>
    </cfRule>
    <cfRule type="cellIs" dxfId="9063" priority="5663" operator="equal">
      <formula>"N.A."</formula>
    </cfRule>
    <cfRule type="cellIs" dxfId="9062" priority="5664" operator="equal">
      <formula>"VP"</formula>
    </cfRule>
    <cfRule type="cellIs" dxfId="9061" priority="5665" operator="equal">
      <formula>"VI"</formula>
    </cfRule>
    <cfRule type="cellIs" dxfId="9060" priority="5666" operator="equal">
      <formula>"VF"</formula>
    </cfRule>
    <cfRule type="cellIs" dxfId="9059" priority="5667" operator="equal">
      <formula>"N.A."</formula>
    </cfRule>
    <cfRule type="cellIs" dxfId="9058" priority="5668" operator="equal">
      <formula>"VP"</formula>
    </cfRule>
    <cfRule type="cellIs" dxfId="9057" priority="5669" operator="equal">
      <formula>"VI"</formula>
    </cfRule>
    <cfRule type="cellIs" dxfId="9056" priority="5670" operator="equal">
      <formula>"VF"</formula>
    </cfRule>
    <cfRule type="cellIs" dxfId="9055" priority="5671" operator="equal">
      <formula>"N.A."</formula>
    </cfRule>
    <cfRule type="cellIs" dxfId="9054" priority="5672" operator="equal">
      <formula>"VP"</formula>
    </cfRule>
    <cfRule type="cellIs" dxfId="9053" priority="5673" operator="equal">
      <formula>"VI"</formula>
    </cfRule>
    <cfRule type="cellIs" dxfId="9052" priority="5674" operator="equal">
      <formula>"VF"</formula>
    </cfRule>
    <cfRule type="cellIs" dxfId="9051" priority="5675" operator="equal">
      <formula>"N.A."</formula>
    </cfRule>
    <cfRule type="cellIs" dxfId="9050" priority="5676" operator="equal">
      <formula>"VP"</formula>
    </cfRule>
    <cfRule type="cellIs" dxfId="9049" priority="5677" operator="equal">
      <formula>"VI"</formula>
    </cfRule>
    <cfRule type="cellIs" dxfId="9048" priority="5678" operator="equal">
      <formula>"VF"</formula>
    </cfRule>
    <cfRule type="cellIs" dxfId="9047" priority="5679" operator="equal">
      <formula>"N.A."</formula>
    </cfRule>
    <cfRule type="cellIs" dxfId="9046" priority="5680" operator="equal">
      <formula>"VP"</formula>
    </cfRule>
    <cfRule type="cellIs" dxfId="9045" priority="5681" operator="equal">
      <formula>"VI"</formula>
    </cfRule>
    <cfRule type="cellIs" dxfId="9044" priority="5682" operator="equal">
      <formula>"VF"</formula>
    </cfRule>
  </conditionalFormatting>
  <conditionalFormatting sqref="AM60">
    <cfRule type="cellIs" dxfId="9043" priority="4245" operator="equal">
      <formula>"VP"</formula>
    </cfRule>
    <cfRule type="cellIs" dxfId="9042" priority="4246" operator="equal">
      <formula>"VI"</formula>
    </cfRule>
    <cfRule type="cellIs" dxfId="9041" priority="4247" operator="equal">
      <formula>"VF"</formula>
    </cfRule>
    <cfRule type="containsText" dxfId="9040" priority="4248" operator="containsText" text="N.A.">
      <formula>NOT(ISERROR(SEARCH("N.A.",AM60)))</formula>
    </cfRule>
    <cfRule type="cellIs" dxfId="9039" priority="4249" operator="equal">
      <formula>"N.A."</formula>
    </cfRule>
    <cfRule type="cellIs" dxfId="9038" priority="4250" operator="equal">
      <formula>"VP"</formula>
    </cfRule>
    <cfRule type="cellIs" dxfId="9037" priority="4251" operator="equal">
      <formula>"VI"</formula>
    </cfRule>
    <cfRule type="cellIs" dxfId="9036" priority="4252" operator="equal">
      <formula>"VF"</formula>
    </cfRule>
    <cfRule type="cellIs" dxfId="9035" priority="4253" operator="equal">
      <formula>"N.A."</formula>
    </cfRule>
    <cfRule type="cellIs" dxfId="9034" priority="4254" operator="equal">
      <formula>"VP"</formula>
    </cfRule>
    <cfRule type="cellIs" dxfId="9033" priority="4255" operator="equal">
      <formula>"VI"</formula>
    </cfRule>
    <cfRule type="cellIs" dxfId="9032" priority="4256" operator="equal">
      <formula>"VF"</formula>
    </cfRule>
    <cfRule type="cellIs" dxfId="9031" priority="4257" operator="equal">
      <formula>"N.A."</formula>
    </cfRule>
    <cfRule type="cellIs" dxfId="9030" priority="4258" operator="equal">
      <formula>"VP"</formula>
    </cfRule>
    <cfRule type="cellIs" dxfId="9029" priority="4259" operator="equal">
      <formula>"VI"</formula>
    </cfRule>
    <cfRule type="cellIs" dxfId="9028" priority="4260" operator="equal">
      <formula>"VF"</formula>
    </cfRule>
    <cfRule type="cellIs" dxfId="9027" priority="4261" operator="equal">
      <formula>"N.A."</formula>
    </cfRule>
    <cfRule type="cellIs" dxfId="9026" priority="4262" operator="equal">
      <formula>"VP"</formula>
    </cfRule>
    <cfRule type="cellIs" dxfId="9025" priority="4263" operator="equal">
      <formula>"VI"</formula>
    </cfRule>
    <cfRule type="cellIs" dxfId="9024" priority="4264" operator="equal">
      <formula>"VF"</formula>
    </cfRule>
    <cfRule type="cellIs" dxfId="9023" priority="4265" operator="equal">
      <formula>"N.A."</formula>
    </cfRule>
    <cfRule type="cellIs" dxfId="9022" priority="4266" operator="equal">
      <formula>"VP"</formula>
    </cfRule>
    <cfRule type="cellIs" dxfId="9021" priority="4267" operator="equal">
      <formula>"VI"</formula>
    </cfRule>
    <cfRule type="cellIs" dxfId="9020" priority="4268" operator="equal">
      <formula>"VF"</formula>
    </cfRule>
  </conditionalFormatting>
  <conditionalFormatting sqref="AM62">
    <cfRule type="cellIs" dxfId="9019" priority="4963" operator="equal">
      <formula>"N.A."</formula>
    </cfRule>
    <cfRule type="cellIs" dxfId="9018" priority="4964" operator="equal">
      <formula>"VP"</formula>
    </cfRule>
    <cfRule type="cellIs" dxfId="9017" priority="4965" operator="equal">
      <formula>"VI"</formula>
    </cfRule>
    <cfRule type="cellIs" dxfId="9016" priority="4966" operator="equal">
      <formula>"VF"</formula>
    </cfRule>
    <cfRule type="containsText" dxfId="9015" priority="4967" operator="containsText" text="N.A.">
      <formula>NOT(ISERROR(SEARCH("N.A.",AM62)))</formula>
    </cfRule>
    <cfRule type="cellIs" dxfId="9014" priority="4968" operator="equal">
      <formula>"N.A."</formula>
    </cfRule>
    <cfRule type="cellIs" dxfId="9013" priority="4969" operator="equal">
      <formula>"VP"</formula>
    </cfRule>
    <cfRule type="cellIs" dxfId="9012" priority="4970" operator="equal">
      <formula>"VI"</formula>
    </cfRule>
    <cfRule type="cellIs" dxfId="9011" priority="4971" operator="equal">
      <formula>"VF"</formula>
    </cfRule>
    <cfRule type="cellIs" dxfId="9010" priority="4972" operator="equal">
      <formula>"N.A."</formula>
    </cfRule>
    <cfRule type="cellIs" dxfId="9009" priority="4973" operator="equal">
      <formula>"VP"</formula>
    </cfRule>
    <cfRule type="cellIs" dxfId="9008" priority="4974" operator="equal">
      <formula>"VI"</formula>
    </cfRule>
    <cfRule type="cellIs" dxfId="9007" priority="4975" operator="equal">
      <formula>"VF"</formula>
    </cfRule>
    <cfRule type="cellIs" dxfId="9006" priority="4976" operator="equal">
      <formula>"N.A."</formula>
    </cfRule>
    <cfRule type="cellIs" dxfId="9005" priority="4977" operator="equal">
      <formula>"VP"</formula>
    </cfRule>
    <cfRule type="cellIs" dxfId="9004" priority="4978" operator="equal">
      <formula>"VI"</formula>
    </cfRule>
    <cfRule type="cellIs" dxfId="9003" priority="4979" operator="equal">
      <formula>"VF"</formula>
    </cfRule>
    <cfRule type="cellIs" dxfId="9002" priority="4980" operator="equal">
      <formula>"N.A."</formula>
    </cfRule>
    <cfRule type="cellIs" dxfId="9001" priority="4981" operator="equal">
      <formula>"VP"</formula>
    </cfRule>
    <cfRule type="cellIs" dxfId="9000" priority="4982" operator="equal">
      <formula>"VI"</formula>
    </cfRule>
    <cfRule type="cellIs" dxfId="8999" priority="4983" operator="equal">
      <formula>"VF"</formula>
    </cfRule>
    <cfRule type="cellIs" dxfId="8998" priority="4984" operator="equal">
      <formula>"N.A."</formula>
    </cfRule>
    <cfRule type="cellIs" dxfId="8997" priority="4985" operator="equal">
      <formula>"VP"</formula>
    </cfRule>
    <cfRule type="cellIs" dxfId="8996" priority="4986" operator="equal">
      <formula>"VI"</formula>
    </cfRule>
    <cfRule type="cellIs" dxfId="8995" priority="4987" operator="equal">
      <formula>"VF"</formula>
    </cfRule>
  </conditionalFormatting>
  <conditionalFormatting sqref="AM63:AM68">
    <cfRule type="cellIs" dxfId="8994" priority="13487" operator="equal">
      <formula>"N.A."</formula>
    </cfRule>
    <cfRule type="cellIs" dxfId="8993" priority="13488" operator="equal">
      <formula>"VP"</formula>
    </cfRule>
    <cfRule type="cellIs" dxfId="8992" priority="13489" operator="equal">
      <formula>"VI"</formula>
    </cfRule>
    <cfRule type="cellIs" dxfId="8991" priority="13490" operator="equal">
      <formula>"VF"</formula>
    </cfRule>
  </conditionalFormatting>
  <conditionalFormatting sqref="AM64">
    <cfRule type="cellIs" dxfId="8990" priority="11598" operator="equal">
      <formula>"VP"</formula>
    </cfRule>
    <cfRule type="cellIs" dxfId="8989" priority="11599" operator="equal">
      <formula>"VI"</formula>
    </cfRule>
    <cfRule type="cellIs" dxfId="8988" priority="11600" operator="equal">
      <formula>"VF"</formula>
    </cfRule>
    <cfRule type="containsText" dxfId="8987" priority="11601" operator="containsText" text="N.A.">
      <formula>NOT(ISERROR(SEARCH("N.A.",AM64)))</formula>
    </cfRule>
    <cfRule type="cellIs" dxfId="8986" priority="11602" operator="equal">
      <formula>"N.A."</formula>
    </cfRule>
    <cfRule type="cellIs" dxfId="8985" priority="11603" operator="equal">
      <formula>"VP"</formula>
    </cfRule>
    <cfRule type="cellIs" dxfId="8984" priority="11604" operator="equal">
      <formula>"VI"</formula>
    </cfRule>
    <cfRule type="cellIs" dxfId="8983" priority="11605" operator="equal">
      <formula>"VF"</formula>
    </cfRule>
    <cfRule type="cellIs" dxfId="8982" priority="11606" operator="equal">
      <formula>"N.A."</formula>
    </cfRule>
    <cfRule type="cellIs" dxfId="8981" priority="11607" operator="equal">
      <formula>"VP"</formula>
    </cfRule>
    <cfRule type="cellIs" dxfId="8980" priority="11608" operator="equal">
      <formula>"VI"</formula>
    </cfRule>
    <cfRule type="cellIs" dxfId="8979" priority="11609" operator="equal">
      <formula>"VF"</formula>
    </cfRule>
    <cfRule type="cellIs" dxfId="8978" priority="11610" operator="equal">
      <formula>"N.A."</formula>
    </cfRule>
    <cfRule type="cellIs" dxfId="8977" priority="11611" operator="equal">
      <formula>"VP"</formula>
    </cfRule>
    <cfRule type="cellIs" dxfId="8976" priority="11612" operator="equal">
      <formula>"VI"</formula>
    </cfRule>
    <cfRule type="cellIs" dxfId="8975" priority="11613" operator="equal">
      <formula>"VF"</formula>
    </cfRule>
    <cfRule type="cellIs" dxfId="8974" priority="11614" operator="equal">
      <formula>"N.A."</formula>
    </cfRule>
    <cfRule type="cellIs" dxfId="8973" priority="11615" operator="equal">
      <formula>"VP"</formula>
    </cfRule>
    <cfRule type="cellIs" dxfId="8972" priority="11616" operator="equal">
      <formula>"VI"</formula>
    </cfRule>
    <cfRule type="cellIs" dxfId="8971" priority="11617" operator="equal">
      <formula>"VF"</formula>
    </cfRule>
    <cfRule type="cellIs" dxfId="8970" priority="11618" operator="equal">
      <formula>"N.A."</formula>
    </cfRule>
    <cfRule type="cellIs" dxfId="8969" priority="11619" operator="equal">
      <formula>"VP"</formula>
    </cfRule>
    <cfRule type="cellIs" dxfId="8968" priority="11620" operator="equal">
      <formula>"VI"</formula>
    </cfRule>
    <cfRule type="cellIs" dxfId="8967" priority="11621" operator="equal">
      <formula>"VF"</formula>
    </cfRule>
    <cfRule type="cellIs" dxfId="8966" priority="11622" operator="equal">
      <formula>"N.A."</formula>
    </cfRule>
    <cfRule type="cellIs" dxfId="8965" priority="11623" operator="equal">
      <formula>"VP"</formula>
    </cfRule>
    <cfRule type="cellIs" dxfId="8964" priority="11624" operator="equal">
      <formula>"VI"</formula>
    </cfRule>
    <cfRule type="cellIs" dxfId="8963" priority="11625" operator="equal">
      <formula>"VF"</formula>
    </cfRule>
  </conditionalFormatting>
  <conditionalFormatting sqref="AM65">
    <cfRule type="cellIs" dxfId="8962" priority="9858" operator="equal">
      <formula>"N.A."</formula>
    </cfRule>
    <cfRule type="cellIs" dxfId="8961" priority="9859" operator="equal">
      <formula>"VP"</formula>
    </cfRule>
    <cfRule type="cellIs" dxfId="8960" priority="9860" operator="equal">
      <formula>"VI"</formula>
    </cfRule>
    <cfRule type="cellIs" dxfId="8959" priority="9861" operator="equal">
      <formula>"VF"</formula>
    </cfRule>
    <cfRule type="containsText" dxfId="8958" priority="9862" operator="containsText" text="N.A.">
      <formula>NOT(ISERROR(SEARCH("N.A.",AM65)))</formula>
    </cfRule>
    <cfRule type="cellIs" dxfId="8957" priority="9863" operator="equal">
      <formula>"N.A."</formula>
    </cfRule>
    <cfRule type="cellIs" dxfId="8956" priority="9864" operator="equal">
      <formula>"VP"</formula>
    </cfRule>
    <cfRule type="cellIs" dxfId="8955" priority="9865" operator="equal">
      <formula>"VI"</formula>
    </cfRule>
    <cfRule type="cellIs" dxfId="8954" priority="9866" operator="equal">
      <formula>"VF"</formula>
    </cfRule>
    <cfRule type="cellIs" dxfId="8953" priority="9867" operator="equal">
      <formula>"N.A."</formula>
    </cfRule>
    <cfRule type="cellIs" dxfId="8952" priority="9868" operator="equal">
      <formula>"VP"</formula>
    </cfRule>
    <cfRule type="cellIs" dxfId="8951" priority="9869" operator="equal">
      <formula>"VI"</formula>
    </cfRule>
    <cfRule type="cellIs" dxfId="8950" priority="9870" operator="equal">
      <formula>"VF"</formula>
    </cfRule>
    <cfRule type="cellIs" dxfId="8949" priority="9871" operator="equal">
      <formula>"N.A."</formula>
    </cfRule>
    <cfRule type="cellIs" dxfId="8948" priority="9872" operator="equal">
      <formula>"VP"</formula>
    </cfRule>
    <cfRule type="cellIs" dxfId="8947" priority="9873" operator="equal">
      <formula>"VI"</formula>
    </cfRule>
    <cfRule type="cellIs" dxfId="8946" priority="9874" operator="equal">
      <formula>"VF"</formula>
    </cfRule>
    <cfRule type="cellIs" dxfId="8945" priority="9875" operator="equal">
      <formula>"N.A."</formula>
    </cfRule>
    <cfRule type="cellIs" dxfId="8944" priority="9876" operator="equal">
      <formula>"VP"</formula>
    </cfRule>
    <cfRule type="cellIs" dxfId="8943" priority="9877" operator="equal">
      <formula>"VI"</formula>
    </cfRule>
    <cfRule type="cellIs" dxfId="8942" priority="9878" operator="equal">
      <formula>"VF"</formula>
    </cfRule>
    <cfRule type="cellIs" dxfId="8941" priority="9879" operator="equal">
      <formula>"N.A."</formula>
    </cfRule>
    <cfRule type="cellIs" dxfId="8940" priority="9880" operator="equal">
      <formula>"VP"</formula>
    </cfRule>
    <cfRule type="cellIs" dxfId="8939" priority="9881" operator="equal">
      <formula>"VI"</formula>
    </cfRule>
    <cfRule type="cellIs" dxfId="8938" priority="9882" operator="equal">
      <formula>"VF"</formula>
    </cfRule>
  </conditionalFormatting>
  <conditionalFormatting sqref="AM66 AO66 S66 U66 W66 Y66 AA66 AC66 AE66 AG66 AI66 AQ66:AQ69 AS66:AS69 AK65:AK67 AU65:AU69">
    <cfRule type="cellIs" dxfId="8937" priority="13397" operator="equal">
      <formula>"N.A."</formula>
    </cfRule>
  </conditionalFormatting>
  <conditionalFormatting sqref="AM67">
    <cfRule type="cellIs" dxfId="8936" priority="6880" operator="equal">
      <formula>"VP"</formula>
    </cfRule>
    <cfRule type="cellIs" dxfId="8935" priority="6881" operator="equal">
      <formula>"VI"</formula>
    </cfRule>
    <cfRule type="cellIs" dxfId="8934" priority="6882" operator="equal">
      <formula>"VF"</formula>
    </cfRule>
    <cfRule type="containsText" dxfId="8933" priority="6883" operator="containsText" text="N.A.">
      <formula>NOT(ISERROR(SEARCH("N.A.",AM67)))</formula>
    </cfRule>
    <cfRule type="cellIs" dxfId="8932" priority="6884" operator="equal">
      <formula>"N.A."</formula>
    </cfRule>
    <cfRule type="cellIs" dxfId="8931" priority="6885" operator="equal">
      <formula>"VP"</formula>
    </cfRule>
    <cfRule type="cellIs" dxfId="8930" priority="6886" operator="equal">
      <formula>"VI"</formula>
    </cfRule>
    <cfRule type="cellIs" dxfId="8929" priority="6887" operator="equal">
      <formula>"VF"</formula>
    </cfRule>
    <cfRule type="cellIs" dxfId="8928" priority="6888" operator="equal">
      <formula>"N.A."</formula>
    </cfRule>
    <cfRule type="cellIs" dxfId="8927" priority="6889" operator="equal">
      <formula>"VP"</formula>
    </cfRule>
    <cfRule type="cellIs" dxfId="8926" priority="6890" operator="equal">
      <formula>"VI"</formula>
    </cfRule>
    <cfRule type="cellIs" dxfId="8925" priority="6891" operator="equal">
      <formula>"VF"</formula>
    </cfRule>
    <cfRule type="cellIs" dxfId="8924" priority="6892" operator="equal">
      <formula>"N.A."</formula>
    </cfRule>
    <cfRule type="cellIs" dxfId="8923" priority="6893" operator="equal">
      <formula>"VP"</formula>
    </cfRule>
    <cfRule type="cellIs" dxfId="8922" priority="6894" operator="equal">
      <formula>"VI"</formula>
    </cfRule>
    <cfRule type="cellIs" dxfId="8921" priority="6895" operator="equal">
      <formula>"VF"</formula>
    </cfRule>
    <cfRule type="cellIs" dxfId="8920" priority="6896" operator="equal">
      <formula>"N.A."</formula>
    </cfRule>
    <cfRule type="cellIs" dxfId="8919" priority="6897" operator="equal">
      <formula>"VP"</formula>
    </cfRule>
    <cfRule type="cellIs" dxfId="8918" priority="6898" operator="equal">
      <formula>"VI"</formula>
    </cfRule>
    <cfRule type="cellIs" dxfId="8917" priority="6899" operator="equal">
      <formula>"VF"</formula>
    </cfRule>
    <cfRule type="containsText" dxfId="8916" priority="6900" operator="containsText" text="N.A.">
      <formula>NOT(ISERROR(SEARCH("N.A.",AM67)))</formula>
    </cfRule>
    <cfRule type="cellIs" dxfId="8915" priority="6901" operator="equal">
      <formula>"N.A."</formula>
    </cfRule>
    <cfRule type="cellIs" dxfId="8914" priority="6902" operator="equal">
      <formula>"VP"</formula>
    </cfRule>
    <cfRule type="cellIs" dxfId="8913" priority="6903" operator="equal">
      <formula>"VI"</formula>
    </cfRule>
    <cfRule type="cellIs" dxfId="8912" priority="6904" operator="equal">
      <formula>"VF"</formula>
    </cfRule>
  </conditionalFormatting>
  <conditionalFormatting sqref="AM67:AM78">
    <cfRule type="cellIs" dxfId="8911" priority="482" operator="equal">
      <formula>"N.A."</formula>
    </cfRule>
  </conditionalFormatting>
  <conditionalFormatting sqref="AM68">
    <cfRule type="cellIs" dxfId="8910" priority="10615" operator="equal">
      <formula>"VP"</formula>
    </cfRule>
    <cfRule type="cellIs" dxfId="8909" priority="10616" operator="equal">
      <formula>"VI"</formula>
    </cfRule>
    <cfRule type="cellIs" dxfId="8908" priority="10617" operator="equal">
      <formula>"VF"</formula>
    </cfRule>
    <cfRule type="containsText" dxfId="8907" priority="10618" operator="containsText" text="N.A.">
      <formula>NOT(ISERROR(SEARCH("N.A.",AM68)))</formula>
    </cfRule>
    <cfRule type="cellIs" dxfId="8906" priority="10619" operator="equal">
      <formula>"VP"</formula>
    </cfRule>
    <cfRule type="cellIs" dxfId="8905" priority="10620" operator="equal">
      <formula>"VI"</formula>
    </cfRule>
    <cfRule type="cellIs" dxfId="8904" priority="10621" operator="equal">
      <formula>"VF"</formula>
    </cfRule>
    <cfRule type="cellIs" dxfId="8903" priority="10623" operator="equal">
      <formula>"VP"</formula>
    </cfRule>
    <cfRule type="cellIs" dxfId="8902" priority="10624" operator="equal">
      <formula>"VI"</formula>
    </cfRule>
    <cfRule type="cellIs" dxfId="8901" priority="10625" operator="equal">
      <formula>"VF"</formula>
    </cfRule>
    <cfRule type="containsText" dxfId="8900" priority="10626" operator="containsText" text="N.A.">
      <formula>NOT(ISERROR(SEARCH("N.A.",AM68)))</formula>
    </cfRule>
    <cfRule type="cellIs" dxfId="8899" priority="10627" operator="equal">
      <formula>"VP"</formula>
    </cfRule>
    <cfRule type="cellIs" dxfId="8898" priority="10628" operator="equal">
      <formula>"VI"</formula>
    </cfRule>
    <cfRule type="cellIs" dxfId="8897" priority="10629" operator="equal">
      <formula>"VF"</formula>
    </cfRule>
    <cfRule type="containsText" dxfId="8896" priority="10630" operator="containsText" text="N.A.">
      <formula>NOT(ISERROR(SEARCH("N.A.",AM68)))</formula>
    </cfRule>
    <cfRule type="cellIs" dxfId="8895" priority="10631" operator="equal">
      <formula>"N.A."</formula>
    </cfRule>
    <cfRule type="cellIs" dxfId="8894" priority="10632" operator="equal">
      <formula>"VP"</formula>
    </cfRule>
    <cfRule type="cellIs" dxfId="8893" priority="10633" operator="equal">
      <formula>"VI"</formula>
    </cfRule>
    <cfRule type="cellIs" dxfId="8892" priority="10634" operator="equal">
      <formula>"VF"</formula>
    </cfRule>
    <cfRule type="cellIs" dxfId="8891" priority="10636" operator="equal">
      <formula>"N.A."</formula>
    </cfRule>
    <cfRule type="cellIs" dxfId="8890" priority="10637" operator="equal">
      <formula>"VP"</formula>
    </cfRule>
    <cfRule type="cellIs" dxfId="8889" priority="10638" operator="equal">
      <formula>"VI"</formula>
    </cfRule>
    <cfRule type="cellIs" dxfId="8888" priority="10639" operator="equal">
      <formula>"VF"</formula>
    </cfRule>
  </conditionalFormatting>
  <conditionalFormatting sqref="AM68:AM69">
    <cfRule type="containsText" dxfId="8887" priority="10635" operator="containsText" text="N.A.">
      <formula>NOT(ISERROR(SEARCH("N.A.",AM68)))</formula>
    </cfRule>
  </conditionalFormatting>
  <conditionalFormatting sqref="AM69">
    <cfRule type="cellIs" dxfId="8886" priority="10859" operator="equal">
      <formula>"VP"</formula>
    </cfRule>
    <cfRule type="cellIs" dxfId="8885" priority="10860" operator="equal">
      <formula>"VI"</formula>
    </cfRule>
    <cfRule type="cellIs" dxfId="8884" priority="10861" operator="equal">
      <formula>"VF"</formula>
    </cfRule>
    <cfRule type="containsText" dxfId="8883" priority="10862" operator="containsText" text="N.A.">
      <formula>NOT(ISERROR(SEARCH("N.A.",AM69)))</formula>
    </cfRule>
    <cfRule type="cellIs" dxfId="8882" priority="10863" operator="equal">
      <formula>"VP"</formula>
    </cfRule>
    <cfRule type="cellIs" dxfId="8881" priority="10864" operator="equal">
      <formula>"VI"</formula>
    </cfRule>
    <cfRule type="cellIs" dxfId="8880" priority="10865" operator="equal">
      <formula>"VF"</formula>
    </cfRule>
    <cfRule type="cellIs" dxfId="8879" priority="10867" operator="equal">
      <formula>"VP"</formula>
    </cfRule>
    <cfRule type="cellIs" dxfId="8878" priority="10868" operator="equal">
      <formula>"VI"</formula>
    </cfRule>
    <cfRule type="cellIs" dxfId="8877" priority="10869" operator="equal">
      <formula>"VF"</formula>
    </cfRule>
    <cfRule type="containsText" dxfId="8876" priority="10870" operator="containsText" text="N.A.">
      <formula>NOT(ISERROR(SEARCH("N.A.",AM69)))</formula>
    </cfRule>
    <cfRule type="cellIs" dxfId="8875" priority="10871" operator="equal">
      <formula>"VP"</formula>
    </cfRule>
    <cfRule type="cellIs" dxfId="8874" priority="10872" operator="equal">
      <formula>"VI"</formula>
    </cfRule>
    <cfRule type="cellIs" dxfId="8873" priority="10873" operator="equal">
      <formula>"VF"</formula>
    </cfRule>
    <cfRule type="cellIs" dxfId="8872" priority="10875" operator="equal">
      <formula>"N.A."</formula>
    </cfRule>
    <cfRule type="cellIs" dxfId="8871" priority="10876" operator="equal">
      <formula>"VP"</formula>
    </cfRule>
    <cfRule type="cellIs" dxfId="8870" priority="10877" operator="equal">
      <formula>"VI"</formula>
    </cfRule>
    <cfRule type="cellIs" dxfId="8869" priority="10878" operator="equal">
      <formula>"VF"</formula>
    </cfRule>
  </conditionalFormatting>
  <conditionalFormatting sqref="AM69:AM70">
    <cfRule type="containsText" dxfId="8868" priority="10874" operator="containsText" text="N.A.">
      <formula>NOT(ISERROR(SEARCH("N.A.",AM69)))</formula>
    </cfRule>
  </conditionalFormatting>
  <conditionalFormatting sqref="AM70">
    <cfRule type="cellIs" dxfId="8867" priority="12215" operator="equal">
      <formula>"VP"</formula>
    </cfRule>
    <cfRule type="cellIs" dxfId="8866" priority="12216" operator="equal">
      <formula>"VI"</formula>
    </cfRule>
    <cfRule type="cellIs" dxfId="8865" priority="12217" operator="equal">
      <formula>"VF"</formula>
    </cfRule>
    <cfRule type="containsText" dxfId="8864" priority="12218" operator="containsText" text="N.A.">
      <formula>NOT(ISERROR(SEARCH("N.A.",AM70)))</formula>
    </cfRule>
    <cfRule type="cellIs" dxfId="8863" priority="12219" operator="equal">
      <formula>"VP"</formula>
    </cfRule>
    <cfRule type="cellIs" dxfId="8862" priority="12220" operator="equal">
      <formula>"VI"</formula>
    </cfRule>
    <cfRule type="cellIs" dxfId="8861" priority="12221" operator="equal">
      <formula>"VF"</formula>
    </cfRule>
    <cfRule type="cellIs" dxfId="8860" priority="12223" operator="equal">
      <formula>"VP"</formula>
    </cfRule>
    <cfRule type="cellIs" dxfId="8859" priority="12224" operator="equal">
      <formula>"VI"</formula>
    </cfRule>
    <cfRule type="cellIs" dxfId="8858" priority="12225" operator="equal">
      <formula>"VF"</formula>
    </cfRule>
    <cfRule type="containsText" dxfId="8857" priority="12226" operator="containsText" text="N.A.">
      <formula>NOT(ISERROR(SEARCH("N.A.",AM70)))</formula>
    </cfRule>
    <cfRule type="cellIs" dxfId="8856" priority="12227" operator="equal">
      <formula>"VP"</formula>
    </cfRule>
    <cfRule type="cellIs" dxfId="8855" priority="12228" operator="equal">
      <formula>"VI"</formula>
    </cfRule>
    <cfRule type="cellIs" dxfId="8854" priority="12229" operator="equal">
      <formula>"VF"</formula>
    </cfRule>
  </conditionalFormatting>
  <conditionalFormatting sqref="AM71">
    <cfRule type="containsText" dxfId="8853" priority="1646" operator="containsText" text="N.A.">
      <formula>NOT(ISERROR(SEARCH("N.A.",AM71)))</formula>
    </cfRule>
    <cfRule type="cellIs" dxfId="8852" priority="1647" operator="equal">
      <formula>"VP"</formula>
    </cfRule>
    <cfRule type="cellIs" dxfId="8851" priority="1648" operator="equal">
      <formula>"VI"</formula>
    </cfRule>
    <cfRule type="cellIs" dxfId="8850" priority="1649" operator="equal">
      <formula>"VF"</formula>
    </cfRule>
    <cfRule type="containsText" dxfId="8849" priority="1655" operator="containsText" text="N.A.">
      <formula>NOT(ISERROR(SEARCH("N.A.",AM71)))</formula>
    </cfRule>
    <cfRule type="cellIs" dxfId="8848" priority="1657" operator="equal">
      <formula>"VP"</formula>
    </cfRule>
    <cfRule type="cellIs" dxfId="8847" priority="1658" operator="equal">
      <formula>"VI"</formula>
    </cfRule>
    <cfRule type="cellIs" dxfId="8846" priority="1659" operator="equal">
      <formula>"VF"</formula>
    </cfRule>
    <cfRule type="containsText" dxfId="8845" priority="1664" operator="containsText" text="N.A.">
      <formula>NOT(ISERROR(SEARCH("N.A.",AM71)))</formula>
    </cfRule>
  </conditionalFormatting>
  <conditionalFormatting sqref="AM72">
    <cfRule type="containsText" dxfId="8844" priority="481" operator="containsText" text="N.A.">
      <formula>NOT(ISERROR(SEARCH("N.A.",AM72)))</formula>
    </cfRule>
    <cfRule type="cellIs" dxfId="8843" priority="483" operator="equal">
      <formula>"VP"</formula>
    </cfRule>
    <cfRule type="cellIs" dxfId="8842" priority="484" operator="equal">
      <formula>"VI"</formula>
    </cfRule>
    <cfRule type="cellIs" dxfId="8841" priority="485" operator="equal">
      <formula>"VF"</formula>
    </cfRule>
    <cfRule type="containsText" dxfId="8840" priority="486" operator="containsText" text="N.A.">
      <formula>NOT(ISERROR(SEARCH("N.A.",AM72)))</formula>
    </cfRule>
    <cfRule type="cellIs" dxfId="8839" priority="487" operator="equal">
      <formula>"VP"</formula>
    </cfRule>
    <cfRule type="cellIs" dxfId="8838" priority="488" operator="equal">
      <formula>"VI"</formula>
    </cfRule>
    <cfRule type="cellIs" dxfId="8837" priority="489" operator="equal">
      <formula>"VF"</formula>
    </cfRule>
    <cfRule type="cellIs" dxfId="8836" priority="491" operator="equal">
      <formula>"VP"</formula>
    </cfRule>
    <cfRule type="cellIs" dxfId="8835" priority="492" operator="equal">
      <formula>"VI"</formula>
    </cfRule>
    <cfRule type="cellIs" dxfId="8834" priority="493" operator="equal">
      <formula>"VF"</formula>
    </cfRule>
    <cfRule type="cellIs" dxfId="8833" priority="494" operator="equal">
      <formula>"VP"</formula>
    </cfRule>
    <cfRule type="cellIs" dxfId="8832" priority="495" operator="equal">
      <formula>"VI"</formula>
    </cfRule>
    <cfRule type="cellIs" dxfId="8831" priority="496" operator="equal">
      <formula>"VF"</formula>
    </cfRule>
    <cfRule type="cellIs" dxfId="8830" priority="497" operator="equal">
      <formula>"N.A."</formula>
    </cfRule>
    <cfRule type="cellIs" dxfId="8829" priority="498" operator="equal">
      <formula>"VP"</formula>
    </cfRule>
    <cfRule type="cellIs" dxfId="8828" priority="499" operator="equal">
      <formula>"VI"</formula>
    </cfRule>
    <cfRule type="cellIs" dxfId="8827" priority="500" operator="equal">
      <formula>"VF"</formula>
    </cfRule>
  </conditionalFormatting>
  <conditionalFormatting sqref="AM73">
    <cfRule type="containsText" dxfId="8826" priority="1264" operator="containsText" text="N.A.">
      <formula>NOT(ISERROR(SEARCH("N.A.",AM73)))</formula>
    </cfRule>
    <cfRule type="cellIs" dxfId="8825" priority="1265" operator="equal">
      <formula>"VP"</formula>
    </cfRule>
    <cfRule type="cellIs" dxfId="8824" priority="1266" operator="equal">
      <formula>"VI"</formula>
    </cfRule>
    <cfRule type="cellIs" dxfId="8823" priority="1267" operator="equal">
      <formula>"VF"</formula>
    </cfRule>
    <cfRule type="containsText" dxfId="8822" priority="1273" operator="containsText" text="N.A.">
      <formula>NOT(ISERROR(SEARCH("N.A.",AM73)))</formula>
    </cfRule>
    <cfRule type="cellIs" dxfId="8821" priority="1275" operator="equal">
      <formula>"VP"</formula>
    </cfRule>
    <cfRule type="cellIs" dxfId="8820" priority="1276" operator="equal">
      <formula>"VI"</formula>
    </cfRule>
    <cfRule type="cellIs" dxfId="8819" priority="1277" operator="equal">
      <formula>"VF"</formula>
    </cfRule>
  </conditionalFormatting>
  <conditionalFormatting sqref="AM74">
    <cfRule type="cellIs" dxfId="8818" priority="8475" operator="equal">
      <formula>"VP"</formula>
    </cfRule>
    <cfRule type="cellIs" dxfId="8817" priority="8476" operator="equal">
      <formula>"VI"</formula>
    </cfRule>
    <cfRule type="cellIs" dxfId="8816" priority="8477" operator="equal">
      <formula>"VF"</formula>
    </cfRule>
    <cfRule type="cellIs" dxfId="8815" priority="8485" operator="equal">
      <formula>"VP"</formula>
    </cfRule>
    <cfRule type="cellIs" dxfId="8814" priority="8486" operator="equal">
      <formula>"VI"</formula>
    </cfRule>
    <cfRule type="cellIs" dxfId="8813" priority="8487" operator="equal">
      <formula>"VF"</formula>
    </cfRule>
  </conditionalFormatting>
  <conditionalFormatting sqref="AM75">
    <cfRule type="cellIs" dxfId="8812" priority="7537" operator="equal">
      <formula>"VP"</formula>
    </cfRule>
    <cfRule type="cellIs" dxfId="8811" priority="7538" operator="equal">
      <formula>"VI"</formula>
    </cfRule>
    <cfRule type="cellIs" dxfId="8810" priority="7539" operator="equal">
      <formula>"VF"</formula>
    </cfRule>
  </conditionalFormatting>
  <conditionalFormatting sqref="AM75:AM76">
    <cfRule type="containsText" dxfId="8809" priority="7530" operator="containsText" text="N.A.">
      <formula>NOT(ISERROR(SEARCH("N.A.",AM75)))</formula>
    </cfRule>
  </conditionalFormatting>
  <conditionalFormatting sqref="AM75:AM77">
    <cfRule type="containsText" dxfId="8808" priority="7540" operator="containsText" text="N.A.">
      <formula>NOT(ISERROR(SEARCH("N.A.",AM75)))</formula>
    </cfRule>
    <cfRule type="cellIs" dxfId="8807" priority="7541" operator="equal">
      <formula>"VP"</formula>
    </cfRule>
    <cfRule type="cellIs" dxfId="8806" priority="7542" operator="equal">
      <formula>"VI"</formula>
    </cfRule>
    <cfRule type="cellIs" dxfId="8805" priority="7543" operator="equal">
      <formula>"VF"</formula>
    </cfRule>
    <cfRule type="containsText" dxfId="8804" priority="7544" operator="containsText" text="N.A.">
      <formula>NOT(ISERROR(SEARCH("N.A.",AM75)))</formula>
    </cfRule>
    <cfRule type="cellIs" dxfId="8803" priority="7545" operator="equal">
      <formula>"VP"</formula>
    </cfRule>
    <cfRule type="cellIs" dxfId="8802" priority="7546" operator="equal">
      <formula>"VI"</formula>
    </cfRule>
    <cfRule type="cellIs" dxfId="8801" priority="7547" operator="equal">
      <formula>"VF"</formula>
    </cfRule>
    <cfRule type="containsText" dxfId="8800" priority="7548" operator="containsText" text="N.A.">
      <formula>NOT(ISERROR(SEARCH("N.A.",AM75)))</formula>
    </cfRule>
    <cfRule type="cellIs" dxfId="8799" priority="7549" operator="equal">
      <formula>"VP"</formula>
    </cfRule>
    <cfRule type="cellIs" dxfId="8798" priority="7550" operator="equal">
      <formula>"VI"</formula>
    </cfRule>
    <cfRule type="cellIs" dxfId="8797" priority="7551" operator="equal">
      <formula>"VF"</formula>
    </cfRule>
    <cfRule type="cellIs" dxfId="8796" priority="7553" operator="equal">
      <formula>"VP"</formula>
    </cfRule>
    <cfRule type="cellIs" dxfId="8795" priority="7554" operator="equal">
      <formula>"VI"</formula>
    </cfRule>
    <cfRule type="cellIs" dxfId="8794" priority="7555" operator="equal">
      <formula>"VF"</formula>
    </cfRule>
  </conditionalFormatting>
  <conditionalFormatting sqref="AM76">
    <cfRule type="cellIs" dxfId="8793" priority="7532" operator="equal">
      <formula>"VP"</formula>
    </cfRule>
    <cfRule type="cellIs" dxfId="8792" priority="7533" operator="equal">
      <formula>"VI"</formula>
    </cfRule>
    <cfRule type="cellIs" dxfId="8791" priority="7534" operator="equal">
      <formula>"VF"</formula>
    </cfRule>
  </conditionalFormatting>
  <conditionalFormatting sqref="AM77">
    <cfRule type="cellIs" dxfId="8790" priority="7527" operator="equal">
      <formula>"VP"</formula>
    </cfRule>
    <cfRule type="cellIs" dxfId="8789" priority="7528" operator="equal">
      <formula>"VI"</formula>
    </cfRule>
    <cfRule type="cellIs" dxfId="8788" priority="7529" operator="equal">
      <formula>"VF"</formula>
    </cfRule>
  </conditionalFormatting>
  <conditionalFormatting sqref="AM78">
    <cfRule type="cellIs" dxfId="8787" priority="12689" operator="equal">
      <formula>"VP"</formula>
    </cfRule>
    <cfRule type="cellIs" dxfId="8786" priority="12690" operator="equal">
      <formula>"VI"</formula>
    </cfRule>
    <cfRule type="cellIs" dxfId="8785" priority="12691" operator="equal">
      <formula>"VF"</formula>
    </cfRule>
  </conditionalFormatting>
  <conditionalFormatting sqref="AM22:AN22">
    <cfRule type="cellIs" dxfId="8784" priority="8171" operator="equal">
      <formula>"VP"</formula>
    </cfRule>
    <cfRule type="cellIs" dxfId="8783" priority="8172" operator="equal">
      <formula>"VI"</formula>
    </cfRule>
    <cfRule type="cellIs" dxfId="8782" priority="8173" operator="equal">
      <formula>"VF"</formula>
    </cfRule>
  </conditionalFormatting>
  <conditionalFormatting sqref="AM23:AN23">
    <cfRule type="cellIs" dxfId="8781" priority="2887" operator="equal">
      <formula>"VP"</formula>
    </cfRule>
    <cfRule type="cellIs" dxfId="8780" priority="2888" operator="equal">
      <formula>"VI"</formula>
    </cfRule>
    <cfRule type="cellIs" dxfId="8779" priority="2889" operator="equal">
      <formula>"VF"</formula>
    </cfRule>
    <cfRule type="cellIs" dxfId="8778" priority="2894" operator="equal">
      <formula>"VP"</formula>
    </cfRule>
    <cfRule type="cellIs" dxfId="8777" priority="2895" operator="equal">
      <formula>"VI"</formula>
    </cfRule>
    <cfRule type="cellIs" dxfId="8776" priority="2896" operator="equal">
      <formula>"VF"</formula>
    </cfRule>
    <cfRule type="cellIs" dxfId="8775" priority="2897" operator="equal">
      <formula>"N.A."</formula>
    </cfRule>
  </conditionalFormatting>
  <conditionalFormatting sqref="AM24:AN24">
    <cfRule type="cellIs" dxfId="8774" priority="3183" operator="equal">
      <formula>"VP"</formula>
    </cfRule>
    <cfRule type="cellIs" dxfId="8773" priority="3184" operator="equal">
      <formula>"VI"</formula>
    </cfRule>
    <cfRule type="cellIs" dxfId="8772" priority="3185" operator="equal">
      <formula>"VF"</formula>
    </cfRule>
    <cfRule type="cellIs" dxfId="8771" priority="3186" operator="equal">
      <formula>"N.A."</formula>
    </cfRule>
    <cfRule type="cellIs" dxfId="8770" priority="3187" operator="equal">
      <formula>"VP"</formula>
    </cfRule>
    <cfRule type="cellIs" dxfId="8769" priority="3188" operator="equal">
      <formula>"VI"</formula>
    </cfRule>
    <cfRule type="cellIs" dxfId="8768" priority="3189" operator="equal">
      <formula>"VF"</formula>
    </cfRule>
  </conditionalFormatting>
  <conditionalFormatting sqref="AM26:AN26">
    <cfRule type="cellIs" dxfId="8767" priority="3947" operator="equal">
      <formula>"N.A."</formula>
    </cfRule>
    <cfRule type="cellIs" dxfId="8766" priority="3948" operator="equal">
      <formula>"VP"</formula>
    </cfRule>
    <cfRule type="cellIs" dxfId="8765" priority="3949" operator="equal">
      <formula>"VI"</formula>
    </cfRule>
    <cfRule type="cellIs" dxfId="8764" priority="3950" operator="equal">
      <formula>"VF"</formula>
    </cfRule>
  </conditionalFormatting>
  <conditionalFormatting sqref="AM27:AN27">
    <cfRule type="cellIs" dxfId="8763" priority="8996" operator="equal">
      <formula>"VP"</formula>
    </cfRule>
    <cfRule type="cellIs" dxfId="8762" priority="8997" operator="equal">
      <formula>"VI"</formula>
    </cfRule>
    <cfRule type="cellIs" dxfId="8761" priority="8998" operator="equal">
      <formula>"VF"</formula>
    </cfRule>
  </conditionalFormatting>
  <conditionalFormatting sqref="AM58:AN58">
    <cfRule type="containsText" dxfId="8760" priority="3934" operator="containsText" text="N.A.">
      <formula>NOT(ISERROR(SEARCH("N.A.",AM58)))</formula>
    </cfRule>
    <cfRule type="cellIs" dxfId="8759" priority="3935" operator="equal">
      <formula>"N.A."</formula>
    </cfRule>
    <cfRule type="cellIs" dxfId="8758" priority="3936" operator="equal">
      <formula>"VP"</formula>
    </cfRule>
    <cfRule type="cellIs" dxfId="8757" priority="3937" operator="equal">
      <formula>"VI"</formula>
    </cfRule>
    <cfRule type="cellIs" dxfId="8756" priority="3938" operator="equal">
      <formula>"VF"</formula>
    </cfRule>
  </conditionalFormatting>
  <conditionalFormatting sqref="AM71:AN71">
    <cfRule type="cellIs" dxfId="8755" priority="1661" operator="equal">
      <formula>"VP"</formula>
    </cfRule>
    <cfRule type="cellIs" dxfId="8754" priority="1662" operator="equal">
      <formula>"VI"</formula>
    </cfRule>
    <cfRule type="cellIs" dxfId="8753" priority="1663" operator="equal">
      <formula>"VF"</formula>
    </cfRule>
  </conditionalFormatting>
  <conditionalFormatting sqref="AM72:AN72">
    <cfRule type="containsText" dxfId="8752" priority="480" operator="containsText" text="N.A.">
      <formula>NOT(ISERROR(SEARCH("N.A.",AM72)))</formula>
    </cfRule>
  </conditionalFormatting>
  <conditionalFormatting sqref="AM73:AN73">
    <cfRule type="cellIs" dxfId="8751" priority="1278" operator="equal">
      <formula>"VP"</formula>
    </cfRule>
    <cfRule type="cellIs" dxfId="8750" priority="1279" operator="equal">
      <formula>"VI"</formula>
    </cfRule>
    <cfRule type="cellIs" dxfId="8749" priority="1280" operator="equal">
      <formula>"VF"</formula>
    </cfRule>
  </conditionalFormatting>
  <conditionalFormatting sqref="AM68:AO68">
    <cfRule type="containsText" dxfId="8748" priority="10141" operator="containsText" text="N.A.">
      <formula>NOT(ISERROR(SEARCH("N.A.",AM68)))</formula>
    </cfRule>
  </conditionalFormatting>
  <conditionalFormatting sqref="AM28:AP28">
    <cfRule type="cellIs" dxfId="8747" priority="7917" operator="equal">
      <formula>"VP"</formula>
    </cfRule>
    <cfRule type="cellIs" dxfId="8746" priority="7918" operator="equal">
      <formula>"VI"</formula>
    </cfRule>
    <cfRule type="cellIs" dxfId="8745" priority="7919" operator="equal">
      <formula>"VF"</formula>
    </cfRule>
  </conditionalFormatting>
  <conditionalFormatting sqref="AM74:AP74">
    <cfRule type="containsText" dxfId="8744" priority="8459" operator="containsText" text="N.A.">
      <formula>NOT(ISERROR(SEARCH("N.A.",AM74)))</formula>
    </cfRule>
  </conditionalFormatting>
  <conditionalFormatting sqref="AM29:AX29">
    <cfRule type="cellIs" dxfId="8743" priority="3091" operator="equal">
      <formula>"VP"</formula>
    </cfRule>
    <cfRule type="cellIs" dxfId="8742" priority="3092" operator="equal">
      <formula>"VI"</formula>
    </cfRule>
    <cfRule type="cellIs" dxfId="8741" priority="3093" operator="equal">
      <formula>"VF"</formula>
    </cfRule>
  </conditionalFormatting>
  <conditionalFormatting sqref="AM64:BP64">
    <cfRule type="cellIs" dxfId="8740" priority="11020" operator="equal">
      <formula>"N.A."</formula>
    </cfRule>
  </conditionalFormatting>
  <conditionalFormatting sqref="AN48">
    <cfRule type="cellIs" dxfId="8739" priority="11898" operator="equal">
      <formula>"VP"</formula>
    </cfRule>
    <cfRule type="cellIs" dxfId="8738" priority="11899" operator="equal">
      <formula>"VI"</formula>
    </cfRule>
    <cfRule type="cellIs" dxfId="8737" priority="11900" operator="equal">
      <formula>"VF"</formula>
    </cfRule>
    <cfRule type="cellIs" dxfId="8736" priority="11901" operator="equal">
      <formula>"N.A."</formula>
    </cfRule>
  </conditionalFormatting>
  <conditionalFormatting sqref="AN52:AN62">
    <cfRule type="cellIs" dxfId="8735" priority="3899" operator="equal">
      <formula>"N.A."</formula>
    </cfRule>
  </conditionalFormatting>
  <conditionalFormatting sqref="AN57:AN67">
    <cfRule type="containsText" dxfId="8734" priority="11154" operator="containsText" text="N.A.">
      <formula>NOT(ISERROR(SEARCH("N.A.",AN57)))</formula>
    </cfRule>
  </conditionalFormatting>
  <conditionalFormatting sqref="AN58">
    <cfRule type="containsText" dxfId="8733" priority="3898" operator="containsText" text="N.A.">
      <formula>NOT(ISERROR(SEARCH("N.A.",AN58)))</formula>
    </cfRule>
    <cfRule type="cellIs" dxfId="8732" priority="3900" operator="equal">
      <formula>"VP"</formula>
    </cfRule>
    <cfRule type="cellIs" dxfId="8731" priority="3901" operator="equal">
      <formula>"VI"</formula>
    </cfRule>
    <cfRule type="cellIs" dxfId="8730" priority="3902" operator="equal">
      <formula>"VF"</formula>
    </cfRule>
    <cfRule type="cellIs" dxfId="8729" priority="3904" operator="equal">
      <formula>"VP"</formula>
    </cfRule>
    <cfRule type="cellIs" dxfId="8728" priority="3905" operator="equal">
      <formula>"VI"</formula>
    </cfRule>
    <cfRule type="cellIs" dxfId="8727" priority="3906" operator="equal">
      <formula>"VF"</formula>
    </cfRule>
    <cfRule type="cellIs" dxfId="8726" priority="3930" operator="equal">
      <formula>"VP"</formula>
    </cfRule>
    <cfRule type="cellIs" dxfId="8725" priority="3931" operator="equal">
      <formula>"VI"</formula>
    </cfRule>
    <cfRule type="cellIs" dxfId="8724" priority="3932" operator="equal">
      <formula>"VF"</formula>
    </cfRule>
  </conditionalFormatting>
  <conditionalFormatting sqref="AN59">
    <cfRule type="cellIs" dxfId="8723" priority="5641" operator="equal">
      <formula>"VP"</formula>
    </cfRule>
    <cfRule type="cellIs" dxfId="8722" priority="5642" operator="equal">
      <formula>"VI"</formula>
    </cfRule>
    <cfRule type="cellIs" dxfId="8721" priority="5643" operator="equal">
      <formula>"VF"</formula>
    </cfRule>
    <cfRule type="cellIs" dxfId="8720" priority="5645" operator="equal">
      <formula>"VP"</formula>
    </cfRule>
    <cfRule type="cellIs" dxfId="8719" priority="5646" operator="equal">
      <formula>"VI"</formula>
    </cfRule>
    <cfRule type="cellIs" dxfId="8718" priority="5647" operator="equal">
      <formula>"VF"</formula>
    </cfRule>
    <cfRule type="containsText" dxfId="8717" priority="5648" operator="containsText" text="N.A.">
      <formula>NOT(ISERROR(SEARCH("N.A.",AN59)))</formula>
    </cfRule>
    <cfRule type="cellIs" dxfId="8716" priority="5650" operator="equal">
      <formula>"VP"</formula>
    </cfRule>
    <cfRule type="cellIs" dxfId="8715" priority="5651" operator="equal">
      <formula>"VI"</formula>
    </cfRule>
    <cfRule type="cellIs" dxfId="8714" priority="5652" operator="equal">
      <formula>"VF"</formula>
    </cfRule>
    <cfRule type="containsText" dxfId="8713" priority="5653" operator="containsText" text="N.A.">
      <formula>NOT(ISERROR(SEARCH("N.A.",AN59)))</formula>
    </cfRule>
    <cfRule type="cellIs" dxfId="8712" priority="5655" operator="equal">
      <formula>"VP"</formula>
    </cfRule>
    <cfRule type="cellIs" dxfId="8711" priority="5656" operator="equal">
      <formula>"VI"</formula>
    </cfRule>
    <cfRule type="cellIs" dxfId="8710" priority="5657" operator="equal">
      <formula>"VF"</formula>
    </cfRule>
  </conditionalFormatting>
  <conditionalFormatting sqref="AN60">
    <cfRule type="containsText" dxfId="8709" priority="4225" operator="containsText" text="N.A.">
      <formula>NOT(ISERROR(SEARCH("N.A.",AN60)))</formula>
    </cfRule>
    <cfRule type="cellIs" dxfId="8708" priority="4227" operator="equal">
      <formula>"VP"</formula>
    </cfRule>
    <cfRule type="cellIs" dxfId="8707" priority="4228" operator="equal">
      <formula>"VI"</formula>
    </cfRule>
    <cfRule type="cellIs" dxfId="8706" priority="4229" operator="equal">
      <formula>"VF"</formula>
    </cfRule>
    <cfRule type="cellIs" dxfId="8705" priority="4231" operator="equal">
      <formula>"VP"</formula>
    </cfRule>
    <cfRule type="cellIs" dxfId="8704" priority="4232" operator="equal">
      <formula>"VI"</formula>
    </cfRule>
    <cfRule type="cellIs" dxfId="8703" priority="4233" operator="equal">
      <formula>"VF"</formula>
    </cfRule>
    <cfRule type="containsText" dxfId="8702" priority="4234" operator="containsText" text="N.A.">
      <formula>NOT(ISERROR(SEARCH("N.A.",AN60)))</formula>
    </cfRule>
    <cfRule type="cellIs" dxfId="8701" priority="4236" operator="equal">
      <formula>"VP"</formula>
    </cfRule>
    <cfRule type="cellIs" dxfId="8700" priority="4237" operator="equal">
      <formula>"VI"</formula>
    </cfRule>
    <cfRule type="cellIs" dxfId="8699" priority="4238" operator="equal">
      <formula>"VF"</formula>
    </cfRule>
    <cfRule type="containsText" dxfId="8698" priority="4239" operator="containsText" text="N.A.">
      <formula>NOT(ISERROR(SEARCH("N.A.",AN60)))</formula>
    </cfRule>
    <cfRule type="cellIs" dxfId="8697" priority="4241" operator="equal">
      <formula>"VP"</formula>
    </cfRule>
    <cfRule type="cellIs" dxfId="8696" priority="4242" operator="equal">
      <formula>"VI"</formula>
    </cfRule>
    <cfRule type="cellIs" dxfId="8695" priority="4243" operator="equal">
      <formula>"VF"</formula>
    </cfRule>
  </conditionalFormatting>
  <conditionalFormatting sqref="AN62">
    <cfRule type="containsText" dxfId="8694" priority="4944" operator="containsText" text="N.A.">
      <formula>NOT(ISERROR(SEARCH("N.A.",AN62)))</formula>
    </cfRule>
    <cfRule type="cellIs" dxfId="8693" priority="4946" operator="equal">
      <formula>"VP"</formula>
    </cfRule>
    <cfRule type="cellIs" dxfId="8692" priority="4947" operator="equal">
      <formula>"VI"</formula>
    </cfRule>
    <cfRule type="cellIs" dxfId="8691" priority="4948" operator="equal">
      <formula>"VF"</formula>
    </cfRule>
    <cfRule type="cellIs" dxfId="8690" priority="4950" operator="equal">
      <formula>"VP"</formula>
    </cfRule>
    <cfRule type="cellIs" dxfId="8689" priority="4951" operator="equal">
      <formula>"VI"</formula>
    </cfRule>
    <cfRule type="cellIs" dxfId="8688" priority="4952" operator="equal">
      <formula>"VF"</formula>
    </cfRule>
    <cfRule type="containsText" dxfId="8687" priority="4953" operator="containsText" text="N.A.">
      <formula>NOT(ISERROR(SEARCH("N.A.",AN62)))</formula>
    </cfRule>
    <cfRule type="cellIs" dxfId="8686" priority="4955" operator="equal">
      <formula>"VP"</formula>
    </cfRule>
    <cfRule type="cellIs" dxfId="8685" priority="4956" operator="equal">
      <formula>"VI"</formula>
    </cfRule>
    <cfRule type="cellIs" dxfId="8684" priority="4957" operator="equal">
      <formula>"VF"</formula>
    </cfRule>
    <cfRule type="containsText" dxfId="8683" priority="4958" operator="containsText" text="N.A.">
      <formula>NOT(ISERROR(SEARCH("N.A.",AN62)))</formula>
    </cfRule>
    <cfRule type="cellIs" dxfId="8682" priority="4960" operator="equal">
      <formula>"VP"</formula>
    </cfRule>
    <cfRule type="cellIs" dxfId="8681" priority="4961" operator="equal">
      <formula>"VI"</formula>
    </cfRule>
    <cfRule type="cellIs" dxfId="8680" priority="4962" operator="equal">
      <formula>"VF"</formula>
    </cfRule>
  </conditionalFormatting>
  <conditionalFormatting sqref="AN64">
    <cfRule type="cellIs" dxfId="8679" priority="11147" operator="equal">
      <formula>"VP"</formula>
    </cfRule>
    <cfRule type="cellIs" dxfId="8678" priority="11148" operator="equal">
      <formula>"VI"</formula>
    </cfRule>
    <cfRule type="cellIs" dxfId="8677" priority="11149" operator="equal">
      <formula>"VF"</formula>
    </cfRule>
    <cfRule type="cellIs" dxfId="8676" priority="11150" operator="equal">
      <formula>"N.A."</formula>
    </cfRule>
    <cfRule type="cellIs" dxfId="8675" priority="11151" operator="equal">
      <formula>"VP"</formula>
    </cfRule>
    <cfRule type="cellIs" dxfId="8674" priority="11152" operator="equal">
      <formula>"VI"</formula>
    </cfRule>
    <cfRule type="cellIs" dxfId="8673" priority="11153" operator="equal">
      <formula>"VF"</formula>
    </cfRule>
  </conditionalFormatting>
  <conditionalFormatting sqref="AN65">
    <cfRule type="containsText" dxfId="8672" priority="9497" operator="containsText" text="N.A.">
      <formula>NOT(ISERROR(SEARCH("N.A.",AN65)))</formula>
    </cfRule>
    <cfRule type="cellIs" dxfId="8671" priority="9499" operator="equal">
      <formula>"VP"</formula>
    </cfRule>
    <cfRule type="cellIs" dxfId="8670" priority="9500" operator="equal">
      <formula>"VI"</formula>
    </cfRule>
    <cfRule type="cellIs" dxfId="8669" priority="9501" operator="equal">
      <formula>"VF"</formula>
    </cfRule>
    <cfRule type="cellIs" dxfId="8668" priority="9503" operator="equal">
      <formula>"VP"</formula>
    </cfRule>
    <cfRule type="cellIs" dxfId="8667" priority="9504" operator="equal">
      <formula>"VI"</formula>
    </cfRule>
    <cfRule type="cellIs" dxfId="8666" priority="9505" operator="equal">
      <formula>"VF"</formula>
    </cfRule>
    <cfRule type="containsText" dxfId="8665" priority="9506" operator="containsText" text="N.A.">
      <formula>NOT(ISERROR(SEARCH("N.A.",AN65)))</formula>
    </cfRule>
    <cfRule type="cellIs" dxfId="8664" priority="9508" operator="equal">
      <formula>"VP"</formula>
    </cfRule>
    <cfRule type="cellIs" dxfId="8663" priority="9509" operator="equal">
      <formula>"VI"</formula>
    </cfRule>
    <cfRule type="cellIs" dxfId="8662" priority="9510" operator="equal">
      <formula>"VF"</formula>
    </cfRule>
    <cfRule type="containsText" dxfId="8661" priority="9511" operator="containsText" text="N.A.">
      <formula>NOT(ISERROR(SEARCH("N.A.",AN65)))</formula>
    </cfRule>
    <cfRule type="cellIs" dxfId="8660" priority="9513" operator="equal">
      <formula>"VP"</formula>
    </cfRule>
    <cfRule type="cellIs" dxfId="8659" priority="9514" operator="equal">
      <formula>"VI"</formula>
    </cfRule>
    <cfRule type="cellIs" dxfId="8658" priority="9515" operator="equal">
      <formula>"VF"</formula>
    </cfRule>
  </conditionalFormatting>
  <conditionalFormatting sqref="AN66">
    <cfRule type="cellIs" dxfId="8657" priority="13067" operator="equal">
      <formula>"VP"</formula>
    </cfRule>
    <cfRule type="cellIs" dxfId="8656" priority="13068" operator="equal">
      <formula>"VI"</formula>
    </cfRule>
    <cfRule type="cellIs" dxfId="8655" priority="13069" operator="equal">
      <formula>"VF"</formula>
    </cfRule>
  </conditionalFormatting>
  <conditionalFormatting sqref="AN68">
    <cfRule type="cellIs" dxfId="8654" priority="10143" operator="equal">
      <formula>"VP"</formula>
    </cfRule>
    <cfRule type="cellIs" dxfId="8653" priority="10144" operator="equal">
      <formula>"VI"</formula>
    </cfRule>
    <cfRule type="cellIs" dxfId="8652" priority="10145" operator="equal">
      <formula>"VF"</formula>
    </cfRule>
    <cfRule type="cellIs" dxfId="8651" priority="10151" operator="equal">
      <formula>"VP"</formula>
    </cfRule>
    <cfRule type="cellIs" dxfId="8650" priority="10152" operator="equal">
      <formula>"VI"</formula>
    </cfRule>
    <cfRule type="cellIs" dxfId="8649" priority="10153" operator="equal">
      <formula>"VF"</formula>
    </cfRule>
  </conditionalFormatting>
  <conditionalFormatting sqref="AN68:AN69">
    <cfRule type="cellIs" dxfId="8648" priority="10137" operator="equal">
      <formula>"N.A."</formula>
    </cfRule>
  </conditionalFormatting>
  <conditionalFormatting sqref="AN69">
    <cfRule type="containsText" dxfId="8647" priority="10136" operator="containsText" text="N.A.">
      <formula>NOT(ISERROR(SEARCH("N.A.",AN69)))</formula>
    </cfRule>
    <cfRule type="cellIs" dxfId="8646" priority="10138" operator="equal">
      <formula>"VP"</formula>
    </cfRule>
    <cfRule type="cellIs" dxfId="8645" priority="10139" operator="equal">
      <formula>"VI"</formula>
    </cfRule>
    <cfRule type="cellIs" dxfId="8644" priority="10140" operator="equal">
      <formula>"VF"</formula>
    </cfRule>
    <cfRule type="cellIs" dxfId="8643" priority="10147" operator="equal">
      <formula>"VP"</formula>
    </cfRule>
    <cfRule type="cellIs" dxfId="8642" priority="10148" operator="equal">
      <formula>"VI"</formula>
    </cfRule>
    <cfRule type="cellIs" dxfId="8641" priority="10149" operator="equal">
      <formula>"VF"</formula>
    </cfRule>
    <cfRule type="cellIs" dxfId="8640" priority="13063" operator="equal">
      <formula>"VP"</formula>
    </cfRule>
    <cfRule type="cellIs" dxfId="8639" priority="13064" operator="equal">
      <formula>"VI"</formula>
    </cfRule>
    <cfRule type="cellIs" dxfId="8638" priority="13065" operator="equal">
      <formula>"VF"</formula>
    </cfRule>
  </conditionalFormatting>
  <conditionalFormatting sqref="AN71">
    <cfRule type="containsText" dxfId="8637" priority="1641" operator="containsText" text="N.A.">
      <formula>NOT(ISERROR(SEARCH("N.A.",AN71)))</formula>
    </cfRule>
    <cfRule type="cellIs" dxfId="8636" priority="1642" operator="equal">
      <formula>"VP"</formula>
    </cfRule>
    <cfRule type="cellIs" dxfId="8635" priority="1643" operator="equal">
      <formula>"VI"</formula>
    </cfRule>
    <cfRule type="cellIs" dxfId="8634" priority="1644" operator="equal">
      <formula>"VF"</formula>
    </cfRule>
    <cfRule type="containsText" dxfId="8633" priority="1651" operator="containsText" text="N.A.">
      <formula>NOT(ISERROR(SEARCH("N.A.",AN71)))</formula>
    </cfRule>
    <cfRule type="cellIs" dxfId="8632" priority="1652" operator="equal">
      <formula>"VP"</formula>
    </cfRule>
    <cfRule type="cellIs" dxfId="8631" priority="1653" operator="equal">
      <formula>"VI"</formula>
    </cfRule>
    <cfRule type="cellIs" dxfId="8630" priority="1654" operator="equal">
      <formula>"VF"</formula>
    </cfRule>
    <cfRule type="containsText" dxfId="8629" priority="1660" operator="containsText" text="N.A.">
      <formula>NOT(ISERROR(SEARCH("N.A.",AN71)))</formula>
    </cfRule>
  </conditionalFormatting>
  <conditionalFormatting sqref="AN71:AN78">
    <cfRule type="cellIs" dxfId="8628" priority="501" operator="equal">
      <formula>"N.A."</formula>
    </cfRule>
  </conditionalFormatting>
  <conditionalFormatting sqref="AN73">
    <cfRule type="containsText" dxfId="8627" priority="1259" operator="containsText" text="N.A.">
      <formula>NOT(ISERROR(SEARCH("N.A.",AN73)))</formula>
    </cfRule>
    <cfRule type="cellIs" dxfId="8626" priority="1260" operator="equal">
      <formula>"VP"</formula>
    </cfRule>
    <cfRule type="cellIs" dxfId="8625" priority="1261" operator="equal">
      <formula>"VI"</formula>
    </cfRule>
    <cfRule type="cellIs" dxfId="8624" priority="1262" operator="equal">
      <formula>"VF"</formula>
    </cfRule>
    <cfRule type="containsText" dxfId="8623" priority="1269" operator="containsText" text="N.A.">
      <formula>NOT(ISERROR(SEARCH("N.A.",AN73)))</formula>
    </cfRule>
    <cfRule type="cellIs" dxfId="8622" priority="1270" operator="equal">
      <formula>"VP"</formula>
    </cfRule>
    <cfRule type="cellIs" dxfId="8621" priority="1271" operator="equal">
      <formula>"VI"</formula>
    </cfRule>
    <cfRule type="cellIs" dxfId="8620" priority="1272" operator="equal">
      <formula>"VF"</formula>
    </cfRule>
  </conditionalFormatting>
  <conditionalFormatting sqref="AN74">
    <cfRule type="cellIs" dxfId="8619" priority="8470" operator="equal">
      <formula>"VP"</formula>
    </cfRule>
    <cfRule type="cellIs" dxfId="8618" priority="8471" operator="equal">
      <formula>"VI"</formula>
    </cfRule>
    <cfRule type="cellIs" dxfId="8617" priority="8472" operator="equal">
      <formula>"VF"</formula>
    </cfRule>
    <cfRule type="cellIs" dxfId="8616" priority="8480" operator="equal">
      <formula>"VP"</formula>
    </cfRule>
    <cfRule type="cellIs" dxfId="8615" priority="8481" operator="equal">
      <formula>"VI"</formula>
    </cfRule>
    <cfRule type="cellIs" dxfId="8614" priority="8482" operator="equal">
      <formula>"VF"</formula>
    </cfRule>
  </conditionalFormatting>
  <conditionalFormatting sqref="AN75:AN77">
    <cfRule type="cellIs" dxfId="8613" priority="7523" operator="equal">
      <formula>"VP"</formula>
    </cfRule>
    <cfRule type="cellIs" dxfId="8612" priority="7524" operator="equal">
      <formula>"VI"</formula>
    </cfRule>
    <cfRule type="cellIs" dxfId="8611" priority="7525" operator="equal">
      <formula>"VF"</formula>
    </cfRule>
  </conditionalFormatting>
  <conditionalFormatting sqref="AN78">
    <cfRule type="cellIs" dxfId="8610" priority="12684" operator="equal">
      <formula>"VP"</formula>
    </cfRule>
    <cfRule type="cellIs" dxfId="8609" priority="12685" operator="equal">
      <formula>"VI"</formula>
    </cfRule>
    <cfRule type="cellIs" dxfId="8608" priority="12686" operator="equal">
      <formula>"VF"</formula>
    </cfRule>
  </conditionalFormatting>
  <conditionalFormatting sqref="AN59:AO59">
    <cfRule type="containsText" dxfId="8607" priority="5618" operator="containsText" text="N.A.">
      <formula>NOT(ISERROR(SEARCH("N.A.",AN59)))</formula>
    </cfRule>
  </conditionalFormatting>
  <conditionalFormatting sqref="AN75:AO77">
    <cfRule type="containsText" dxfId="8606" priority="7517" operator="containsText" text="N.A.">
      <formula>NOT(ISERROR(SEARCH("N.A.",AN75)))</formula>
    </cfRule>
  </conditionalFormatting>
  <conditionalFormatting sqref="AN65:AP66">
    <cfRule type="cellIs" dxfId="8605" priority="9479" operator="equal">
      <formula>"N.A."</formula>
    </cfRule>
  </conditionalFormatting>
  <conditionalFormatting sqref="AO20">
    <cfRule type="cellIs" dxfId="8604" priority="8445" operator="equal">
      <formula>"N.A."</formula>
    </cfRule>
    <cfRule type="cellIs" dxfId="8603" priority="8446" operator="equal">
      <formula>"VP"</formula>
    </cfRule>
    <cfRule type="cellIs" dxfId="8602" priority="8447" operator="equal">
      <formula>"VI"</formula>
    </cfRule>
    <cfRule type="cellIs" dxfId="8601" priority="8448" operator="equal">
      <formula>"VF"</formula>
    </cfRule>
  </conditionalFormatting>
  <conditionalFormatting sqref="AO21">
    <cfRule type="cellIs" dxfId="8600" priority="8361" operator="equal">
      <formula>"N.A."</formula>
    </cfRule>
    <cfRule type="cellIs" dxfId="8599" priority="8362" operator="equal">
      <formula>"VP"</formula>
    </cfRule>
    <cfRule type="cellIs" dxfId="8598" priority="8363" operator="equal">
      <formula>"VI"</formula>
    </cfRule>
    <cfRule type="cellIs" dxfId="8597" priority="8364" operator="equal">
      <formula>"VF"</formula>
    </cfRule>
  </conditionalFormatting>
  <conditionalFormatting sqref="AO22">
    <cfRule type="cellIs" dxfId="8596" priority="8175" operator="equal">
      <formula>"VP"</formula>
    </cfRule>
    <cfRule type="cellIs" dxfId="8595" priority="8176" operator="equal">
      <formula>"VI"</formula>
    </cfRule>
    <cfRule type="cellIs" dxfId="8594" priority="8177" operator="equal">
      <formula>"VF"</formula>
    </cfRule>
  </conditionalFormatting>
  <conditionalFormatting sqref="AO23">
    <cfRule type="cellIs" dxfId="8593" priority="2879" operator="equal">
      <formula>"VP"</formula>
    </cfRule>
    <cfRule type="cellIs" dxfId="8592" priority="2880" operator="equal">
      <formula>"VI"</formula>
    </cfRule>
    <cfRule type="cellIs" dxfId="8591" priority="2881" operator="equal">
      <formula>"VF"</formula>
    </cfRule>
  </conditionalFormatting>
  <conditionalFormatting sqref="AO27">
    <cfRule type="cellIs" dxfId="8590" priority="9004" operator="equal">
      <formula>"VP"</formula>
    </cfRule>
    <cfRule type="cellIs" dxfId="8589" priority="9005" operator="equal">
      <formula>"VI"</formula>
    </cfRule>
    <cfRule type="cellIs" dxfId="8588" priority="9006" operator="equal">
      <formula>"VF"</formula>
    </cfRule>
  </conditionalFormatting>
  <conditionalFormatting sqref="AO28:AO29">
    <cfRule type="cellIs" dxfId="8587" priority="7909" operator="equal">
      <formula>"N.A."</formula>
    </cfRule>
    <cfRule type="cellIs" dxfId="8586" priority="7910" operator="equal">
      <formula>"VP"</formula>
    </cfRule>
    <cfRule type="cellIs" dxfId="8585" priority="7911" operator="equal">
      <formula>"VI"</formula>
    </cfRule>
    <cfRule type="cellIs" dxfId="8584" priority="7912" operator="equal">
      <formula>"VF"</formula>
    </cfRule>
    <cfRule type="cellIs" dxfId="8583" priority="7913" operator="equal">
      <formula>"VP"</formula>
    </cfRule>
    <cfRule type="cellIs" dxfId="8582" priority="7914" operator="equal">
      <formula>"VI"</formula>
    </cfRule>
    <cfRule type="cellIs" dxfId="8581" priority="7915" operator="equal">
      <formula>"VF"</formula>
    </cfRule>
    <cfRule type="cellIs" dxfId="8580" priority="13633" operator="equal">
      <formula>"VP"</formula>
    </cfRule>
    <cfRule type="cellIs" dxfId="8579" priority="13634" operator="equal">
      <formula>"VI"</formula>
    </cfRule>
    <cfRule type="cellIs" dxfId="8578" priority="13635" operator="equal">
      <formula>"VF"</formula>
    </cfRule>
  </conditionalFormatting>
  <conditionalFormatting sqref="AO33">
    <cfRule type="cellIs" dxfId="8577" priority="7248" operator="equal">
      <formula>"N.A."</formula>
    </cfRule>
    <cfRule type="cellIs" dxfId="8576" priority="7249" operator="equal">
      <formula>"VP"</formula>
    </cfRule>
    <cfRule type="cellIs" dxfId="8575" priority="7250" operator="equal">
      <formula>"VI"</formula>
    </cfRule>
    <cfRule type="cellIs" dxfId="8574" priority="7251" operator="equal">
      <formula>"VF"</formula>
    </cfRule>
  </conditionalFormatting>
  <conditionalFormatting sqref="AO48">
    <cfRule type="cellIs" dxfId="8573" priority="11886" operator="equal">
      <formula>"N.A."</formula>
    </cfRule>
    <cfRule type="cellIs" dxfId="8572" priority="11887" operator="equal">
      <formula>"VP"</formula>
    </cfRule>
    <cfRule type="cellIs" dxfId="8571" priority="11888" operator="equal">
      <formula>"VI"</formula>
    </cfRule>
    <cfRule type="cellIs" dxfId="8570" priority="11889" operator="equal">
      <formula>"VF"</formula>
    </cfRule>
  </conditionalFormatting>
  <conditionalFormatting sqref="AO51">
    <cfRule type="cellIs" dxfId="8569" priority="13226" operator="equal">
      <formula>"VP"</formula>
    </cfRule>
    <cfRule type="cellIs" dxfId="8568" priority="13227" operator="equal">
      <formula>"VI"</formula>
    </cfRule>
    <cfRule type="cellIs" dxfId="8567" priority="13228" operator="equal">
      <formula>"VF"</formula>
    </cfRule>
  </conditionalFormatting>
  <conditionalFormatting sqref="AO51:AO54">
    <cfRule type="cellIs" dxfId="8566" priority="972" operator="equal">
      <formula>"N.A."</formula>
    </cfRule>
  </conditionalFormatting>
  <conditionalFormatting sqref="AO52:AO54">
    <cfRule type="cellIs" dxfId="8565" priority="973" operator="equal">
      <formula>"VP"</formula>
    </cfRule>
    <cfRule type="cellIs" dxfId="8564" priority="974" operator="equal">
      <formula>"VI"</formula>
    </cfRule>
    <cfRule type="cellIs" dxfId="8563" priority="975" operator="equal">
      <formula>"VF"</formula>
    </cfRule>
    <cfRule type="cellIs" dxfId="8562" priority="976" operator="equal">
      <formula>"VP"</formula>
    </cfRule>
    <cfRule type="cellIs" dxfId="8561" priority="977" operator="equal">
      <formula>"VI"</formula>
    </cfRule>
    <cfRule type="cellIs" dxfId="8560" priority="978" operator="equal">
      <formula>"VF"</formula>
    </cfRule>
  </conditionalFormatting>
  <conditionalFormatting sqref="AO56">
    <cfRule type="cellIs" dxfId="8559" priority="172" operator="equal">
      <formula>"N.A."</formula>
    </cfRule>
    <cfRule type="cellIs" dxfId="8558" priority="173" operator="equal">
      <formula>"VP"</formula>
    </cfRule>
    <cfRule type="cellIs" dxfId="8557" priority="174" operator="equal">
      <formula>"VI"</formula>
    </cfRule>
    <cfRule type="cellIs" dxfId="8556" priority="175" operator="equal">
      <formula>"VF"</formula>
    </cfRule>
    <cfRule type="cellIs" dxfId="8555" priority="176" operator="equal">
      <formula>"VP"</formula>
    </cfRule>
    <cfRule type="cellIs" dxfId="8554" priority="177" operator="equal">
      <formula>"VI"</formula>
    </cfRule>
    <cfRule type="cellIs" dxfId="8553" priority="178" operator="equal">
      <formula>"VF"</formula>
    </cfRule>
  </conditionalFormatting>
  <conditionalFormatting sqref="AO58">
    <cfRule type="containsText" dxfId="8552" priority="3866" operator="containsText" text="N.A.">
      <formula>NOT(ISERROR(SEARCH("N.A.",AO58)))</formula>
    </cfRule>
    <cfRule type="cellIs" dxfId="8551" priority="3868" operator="equal">
      <formula>"VP"</formula>
    </cfRule>
    <cfRule type="cellIs" dxfId="8550" priority="3869" operator="equal">
      <formula>"VI"</formula>
    </cfRule>
    <cfRule type="cellIs" dxfId="8549" priority="3870" operator="equal">
      <formula>"VF"</formula>
    </cfRule>
    <cfRule type="containsText" dxfId="8548" priority="3871" operator="containsText" text="N.A.">
      <formula>NOT(ISERROR(SEARCH("N.A.",AO58)))</formula>
    </cfRule>
    <cfRule type="cellIs" dxfId="8547" priority="3872" operator="equal">
      <formula>"VP"</formula>
    </cfRule>
    <cfRule type="cellIs" dxfId="8546" priority="3873" operator="equal">
      <formula>"VI"</formula>
    </cfRule>
    <cfRule type="cellIs" dxfId="8545" priority="3874" operator="equal">
      <formula>"VF"</formula>
    </cfRule>
    <cfRule type="cellIs" dxfId="8544" priority="3876" operator="equal">
      <formula>"VP"</formula>
    </cfRule>
    <cfRule type="cellIs" dxfId="8543" priority="3877" operator="equal">
      <formula>"VI"</formula>
    </cfRule>
    <cfRule type="cellIs" dxfId="8542" priority="3878" operator="equal">
      <formula>"VF"</formula>
    </cfRule>
    <cfRule type="containsText" dxfId="8541" priority="3879" operator="containsText" text="N.A.">
      <formula>NOT(ISERROR(SEARCH("N.A.",AO58)))</formula>
    </cfRule>
    <cfRule type="cellIs" dxfId="8540" priority="3880" operator="equal">
      <formula>"VP"</formula>
    </cfRule>
    <cfRule type="cellIs" dxfId="8539" priority="3881" operator="equal">
      <formula>"VI"</formula>
    </cfRule>
    <cfRule type="cellIs" dxfId="8538" priority="3882" operator="equal">
      <formula>"VF"</formula>
    </cfRule>
    <cfRule type="containsText" dxfId="8537" priority="3883" operator="containsText" text="N.A.">
      <formula>NOT(ISERROR(SEARCH("N.A.",AO58)))</formula>
    </cfRule>
    <cfRule type="cellIs" dxfId="8536" priority="3884" operator="equal">
      <formula>"N.A."</formula>
    </cfRule>
    <cfRule type="cellIs" dxfId="8535" priority="3885" operator="equal">
      <formula>"VP"</formula>
    </cfRule>
    <cfRule type="cellIs" dxfId="8534" priority="3886" operator="equal">
      <formula>"VI"</formula>
    </cfRule>
    <cfRule type="cellIs" dxfId="8533" priority="3887" operator="equal">
      <formula>"VF"</formula>
    </cfRule>
    <cfRule type="cellIs" dxfId="8532" priority="3892" operator="equal">
      <formula>"N.A."</formula>
    </cfRule>
  </conditionalFormatting>
  <conditionalFormatting sqref="AO58:AO60">
    <cfRule type="cellIs" dxfId="8531" priority="3867" operator="equal">
      <formula>"N.A."</formula>
    </cfRule>
  </conditionalFormatting>
  <conditionalFormatting sqref="AO59">
    <cfRule type="cellIs" dxfId="8530" priority="5615" operator="equal">
      <formula>"VP"</formula>
    </cfRule>
    <cfRule type="cellIs" dxfId="8529" priority="5616" operator="equal">
      <formula>"VI"</formula>
    </cfRule>
    <cfRule type="cellIs" dxfId="8528" priority="5617" operator="equal">
      <formula>"VF"</formula>
    </cfRule>
    <cfRule type="cellIs" dxfId="8527" priority="5619" operator="equal">
      <formula>"N.A."</formula>
    </cfRule>
    <cfRule type="cellIs" dxfId="8526" priority="5620" operator="equal">
      <formula>"VP"</formula>
    </cfRule>
    <cfRule type="cellIs" dxfId="8525" priority="5621" operator="equal">
      <formula>"VI"</formula>
    </cfRule>
    <cfRule type="cellIs" dxfId="8524" priority="5622" operator="equal">
      <formula>"VF"</formula>
    </cfRule>
    <cfRule type="cellIs" dxfId="8523" priority="5623" operator="equal">
      <formula>"N.A."</formula>
    </cfRule>
    <cfRule type="cellIs" dxfId="8522" priority="5624" operator="equal">
      <formula>"VP"</formula>
    </cfRule>
    <cfRule type="cellIs" dxfId="8521" priority="5625" operator="equal">
      <formula>"VI"</formula>
    </cfRule>
    <cfRule type="cellIs" dxfId="8520" priority="5626" operator="equal">
      <formula>"VF"</formula>
    </cfRule>
    <cfRule type="cellIs" dxfId="8519" priority="5627" operator="equal">
      <formula>"N.A."</formula>
    </cfRule>
    <cfRule type="cellIs" dxfId="8518" priority="5628" operator="equal">
      <formula>"VP"</formula>
    </cfRule>
    <cfRule type="cellIs" dxfId="8517" priority="5629" operator="equal">
      <formula>"VI"</formula>
    </cfRule>
    <cfRule type="cellIs" dxfId="8516" priority="5630" operator="equal">
      <formula>"VF"</formula>
    </cfRule>
    <cfRule type="cellIs" dxfId="8515" priority="5631" operator="equal">
      <formula>"N.A."</formula>
    </cfRule>
    <cfRule type="cellIs" dxfId="8514" priority="5632" operator="equal">
      <formula>"VP"</formula>
    </cfRule>
    <cfRule type="cellIs" dxfId="8513" priority="5633" operator="equal">
      <formula>"VI"</formula>
    </cfRule>
    <cfRule type="cellIs" dxfId="8512" priority="5634" operator="equal">
      <formula>"VF"</formula>
    </cfRule>
    <cfRule type="cellIs" dxfId="8511" priority="5635" operator="equal">
      <formula>"N.A."</formula>
    </cfRule>
    <cfRule type="cellIs" dxfId="8510" priority="5636" operator="equal">
      <formula>"VP"</formula>
    </cfRule>
    <cfRule type="cellIs" dxfId="8509" priority="5637" operator="equal">
      <formula>"VI"</formula>
    </cfRule>
    <cfRule type="cellIs" dxfId="8508" priority="5638" operator="equal">
      <formula>"VF"</formula>
    </cfRule>
  </conditionalFormatting>
  <conditionalFormatting sqref="AO60">
    <cfRule type="cellIs" dxfId="8507" priority="4201" operator="equal">
      <formula>"VP"</formula>
    </cfRule>
    <cfRule type="cellIs" dxfId="8506" priority="4202" operator="equal">
      <formula>"VI"</formula>
    </cfRule>
    <cfRule type="cellIs" dxfId="8505" priority="4203" operator="equal">
      <formula>"VF"</formula>
    </cfRule>
    <cfRule type="containsText" dxfId="8504" priority="4204" operator="containsText" text="N.A.">
      <formula>NOT(ISERROR(SEARCH("N.A.",AO60)))</formula>
    </cfRule>
    <cfRule type="cellIs" dxfId="8503" priority="4205" operator="equal">
      <formula>"N.A."</formula>
    </cfRule>
    <cfRule type="cellIs" dxfId="8502" priority="4206" operator="equal">
      <formula>"VP"</formula>
    </cfRule>
    <cfRule type="cellIs" dxfId="8501" priority="4207" operator="equal">
      <formula>"VI"</formula>
    </cfRule>
    <cfRule type="cellIs" dxfId="8500" priority="4208" operator="equal">
      <formula>"VF"</formula>
    </cfRule>
    <cfRule type="cellIs" dxfId="8499" priority="4209" operator="equal">
      <formula>"N.A."</formula>
    </cfRule>
    <cfRule type="cellIs" dxfId="8498" priority="4210" operator="equal">
      <formula>"VP"</formula>
    </cfRule>
    <cfRule type="cellIs" dxfId="8497" priority="4211" operator="equal">
      <formula>"VI"</formula>
    </cfRule>
    <cfRule type="cellIs" dxfId="8496" priority="4212" operator="equal">
      <formula>"VF"</formula>
    </cfRule>
    <cfRule type="cellIs" dxfId="8495" priority="4213" operator="equal">
      <formula>"N.A."</formula>
    </cfRule>
    <cfRule type="cellIs" dxfId="8494" priority="4214" operator="equal">
      <formula>"VP"</formula>
    </cfRule>
    <cfRule type="cellIs" dxfId="8493" priority="4215" operator="equal">
      <formula>"VI"</formula>
    </cfRule>
    <cfRule type="cellIs" dxfId="8492" priority="4216" operator="equal">
      <formula>"VF"</formula>
    </cfRule>
    <cfRule type="cellIs" dxfId="8491" priority="4217" operator="equal">
      <formula>"N.A."</formula>
    </cfRule>
    <cfRule type="cellIs" dxfId="8490" priority="4218" operator="equal">
      <formula>"VP"</formula>
    </cfRule>
    <cfRule type="cellIs" dxfId="8489" priority="4219" operator="equal">
      <formula>"VI"</formula>
    </cfRule>
    <cfRule type="cellIs" dxfId="8488" priority="4220" operator="equal">
      <formula>"VF"</formula>
    </cfRule>
    <cfRule type="cellIs" dxfId="8487" priority="4221" operator="equal">
      <formula>"N.A."</formula>
    </cfRule>
    <cfRule type="cellIs" dxfId="8486" priority="4222" operator="equal">
      <formula>"VP"</formula>
    </cfRule>
    <cfRule type="cellIs" dxfId="8485" priority="4223" operator="equal">
      <formula>"VI"</formula>
    </cfRule>
    <cfRule type="cellIs" dxfId="8484" priority="4224" operator="equal">
      <formula>"VF"</formula>
    </cfRule>
  </conditionalFormatting>
  <conditionalFormatting sqref="AO62">
    <cfRule type="cellIs" dxfId="8483" priority="4919" operator="equal">
      <formula>"N.A."</formula>
    </cfRule>
    <cfRule type="cellIs" dxfId="8482" priority="4920" operator="equal">
      <formula>"VP"</formula>
    </cfRule>
    <cfRule type="cellIs" dxfId="8481" priority="4921" operator="equal">
      <formula>"VI"</formula>
    </cfRule>
    <cfRule type="cellIs" dxfId="8480" priority="4922" operator="equal">
      <formula>"VF"</formula>
    </cfRule>
    <cfRule type="containsText" dxfId="8479" priority="4923" operator="containsText" text="N.A.">
      <formula>NOT(ISERROR(SEARCH("N.A.",AO62)))</formula>
    </cfRule>
    <cfRule type="cellIs" dxfId="8478" priority="4924" operator="equal">
      <formula>"N.A."</formula>
    </cfRule>
    <cfRule type="cellIs" dxfId="8477" priority="4925" operator="equal">
      <formula>"VP"</formula>
    </cfRule>
    <cfRule type="cellIs" dxfId="8476" priority="4926" operator="equal">
      <formula>"VI"</formula>
    </cfRule>
    <cfRule type="cellIs" dxfId="8475" priority="4927" operator="equal">
      <formula>"VF"</formula>
    </cfRule>
    <cfRule type="cellIs" dxfId="8474" priority="4928" operator="equal">
      <formula>"N.A."</formula>
    </cfRule>
    <cfRule type="cellIs" dxfId="8473" priority="4929" operator="equal">
      <formula>"VP"</formula>
    </cfRule>
    <cfRule type="cellIs" dxfId="8472" priority="4930" operator="equal">
      <formula>"VI"</formula>
    </cfRule>
    <cfRule type="cellIs" dxfId="8471" priority="4931" operator="equal">
      <formula>"VF"</formula>
    </cfRule>
    <cfRule type="cellIs" dxfId="8470" priority="4932" operator="equal">
      <formula>"N.A."</formula>
    </cfRule>
    <cfRule type="cellIs" dxfId="8469" priority="4933" operator="equal">
      <formula>"VP"</formula>
    </cfRule>
    <cfRule type="cellIs" dxfId="8468" priority="4934" operator="equal">
      <formula>"VI"</formula>
    </cfRule>
    <cfRule type="cellIs" dxfId="8467" priority="4935" operator="equal">
      <formula>"VF"</formula>
    </cfRule>
    <cfRule type="cellIs" dxfId="8466" priority="4936" operator="equal">
      <formula>"N.A."</formula>
    </cfRule>
    <cfRule type="cellIs" dxfId="8465" priority="4937" operator="equal">
      <formula>"VP"</formula>
    </cfRule>
    <cfRule type="cellIs" dxfId="8464" priority="4938" operator="equal">
      <formula>"VI"</formula>
    </cfRule>
    <cfRule type="cellIs" dxfId="8463" priority="4939" operator="equal">
      <formula>"VF"</formula>
    </cfRule>
    <cfRule type="cellIs" dxfId="8462" priority="4940" operator="equal">
      <formula>"N.A."</formula>
    </cfRule>
    <cfRule type="cellIs" dxfId="8461" priority="4941" operator="equal">
      <formula>"VP"</formula>
    </cfRule>
    <cfRule type="cellIs" dxfId="8460" priority="4942" operator="equal">
      <formula>"VI"</formula>
    </cfRule>
    <cfRule type="cellIs" dxfId="8459" priority="4943" operator="equal">
      <formula>"VF"</formula>
    </cfRule>
  </conditionalFormatting>
  <conditionalFormatting sqref="AO63:AO68">
    <cfRule type="cellIs" dxfId="8458" priority="13483" operator="equal">
      <formula>"N.A."</formula>
    </cfRule>
    <cfRule type="cellIs" dxfId="8457" priority="13484" operator="equal">
      <formula>"VP"</formula>
    </cfRule>
    <cfRule type="cellIs" dxfId="8456" priority="13485" operator="equal">
      <formula>"VI"</formula>
    </cfRule>
    <cfRule type="cellIs" dxfId="8455" priority="13486" operator="equal">
      <formula>"VF"</formula>
    </cfRule>
  </conditionalFormatting>
  <conditionalFormatting sqref="AO64">
    <cfRule type="cellIs" dxfId="8454" priority="11569" operator="equal">
      <formula>"VP"</formula>
    </cfRule>
    <cfRule type="cellIs" dxfId="8453" priority="11570" operator="equal">
      <formula>"VI"</formula>
    </cfRule>
    <cfRule type="cellIs" dxfId="8452" priority="11571" operator="equal">
      <formula>"VF"</formula>
    </cfRule>
    <cfRule type="containsText" dxfId="8451" priority="11572" operator="containsText" text="N.A.">
      <formula>NOT(ISERROR(SEARCH("N.A.",AO64)))</formula>
    </cfRule>
    <cfRule type="cellIs" dxfId="8450" priority="11573" operator="equal">
      <formula>"N.A."</formula>
    </cfRule>
    <cfRule type="cellIs" dxfId="8449" priority="11574" operator="equal">
      <formula>"VP"</formula>
    </cfRule>
    <cfRule type="cellIs" dxfId="8448" priority="11575" operator="equal">
      <formula>"VI"</formula>
    </cfRule>
    <cfRule type="cellIs" dxfId="8447" priority="11576" operator="equal">
      <formula>"VF"</formula>
    </cfRule>
    <cfRule type="cellIs" dxfId="8446" priority="11577" operator="equal">
      <formula>"N.A."</formula>
    </cfRule>
    <cfRule type="cellIs" dxfId="8445" priority="11578" operator="equal">
      <formula>"VP"</formula>
    </cfRule>
    <cfRule type="cellIs" dxfId="8444" priority="11579" operator="equal">
      <formula>"VI"</formula>
    </cfRule>
    <cfRule type="cellIs" dxfId="8443" priority="11580" operator="equal">
      <formula>"VF"</formula>
    </cfRule>
    <cfRule type="cellIs" dxfId="8442" priority="11581" operator="equal">
      <formula>"N.A."</formula>
    </cfRule>
    <cfRule type="cellIs" dxfId="8441" priority="11582" operator="equal">
      <formula>"VP"</formula>
    </cfRule>
    <cfRule type="cellIs" dxfId="8440" priority="11583" operator="equal">
      <formula>"VI"</formula>
    </cfRule>
    <cfRule type="cellIs" dxfId="8439" priority="11584" operator="equal">
      <formula>"VF"</formula>
    </cfRule>
    <cfRule type="cellIs" dxfId="8438" priority="11585" operator="equal">
      <formula>"N.A."</formula>
    </cfRule>
    <cfRule type="cellIs" dxfId="8437" priority="11586" operator="equal">
      <formula>"VP"</formula>
    </cfRule>
    <cfRule type="cellIs" dxfId="8436" priority="11587" operator="equal">
      <formula>"VI"</formula>
    </cfRule>
    <cfRule type="cellIs" dxfId="8435" priority="11588" operator="equal">
      <formula>"VF"</formula>
    </cfRule>
    <cfRule type="cellIs" dxfId="8434" priority="11589" operator="equal">
      <formula>"N.A."</formula>
    </cfRule>
    <cfRule type="cellIs" dxfId="8433" priority="11590" operator="equal">
      <formula>"VP"</formula>
    </cfRule>
    <cfRule type="cellIs" dxfId="8432" priority="11591" operator="equal">
      <formula>"VI"</formula>
    </cfRule>
    <cfRule type="cellIs" dxfId="8431" priority="11592" operator="equal">
      <formula>"VF"</formula>
    </cfRule>
    <cfRule type="cellIs" dxfId="8430" priority="11593" operator="equal">
      <formula>"N.A."</formula>
    </cfRule>
    <cfRule type="cellIs" dxfId="8429" priority="11594" operator="equal">
      <formula>"VP"</formula>
    </cfRule>
    <cfRule type="cellIs" dxfId="8428" priority="11595" operator="equal">
      <formula>"VI"</formula>
    </cfRule>
    <cfRule type="cellIs" dxfId="8427" priority="11596" operator="equal">
      <formula>"VF"</formula>
    </cfRule>
  </conditionalFormatting>
  <conditionalFormatting sqref="AO65:AO66">
    <cfRule type="cellIs" dxfId="8426" priority="9834" operator="equal">
      <formula>"VP"</formula>
    </cfRule>
    <cfRule type="cellIs" dxfId="8425" priority="9835" operator="equal">
      <formula>"VI"</formula>
    </cfRule>
    <cfRule type="cellIs" dxfId="8424" priority="9836" operator="equal">
      <formula>"VF"</formula>
    </cfRule>
    <cfRule type="containsText" dxfId="8423" priority="9837" operator="containsText" text="N.A.">
      <formula>NOT(ISERROR(SEARCH("N.A.",AO65)))</formula>
    </cfRule>
    <cfRule type="cellIs" dxfId="8422" priority="9838" operator="equal">
      <formula>"N.A."</formula>
    </cfRule>
    <cfRule type="cellIs" dxfId="8421" priority="9839" operator="equal">
      <formula>"VP"</formula>
    </cfRule>
    <cfRule type="cellIs" dxfId="8420" priority="9840" operator="equal">
      <formula>"VI"</formula>
    </cfRule>
    <cfRule type="cellIs" dxfId="8419" priority="9841" operator="equal">
      <formula>"VF"</formula>
    </cfRule>
    <cfRule type="cellIs" dxfId="8418" priority="9842" operator="equal">
      <formula>"N.A."</formula>
    </cfRule>
    <cfRule type="cellIs" dxfId="8417" priority="9843" operator="equal">
      <formula>"VP"</formula>
    </cfRule>
    <cfRule type="cellIs" dxfId="8416" priority="9844" operator="equal">
      <formula>"VI"</formula>
    </cfRule>
    <cfRule type="cellIs" dxfId="8415" priority="9845" operator="equal">
      <formula>"VF"</formula>
    </cfRule>
    <cfRule type="cellIs" dxfId="8414" priority="9846" operator="equal">
      <formula>"N.A."</formula>
    </cfRule>
    <cfRule type="cellIs" dxfId="8413" priority="9847" operator="equal">
      <formula>"VP"</formula>
    </cfRule>
    <cfRule type="cellIs" dxfId="8412" priority="9848" operator="equal">
      <formula>"VI"</formula>
    </cfRule>
    <cfRule type="cellIs" dxfId="8411" priority="9849" operator="equal">
      <formula>"VF"</formula>
    </cfRule>
    <cfRule type="cellIs" dxfId="8410" priority="9850" operator="equal">
      <formula>"N.A."</formula>
    </cfRule>
    <cfRule type="cellIs" dxfId="8409" priority="9851" operator="equal">
      <formula>"VP"</formula>
    </cfRule>
    <cfRule type="cellIs" dxfId="8408" priority="9852" operator="equal">
      <formula>"VI"</formula>
    </cfRule>
    <cfRule type="cellIs" dxfId="8407" priority="9853" operator="equal">
      <formula>"VF"</formula>
    </cfRule>
    <cfRule type="cellIs" dxfId="8406" priority="9854" operator="equal">
      <formula>"N.A."</formula>
    </cfRule>
    <cfRule type="cellIs" dxfId="8405" priority="9855" operator="equal">
      <formula>"VP"</formula>
    </cfRule>
    <cfRule type="cellIs" dxfId="8404" priority="9856" operator="equal">
      <formula>"VI"</formula>
    </cfRule>
    <cfRule type="cellIs" dxfId="8403" priority="9857" operator="equal">
      <formula>"VF"</formula>
    </cfRule>
  </conditionalFormatting>
  <conditionalFormatting sqref="AO66:AO67">
    <cfRule type="containsText" dxfId="8402" priority="8807" operator="containsText" text="N.A.">
      <formula>NOT(ISERROR(SEARCH("N.A.",AO66)))</formula>
    </cfRule>
  </conditionalFormatting>
  <conditionalFormatting sqref="AO67">
    <cfRule type="cellIs" dxfId="8401" priority="8787" operator="equal">
      <formula>"VP"</formula>
    </cfRule>
    <cfRule type="cellIs" dxfId="8400" priority="8788" operator="equal">
      <formula>"VI"</formula>
    </cfRule>
    <cfRule type="cellIs" dxfId="8399" priority="8789" operator="equal">
      <formula>"VF"</formula>
    </cfRule>
    <cfRule type="containsText" dxfId="8398" priority="8790" operator="containsText" text="N.A.">
      <formula>NOT(ISERROR(SEARCH("N.A.",AO67)))</formula>
    </cfRule>
    <cfRule type="cellIs" dxfId="8397" priority="8791" operator="equal">
      <formula>"N.A."</formula>
    </cfRule>
    <cfRule type="cellIs" dxfId="8396" priority="8792" operator="equal">
      <formula>"VP"</formula>
    </cfRule>
    <cfRule type="cellIs" dxfId="8395" priority="8793" operator="equal">
      <formula>"VI"</formula>
    </cfRule>
    <cfRule type="cellIs" dxfId="8394" priority="8794" operator="equal">
      <formula>"VF"</formula>
    </cfRule>
    <cfRule type="cellIs" dxfId="8393" priority="8795" operator="equal">
      <formula>"N.A."</formula>
    </cfRule>
    <cfRule type="cellIs" dxfId="8392" priority="8796" operator="equal">
      <formula>"VP"</formula>
    </cfRule>
    <cfRule type="cellIs" dxfId="8391" priority="8797" operator="equal">
      <formula>"VI"</formula>
    </cfRule>
    <cfRule type="cellIs" dxfId="8390" priority="8798" operator="equal">
      <formula>"VF"</formula>
    </cfRule>
    <cfRule type="cellIs" dxfId="8389" priority="8799" operator="equal">
      <formula>"N.A."</formula>
    </cfRule>
    <cfRule type="cellIs" dxfId="8388" priority="8800" operator="equal">
      <formula>"VP"</formula>
    </cfRule>
    <cfRule type="cellIs" dxfId="8387" priority="8801" operator="equal">
      <formula>"VI"</formula>
    </cfRule>
    <cfRule type="cellIs" dxfId="8386" priority="8802" operator="equal">
      <formula>"VF"</formula>
    </cfRule>
    <cfRule type="cellIs" dxfId="8385" priority="8803" operator="equal">
      <formula>"N.A."</formula>
    </cfRule>
    <cfRule type="cellIs" dxfId="8384" priority="8804" operator="equal">
      <formula>"VP"</formula>
    </cfRule>
    <cfRule type="cellIs" dxfId="8383" priority="8805" operator="equal">
      <formula>"VI"</formula>
    </cfRule>
    <cfRule type="cellIs" dxfId="8382" priority="8806" operator="equal">
      <formula>"VF"</formula>
    </cfRule>
    <cfRule type="cellIs" dxfId="8381" priority="8809" operator="equal">
      <formula>"N.A."</formula>
    </cfRule>
    <cfRule type="cellIs" dxfId="8380" priority="8810" operator="equal">
      <formula>"VP"</formula>
    </cfRule>
    <cfRule type="cellIs" dxfId="8379" priority="8811" operator="equal">
      <formula>"VI"</formula>
    </cfRule>
    <cfRule type="cellIs" dxfId="8378" priority="8812" operator="equal">
      <formula>"VF"</formula>
    </cfRule>
  </conditionalFormatting>
  <conditionalFormatting sqref="AO67:AO78">
    <cfRule type="cellIs" dxfId="8377" priority="460" operator="equal">
      <formula>"N.A."</formula>
    </cfRule>
  </conditionalFormatting>
  <conditionalFormatting sqref="AO68">
    <cfRule type="cellIs" dxfId="8376" priority="10588" operator="equal">
      <formula>"VP"</formula>
    </cfRule>
    <cfRule type="cellIs" dxfId="8375" priority="10589" operator="equal">
      <formula>"VI"</formula>
    </cfRule>
    <cfRule type="cellIs" dxfId="8374" priority="10590" operator="equal">
      <formula>"VF"</formula>
    </cfRule>
    <cfRule type="containsText" dxfId="8373" priority="10591" operator="containsText" text="N.A.">
      <formula>NOT(ISERROR(SEARCH("N.A.",AO68)))</formula>
    </cfRule>
    <cfRule type="cellIs" dxfId="8372" priority="10592" operator="equal">
      <formula>"VP"</formula>
    </cfRule>
    <cfRule type="cellIs" dxfId="8371" priority="10593" operator="equal">
      <formula>"VI"</formula>
    </cfRule>
    <cfRule type="cellIs" dxfId="8370" priority="10594" operator="equal">
      <formula>"VF"</formula>
    </cfRule>
    <cfRule type="cellIs" dxfId="8369" priority="10596" operator="equal">
      <formula>"VP"</formula>
    </cfRule>
    <cfRule type="cellIs" dxfId="8368" priority="10597" operator="equal">
      <formula>"VI"</formula>
    </cfRule>
    <cfRule type="cellIs" dxfId="8367" priority="10598" operator="equal">
      <formula>"VF"</formula>
    </cfRule>
    <cfRule type="containsText" dxfId="8366" priority="10599" operator="containsText" text="N.A.">
      <formula>NOT(ISERROR(SEARCH("N.A.",AO68)))</formula>
    </cfRule>
    <cfRule type="cellIs" dxfId="8365" priority="10600" operator="equal">
      <formula>"VP"</formula>
    </cfRule>
    <cfRule type="cellIs" dxfId="8364" priority="10601" operator="equal">
      <formula>"VI"</formula>
    </cfRule>
    <cfRule type="cellIs" dxfId="8363" priority="10602" operator="equal">
      <formula>"VF"</formula>
    </cfRule>
    <cfRule type="containsText" dxfId="8362" priority="10603" operator="containsText" text="N.A.">
      <formula>NOT(ISERROR(SEARCH("N.A.",AO68)))</formula>
    </cfRule>
    <cfRule type="cellIs" dxfId="8361" priority="10604" operator="equal">
      <formula>"N.A."</formula>
    </cfRule>
    <cfRule type="cellIs" dxfId="8360" priority="10605" operator="equal">
      <formula>"VP"</formula>
    </cfRule>
    <cfRule type="cellIs" dxfId="8359" priority="10606" operator="equal">
      <formula>"VI"</formula>
    </cfRule>
    <cfRule type="cellIs" dxfId="8358" priority="10607" operator="equal">
      <formula>"VF"</formula>
    </cfRule>
    <cfRule type="cellIs" dxfId="8357" priority="10609" operator="equal">
      <formula>"N.A."</formula>
    </cfRule>
    <cfRule type="cellIs" dxfId="8356" priority="10610" operator="equal">
      <formula>"VP"</formula>
    </cfRule>
    <cfRule type="cellIs" dxfId="8355" priority="10611" operator="equal">
      <formula>"VI"</formula>
    </cfRule>
    <cfRule type="cellIs" dxfId="8354" priority="10612" operator="equal">
      <formula>"VF"</formula>
    </cfRule>
  </conditionalFormatting>
  <conditionalFormatting sqref="AO68:AO69">
    <cfRule type="containsText" dxfId="8353" priority="10608" operator="containsText" text="N.A.">
      <formula>NOT(ISERROR(SEARCH("N.A.",AO68)))</formula>
    </cfRule>
  </conditionalFormatting>
  <conditionalFormatting sqref="AO69">
    <cfRule type="cellIs" dxfId="8352" priority="10837" operator="equal">
      <formula>"VP"</formula>
    </cfRule>
    <cfRule type="cellIs" dxfId="8351" priority="10838" operator="equal">
      <formula>"VI"</formula>
    </cfRule>
    <cfRule type="cellIs" dxfId="8350" priority="10839" operator="equal">
      <formula>"VF"</formula>
    </cfRule>
    <cfRule type="containsText" dxfId="8349" priority="10840" operator="containsText" text="N.A.">
      <formula>NOT(ISERROR(SEARCH("N.A.",AO69)))</formula>
    </cfRule>
    <cfRule type="cellIs" dxfId="8348" priority="10841" operator="equal">
      <formula>"VP"</formula>
    </cfRule>
    <cfRule type="cellIs" dxfId="8347" priority="10842" operator="equal">
      <formula>"VI"</formula>
    </cfRule>
    <cfRule type="cellIs" dxfId="8346" priority="10843" operator="equal">
      <formula>"VF"</formula>
    </cfRule>
    <cfRule type="cellIs" dxfId="8345" priority="10845" operator="equal">
      <formula>"VP"</formula>
    </cfRule>
    <cfRule type="cellIs" dxfId="8344" priority="10846" operator="equal">
      <formula>"VI"</formula>
    </cfRule>
    <cfRule type="cellIs" dxfId="8343" priority="10847" operator="equal">
      <formula>"VF"</formula>
    </cfRule>
    <cfRule type="containsText" dxfId="8342" priority="10848" operator="containsText" text="N.A.">
      <formula>NOT(ISERROR(SEARCH("N.A.",AO69)))</formula>
    </cfRule>
    <cfRule type="cellIs" dxfId="8341" priority="10849" operator="equal">
      <formula>"VP"</formula>
    </cfRule>
    <cfRule type="cellIs" dxfId="8340" priority="10850" operator="equal">
      <formula>"VI"</formula>
    </cfRule>
    <cfRule type="cellIs" dxfId="8339" priority="10851" operator="equal">
      <formula>"VF"</formula>
    </cfRule>
    <cfRule type="cellIs" dxfId="8338" priority="10853" operator="equal">
      <formula>"N.A."</formula>
    </cfRule>
    <cfRule type="cellIs" dxfId="8337" priority="10854" operator="equal">
      <formula>"VP"</formula>
    </cfRule>
    <cfRule type="cellIs" dxfId="8336" priority="10855" operator="equal">
      <formula>"VI"</formula>
    </cfRule>
    <cfRule type="cellIs" dxfId="8335" priority="10856" operator="equal">
      <formula>"VF"</formula>
    </cfRule>
  </conditionalFormatting>
  <conditionalFormatting sqref="AO69:AO70">
    <cfRule type="containsText" dxfId="8334" priority="10852" operator="containsText" text="N.A.">
      <formula>NOT(ISERROR(SEARCH("N.A.",AO69)))</formula>
    </cfRule>
  </conditionalFormatting>
  <conditionalFormatting sqref="AO70">
    <cfRule type="cellIs" dxfId="8333" priority="12198" operator="equal">
      <formula>"VP"</formula>
    </cfRule>
    <cfRule type="cellIs" dxfId="8332" priority="12199" operator="equal">
      <formula>"VI"</formula>
    </cfRule>
    <cfRule type="cellIs" dxfId="8331" priority="12200" operator="equal">
      <formula>"VF"</formula>
    </cfRule>
    <cfRule type="containsText" dxfId="8330" priority="12201" operator="containsText" text="N.A.">
      <formula>NOT(ISERROR(SEARCH("N.A.",AO70)))</formula>
    </cfRule>
    <cfRule type="cellIs" dxfId="8329" priority="12202" operator="equal">
      <formula>"VP"</formula>
    </cfRule>
    <cfRule type="cellIs" dxfId="8328" priority="12203" operator="equal">
      <formula>"VI"</formula>
    </cfRule>
    <cfRule type="cellIs" dxfId="8327" priority="12204" operator="equal">
      <formula>"VF"</formula>
    </cfRule>
    <cfRule type="cellIs" dxfId="8326" priority="12206" operator="equal">
      <formula>"VP"</formula>
    </cfRule>
    <cfRule type="cellIs" dxfId="8325" priority="12207" operator="equal">
      <formula>"VI"</formula>
    </cfRule>
    <cfRule type="cellIs" dxfId="8324" priority="12208" operator="equal">
      <formula>"VF"</formula>
    </cfRule>
    <cfRule type="containsText" dxfId="8323" priority="12209" operator="containsText" text="N.A.">
      <formula>NOT(ISERROR(SEARCH("N.A.",AO70)))</formula>
    </cfRule>
    <cfRule type="cellIs" dxfId="8322" priority="12210" operator="equal">
      <formula>"VP"</formula>
    </cfRule>
    <cfRule type="cellIs" dxfId="8321" priority="12211" operator="equal">
      <formula>"VI"</formula>
    </cfRule>
    <cfRule type="cellIs" dxfId="8320" priority="12212" operator="equal">
      <formula>"VF"</formula>
    </cfRule>
  </conditionalFormatting>
  <conditionalFormatting sqref="AO71">
    <cfRule type="containsText" dxfId="8319" priority="1621" operator="containsText" text="N.A.">
      <formula>NOT(ISERROR(SEARCH("N.A.",AO71)))</formula>
    </cfRule>
    <cfRule type="cellIs" dxfId="8318" priority="1622" operator="equal">
      <formula>"VP"</formula>
    </cfRule>
    <cfRule type="cellIs" dxfId="8317" priority="1623" operator="equal">
      <formula>"VI"</formula>
    </cfRule>
    <cfRule type="cellIs" dxfId="8316" priority="1624" operator="equal">
      <formula>"VF"</formula>
    </cfRule>
    <cfRule type="containsText" dxfId="8315" priority="1630" operator="containsText" text="N.A.">
      <formula>NOT(ISERROR(SEARCH("N.A.",AO71)))</formula>
    </cfRule>
    <cfRule type="cellIs" dxfId="8314" priority="1632" operator="equal">
      <formula>"VP"</formula>
    </cfRule>
    <cfRule type="cellIs" dxfId="8313" priority="1633" operator="equal">
      <formula>"VI"</formula>
    </cfRule>
    <cfRule type="cellIs" dxfId="8312" priority="1634" operator="equal">
      <formula>"VF"</formula>
    </cfRule>
    <cfRule type="containsText" dxfId="8311" priority="1639" operator="containsText" text="N.A.">
      <formula>NOT(ISERROR(SEARCH("N.A.",AO71)))</formula>
    </cfRule>
  </conditionalFormatting>
  <conditionalFormatting sqref="AO72">
    <cfRule type="containsText" dxfId="8310" priority="459" operator="containsText" text="N.A.">
      <formula>NOT(ISERROR(SEARCH("N.A.",AO72)))</formula>
    </cfRule>
    <cfRule type="cellIs" dxfId="8309" priority="461" operator="equal">
      <formula>"VP"</formula>
    </cfRule>
    <cfRule type="cellIs" dxfId="8308" priority="462" operator="equal">
      <formula>"VI"</formula>
    </cfRule>
    <cfRule type="cellIs" dxfId="8307" priority="463" operator="equal">
      <formula>"VF"</formula>
    </cfRule>
    <cfRule type="containsText" dxfId="8306" priority="464" operator="containsText" text="N.A.">
      <formula>NOT(ISERROR(SEARCH("N.A.",AO72)))</formula>
    </cfRule>
    <cfRule type="cellIs" dxfId="8305" priority="465" operator="equal">
      <formula>"VP"</formula>
    </cfRule>
    <cfRule type="cellIs" dxfId="8304" priority="466" operator="equal">
      <formula>"VI"</formula>
    </cfRule>
    <cfRule type="cellIs" dxfId="8303" priority="467" operator="equal">
      <formula>"VF"</formula>
    </cfRule>
    <cfRule type="cellIs" dxfId="8302" priority="469" operator="equal">
      <formula>"VP"</formula>
    </cfRule>
    <cfRule type="cellIs" dxfId="8301" priority="470" operator="equal">
      <formula>"VI"</formula>
    </cfRule>
    <cfRule type="cellIs" dxfId="8300" priority="471" operator="equal">
      <formula>"VF"</formula>
    </cfRule>
    <cfRule type="cellIs" dxfId="8299" priority="472" operator="equal">
      <formula>"VP"</formula>
    </cfRule>
    <cfRule type="cellIs" dxfId="8298" priority="473" operator="equal">
      <formula>"VI"</formula>
    </cfRule>
    <cfRule type="cellIs" dxfId="8297" priority="474" operator="equal">
      <formula>"VF"</formula>
    </cfRule>
    <cfRule type="cellIs" dxfId="8296" priority="475" operator="equal">
      <formula>"N.A."</formula>
    </cfRule>
    <cfRule type="cellIs" dxfId="8295" priority="476" operator="equal">
      <formula>"VP"</formula>
    </cfRule>
    <cfRule type="cellIs" dxfId="8294" priority="477" operator="equal">
      <formula>"VI"</formula>
    </cfRule>
    <cfRule type="cellIs" dxfId="8293" priority="478" operator="equal">
      <formula>"VF"</formula>
    </cfRule>
  </conditionalFormatting>
  <conditionalFormatting sqref="AO73">
    <cfRule type="containsText" dxfId="8292" priority="1241" operator="containsText" text="N.A.">
      <formula>NOT(ISERROR(SEARCH("N.A.",AO73)))</formula>
    </cfRule>
    <cfRule type="cellIs" dxfId="8291" priority="1242" operator="equal">
      <formula>"VP"</formula>
    </cfRule>
    <cfRule type="cellIs" dxfId="8290" priority="1243" operator="equal">
      <formula>"VI"</formula>
    </cfRule>
    <cfRule type="cellIs" dxfId="8289" priority="1244" operator="equal">
      <formula>"VF"</formula>
    </cfRule>
    <cfRule type="containsText" dxfId="8288" priority="1250" operator="containsText" text="N.A.">
      <formula>NOT(ISERROR(SEARCH("N.A.",AO73)))</formula>
    </cfRule>
    <cfRule type="cellIs" dxfId="8287" priority="1252" operator="equal">
      <formula>"VP"</formula>
    </cfRule>
    <cfRule type="cellIs" dxfId="8286" priority="1253" operator="equal">
      <formula>"VI"</formula>
    </cfRule>
    <cfRule type="cellIs" dxfId="8285" priority="1254" operator="equal">
      <formula>"VF"</formula>
    </cfRule>
  </conditionalFormatting>
  <conditionalFormatting sqref="AO74">
    <cfRule type="cellIs" dxfId="8284" priority="8455" operator="equal">
      <formula>"VP"</formula>
    </cfRule>
    <cfRule type="cellIs" dxfId="8283" priority="8456" operator="equal">
      <formula>"VI"</formula>
    </cfRule>
    <cfRule type="cellIs" dxfId="8282" priority="8457" operator="equal">
      <formula>"VF"</formula>
    </cfRule>
    <cfRule type="cellIs" dxfId="8281" priority="8465" operator="equal">
      <formula>"VP"</formula>
    </cfRule>
    <cfRule type="cellIs" dxfId="8280" priority="8466" operator="equal">
      <formula>"VI"</formula>
    </cfRule>
    <cfRule type="cellIs" dxfId="8279" priority="8467" operator="equal">
      <formula>"VF"</formula>
    </cfRule>
  </conditionalFormatting>
  <conditionalFormatting sqref="AO74:AO78 AQ74:AQ78 AS74:AS78 AU74:AU78 BI74:BI78 BA74:BA78 BC74:BC78 BE74:BE78 BG74:BG78 AW74:AW78 AY74:AY78">
    <cfRule type="cellIs" dxfId="8278" priority="13338" operator="equal">
      <formula>"N.A."</formula>
    </cfRule>
  </conditionalFormatting>
  <conditionalFormatting sqref="AO74:AO78">
    <cfRule type="cellIs" dxfId="8277" priority="13322" operator="equal">
      <formula>"N.A."</formula>
    </cfRule>
  </conditionalFormatting>
  <conditionalFormatting sqref="AO75">
    <cfRule type="cellIs" dxfId="8276" priority="7502" operator="equal">
      <formula>"VP"</formula>
    </cfRule>
    <cfRule type="cellIs" dxfId="8275" priority="7503" operator="equal">
      <formula>"VI"</formula>
    </cfRule>
    <cfRule type="cellIs" dxfId="8274" priority="7504" operator="equal">
      <formula>"VF"</formula>
    </cfRule>
  </conditionalFormatting>
  <conditionalFormatting sqref="AO75:AO76">
    <cfRule type="containsText" dxfId="8273" priority="7495" operator="containsText" text="N.A.">
      <formula>NOT(ISERROR(SEARCH("N.A.",AO75)))</formula>
    </cfRule>
  </conditionalFormatting>
  <conditionalFormatting sqref="AO75:AO77">
    <cfRule type="containsText" dxfId="8272" priority="7505" operator="containsText" text="N.A.">
      <formula>NOT(ISERROR(SEARCH("N.A.",AO75)))</formula>
    </cfRule>
    <cfRule type="cellIs" dxfId="8271" priority="7506" operator="equal">
      <formula>"VP"</formula>
    </cfRule>
    <cfRule type="cellIs" dxfId="8270" priority="7507" operator="equal">
      <formula>"VI"</formula>
    </cfRule>
    <cfRule type="cellIs" dxfId="8269" priority="7508" operator="equal">
      <formula>"VF"</formula>
    </cfRule>
    <cfRule type="containsText" dxfId="8268" priority="7509" operator="containsText" text="N.A.">
      <formula>NOT(ISERROR(SEARCH("N.A.",AO75)))</formula>
    </cfRule>
    <cfRule type="cellIs" dxfId="8267" priority="7510" operator="equal">
      <formula>"VP"</formula>
    </cfRule>
    <cfRule type="cellIs" dxfId="8266" priority="7511" operator="equal">
      <formula>"VI"</formula>
    </cfRule>
    <cfRule type="cellIs" dxfId="8265" priority="7512" operator="equal">
      <formula>"VF"</formula>
    </cfRule>
    <cfRule type="containsText" dxfId="8264" priority="7513" operator="containsText" text="N.A.">
      <formula>NOT(ISERROR(SEARCH("N.A.",AO75)))</formula>
    </cfRule>
    <cfRule type="cellIs" dxfId="8263" priority="7514" operator="equal">
      <formula>"VP"</formula>
    </cfRule>
    <cfRule type="cellIs" dxfId="8262" priority="7515" operator="equal">
      <formula>"VI"</formula>
    </cfRule>
    <cfRule type="cellIs" dxfId="8261" priority="7516" operator="equal">
      <formula>"VF"</formula>
    </cfRule>
    <cfRule type="cellIs" dxfId="8260" priority="7518" operator="equal">
      <formula>"VP"</formula>
    </cfRule>
    <cfRule type="cellIs" dxfId="8259" priority="7519" operator="equal">
      <formula>"VI"</formula>
    </cfRule>
    <cfRule type="cellIs" dxfId="8258" priority="7520" operator="equal">
      <formula>"VF"</formula>
    </cfRule>
  </conditionalFormatting>
  <conditionalFormatting sqref="AO76">
    <cfRule type="cellIs" dxfId="8257" priority="7497" operator="equal">
      <formula>"VP"</formula>
    </cfRule>
    <cfRule type="cellIs" dxfId="8256" priority="7498" operator="equal">
      <formula>"VI"</formula>
    </cfRule>
    <cfRule type="cellIs" dxfId="8255" priority="7499" operator="equal">
      <formula>"VF"</formula>
    </cfRule>
  </conditionalFormatting>
  <conditionalFormatting sqref="AO77">
    <cfRule type="cellIs" dxfId="8254" priority="7492" operator="equal">
      <formula>"VP"</formula>
    </cfRule>
    <cfRule type="cellIs" dxfId="8253" priority="7493" operator="equal">
      <formula>"VI"</formula>
    </cfRule>
    <cfRule type="cellIs" dxfId="8252" priority="7494" operator="equal">
      <formula>"VF"</formula>
    </cfRule>
  </conditionalFormatting>
  <conditionalFormatting sqref="AO78">
    <cfRule type="cellIs" dxfId="8251" priority="12679" operator="equal">
      <formula>"VP"</formula>
    </cfRule>
    <cfRule type="cellIs" dxfId="8250" priority="12680" operator="equal">
      <formula>"VI"</formula>
    </cfRule>
    <cfRule type="cellIs" dxfId="8249" priority="12681" operator="equal">
      <formula>"VF"</formula>
    </cfRule>
  </conditionalFormatting>
  <conditionalFormatting sqref="AO23:AP23">
    <cfRule type="cellIs" dxfId="8248" priority="2875" operator="equal">
      <formula>"VP"</formula>
    </cfRule>
    <cfRule type="cellIs" dxfId="8247" priority="2876" operator="equal">
      <formula>"VI"</formula>
    </cfRule>
    <cfRule type="cellIs" dxfId="8246" priority="2877" operator="equal">
      <formula>"VF"</formula>
    </cfRule>
    <cfRule type="cellIs" dxfId="8245" priority="2882" operator="equal">
      <formula>"VP"</formula>
    </cfRule>
    <cfRule type="cellIs" dxfId="8244" priority="2883" operator="equal">
      <formula>"VI"</formula>
    </cfRule>
    <cfRule type="cellIs" dxfId="8243" priority="2884" operator="equal">
      <formula>"VF"</formula>
    </cfRule>
    <cfRule type="cellIs" dxfId="8242" priority="2885" operator="equal">
      <formula>"N.A."</formula>
    </cfRule>
  </conditionalFormatting>
  <conditionalFormatting sqref="AO24:AP24">
    <cfRule type="cellIs" dxfId="8241" priority="3175" operator="equal">
      <formula>"VP"</formula>
    </cfRule>
    <cfRule type="cellIs" dxfId="8240" priority="3176" operator="equal">
      <formula>"VI"</formula>
    </cfRule>
    <cfRule type="cellIs" dxfId="8239" priority="3177" operator="equal">
      <formula>"VF"</formula>
    </cfRule>
    <cfRule type="cellIs" dxfId="8238" priority="3178" operator="equal">
      <formula>"N.A."</formula>
    </cfRule>
    <cfRule type="cellIs" dxfId="8237" priority="3179" operator="equal">
      <formula>"VP"</formula>
    </cfRule>
    <cfRule type="cellIs" dxfId="8236" priority="3180" operator="equal">
      <formula>"VI"</formula>
    </cfRule>
    <cfRule type="cellIs" dxfId="8235" priority="3181" operator="equal">
      <formula>"VF"</formula>
    </cfRule>
  </conditionalFormatting>
  <conditionalFormatting sqref="AO26:AP26">
    <cfRule type="cellIs" dxfId="8234" priority="3951" operator="equal">
      <formula>"N.A."</formula>
    </cfRule>
    <cfRule type="cellIs" dxfId="8233" priority="3952" operator="equal">
      <formula>"VP"</formula>
    </cfRule>
    <cfRule type="cellIs" dxfId="8232" priority="3953" operator="equal">
      <formula>"VI"</formula>
    </cfRule>
    <cfRule type="cellIs" dxfId="8231" priority="3954" operator="equal">
      <formula>"VF"</formula>
    </cfRule>
  </conditionalFormatting>
  <conditionalFormatting sqref="AO27:AP27">
    <cfRule type="cellIs" dxfId="8230" priority="8992" operator="equal">
      <formula>"VP"</formula>
    </cfRule>
    <cfRule type="cellIs" dxfId="8229" priority="8993" operator="equal">
      <formula>"VI"</formula>
    </cfRule>
    <cfRule type="cellIs" dxfId="8228" priority="8994" operator="equal">
      <formula>"VF"</formula>
    </cfRule>
  </conditionalFormatting>
  <conditionalFormatting sqref="AO58:AP58">
    <cfRule type="containsText" dxfId="8227" priority="3893" operator="containsText" text="N.A.">
      <formula>NOT(ISERROR(SEARCH("N.A.",AO58)))</formula>
    </cfRule>
    <cfRule type="cellIs" dxfId="8226" priority="3894" operator="equal">
      <formula>"N.A."</formula>
    </cfRule>
    <cfRule type="cellIs" dxfId="8225" priority="3895" operator="equal">
      <formula>"VP"</formula>
    </cfRule>
    <cfRule type="cellIs" dxfId="8224" priority="3896" operator="equal">
      <formula>"VI"</formula>
    </cfRule>
    <cfRule type="cellIs" dxfId="8223" priority="3897" operator="equal">
      <formula>"VF"</formula>
    </cfRule>
  </conditionalFormatting>
  <conditionalFormatting sqref="AO67:AP67">
    <cfRule type="containsText" dxfId="8222" priority="8808" operator="containsText" text="N.A.">
      <formula>NOT(ISERROR(SEARCH("N.A.",AO67)))</formula>
    </cfRule>
  </conditionalFormatting>
  <conditionalFormatting sqref="AO71:AP71">
    <cfRule type="cellIs" dxfId="8221" priority="1636" operator="equal">
      <formula>"VP"</formula>
    </cfRule>
    <cfRule type="cellIs" dxfId="8220" priority="1637" operator="equal">
      <formula>"VI"</formula>
    </cfRule>
    <cfRule type="cellIs" dxfId="8219" priority="1638" operator="equal">
      <formula>"VF"</formula>
    </cfRule>
  </conditionalFormatting>
  <conditionalFormatting sqref="AO72:AP72">
    <cfRule type="containsText" dxfId="8218" priority="458" operator="containsText" text="N.A.">
      <formula>NOT(ISERROR(SEARCH("N.A.",AO72)))</formula>
    </cfRule>
  </conditionalFormatting>
  <conditionalFormatting sqref="AO73:AP73">
    <cfRule type="cellIs" dxfId="8217" priority="1255" operator="equal">
      <formula>"VP"</formula>
    </cfRule>
    <cfRule type="cellIs" dxfId="8216" priority="1256" operator="equal">
      <formula>"VI"</formula>
    </cfRule>
    <cfRule type="cellIs" dxfId="8215" priority="1257" operator="equal">
      <formula>"VF"</formula>
    </cfRule>
  </conditionalFormatting>
  <conditionalFormatting sqref="AO74:AP74">
    <cfRule type="containsText" dxfId="8214" priority="8449" operator="containsText" text="N.A.">
      <formula>NOT(ISERROR(SEARCH("N.A.",AO74)))</formula>
    </cfRule>
  </conditionalFormatting>
  <conditionalFormatting sqref="AO22:BN22">
    <cfRule type="cellIs" dxfId="8213" priority="8167" operator="equal">
      <formula>"VP"</formula>
    </cfRule>
    <cfRule type="cellIs" dxfId="8212" priority="8168" operator="equal">
      <formula>"VI"</formula>
    </cfRule>
    <cfRule type="cellIs" dxfId="8211" priority="8169" operator="equal">
      <formula>"VF"</formula>
    </cfRule>
  </conditionalFormatting>
  <conditionalFormatting sqref="AO74:BR78">
    <cfRule type="containsText" dxfId="8210" priority="13323" operator="containsText" text="N.A.">
      <formula>NOT(ISERROR(SEARCH("N.A.",AO74)))</formula>
    </cfRule>
    <cfRule type="cellIs" dxfId="8209" priority="13324" operator="equal">
      <formula>"VP"</formula>
    </cfRule>
    <cfRule type="cellIs" dxfId="8208" priority="13325" operator="equal">
      <formula>"VI"</formula>
    </cfRule>
    <cfRule type="cellIs" dxfId="8207" priority="13326" operator="equal">
      <formula>"VF"</formula>
    </cfRule>
  </conditionalFormatting>
  <conditionalFormatting sqref="AP41">
    <cfRule type="cellIs" dxfId="8206" priority="13681" operator="equal">
      <formula>"N.A."</formula>
    </cfRule>
  </conditionalFormatting>
  <conditionalFormatting sqref="AP48">
    <cfRule type="cellIs" dxfId="8205" priority="11890" operator="equal">
      <formula>"VP"</formula>
    </cfRule>
    <cfRule type="cellIs" dxfId="8204" priority="11891" operator="equal">
      <formula>"VI"</formula>
    </cfRule>
    <cfRule type="cellIs" dxfId="8203" priority="11892" operator="equal">
      <formula>"VF"</formula>
    </cfRule>
    <cfRule type="cellIs" dxfId="8202" priority="11893" operator="equal">
      <formula>"N.A."</formula>
    </cfRule>
  </conditionalFormatting>
  <conditionalFormatting sqref="AP52:AP62">
    <cfRule type="cellIs" dxfId="8201" priority="3858" operator="equal">
      <formula>"N.A."</formula>
    </cfRule>
  </conditionalFormatting>
  <conditionalFormatting sqref="AP58">
    <cfRule type="containsText" dxfId="8200" priority="3857" operator="containsText" text="N.A.">
      <formula>NOT(ISERROR(SEARCH("N.A.",AP58)))</formula>
    </cfRule>
    <cfRule type="cellIs" dxfId="8199" priority="3859" operator="equal">
      <formula>"VP"</formula>
    </cfRule>
    <cfRule type="cellIs" dxfId="8198" priority="3860" operator="equal">
      <formula>"VI"</formula>
    </cfRule>
    <cfRule type="cellIs" dxfId="8197" priority="3861" operator="equal">
      <formula>"VF"</formula>
    </cfRule>
    <cfRule type="cellIs" dxfId="8196" priority="3863" operator="equal">
      <formula>"VP"</formula>
    </cfRule>
    <cfRule type="cellIs" dxfId="8195" priority="3864" operator="equal">
      <formula>"VI"</formula>
    </cfRule>
    <cfRule type="cellIs" dxfId="8194" priority="3865" operator="equal">
      <formula>"VF"</formula>
    </cfRule>
    <cfRule type="cellIs" dxfId="8193" priority="3889" operator="equal">
      <formula>"VP"</formula>
    </cfRule>
    <cfRule type="cellIs" dxfId="8192" priority="3890" operator="equal">
      <formula>"VI"</formula>
    </cfRule>
    <cfRule type="cellIs" dxfId="8191" priority="3891" operator="equal">
      <formula>"VF"</formula>
    </cfRule>
  </conditionalFormatting>
  <conditionalFormatting sqref="AP59">
    <cfRule type="containsText" dxfId="8190" priority="5595" operator="containsText" text="N.A.">
      <formula>NOT(ISERROR(SEARCH("N.A.",AP59)))</formula>
    </cfRule>
    <cfRule type="cellIs" dxfId="8189" priority="5597" operator="equal">
      <formula>"VP"</formula>
    </cfRule>
    <cfRule type="cellIs" dxfId="8188" priority="5598" operator="equal">
      <formula>"VI"</formula>
    </cfRule>
    <cfRule type="cellIs" dxfId="8187" priority="5599" operator="equal">
      <formula>"VF"</formula>
    </cfRule>
    <cfRule type="cellIs" dxfId="8186" priority="5601" operator="equal">
      <formula>"VP"</formula>
    </cfRule>
    <cfRule type="cellIs" dxfId="8185" priority="5602" operator="equal">
      <formula>"VI"</formula>
    </cfRule>
    <cfRule type="cellIs" dxfId="8184" priority="5603" operator="equal">
      <formula>"VF"</formula>
    </cfRule>
    <cfRule type="containsText" dxfId="8183" priority="5604" operator="containsText" text="N.A.">
      <formula>NOT(ISERROR(SEARCH("N.A.",AP59)))</formula>
    </cfRule>
    <cfRule type="cellIs" dxfId="8182" priority="5606" operator="equal">
      <formula>"VP"</formula>
    </cfRule>
    <cfRule type="cellIs" dxfId="8181" priority="5607" operator="equal">
      <formula>"VI"</formula>
    </cfRule>
    <cfRule type="cellIs" dxfId="8180" priority="5608" operator="equal">
      <formula>"VF"</formula>
    </cfRule>
    <cfRule type="containsText" dxfId="8179" priority="5609" operator="containsText" text="N.A.">
      <formula>NOT(ISERROR(SEARCH("N.A.",AP59)))</formula>
    </cfRule>
    <cfRule type="cellIs" dxfId="8178" priority="5611" operator="equal">
      <formula>"VP"</formula>
    </cfRule>
    <cfRule type="cellIs" dxfId="8177" priority="5612" operator="equal">
      <formula>"VI"</formula>
    </cfRule>
    <cfRule type="cellIs" dxfId="8176" priority="5613" operator="equal">
      <formula>"VF"</formula>
    </cfRule>
  </conditionalFormatting>
  <conditionalFormatting sqref="AP60">
    <cfRule type="containsText" dxfId="8175" priority="4181" operator="containsText" text="N.A.">
      <formula>NOT(ISERROR(SEARCH("N.A.",AP60)))</formula>
    </cfRule>
    <cfRule type="cellIs" dxfId="8174" priority="4183" operator="equal">
      <formula>"VP"</formula>
    </cfRule>
    <cfRule type="cellIs" dxfId="8173" priority="4184" operator="equal">
      <formula>"VI"</formula>
    </cfRule>
    <cfRule type="cellIs" dxfId="8172" priority="4185" operator="equal">
      <formula>"VF"</formula>
    </cfRule>
    <cfRule type="cellIs" dxfId="8171" priority="4187" operator="equal">
      <formula>"VP"</formula>
    </cfRule>
    <cfRule type="cellIs" dxfId="8170" priority="4188" operator="equal">
      <formula>"VI"</formula>
    </cfRule>
    <cfRule type="cellIs" dxfId="8169" priority="4189" operator="equal">
      <formula>"VF"</formula>
    </cfRule>
    <cfRule type="containsText" dxfId="8168" priority="4190" operator="containsText" text="N.A.">
      <formula>NOT(ISERROR(SEARCH("N.A.",AP60)))</formula>
    </cfRule>
    <cfRule type="cellIs" dxfId="8167" priority="4192" operator="equal">
      <formula>"VP"</formula>
    </cfRule>
    <cfRule type="cellIs" dxfId="8166" priority="4193" operator="equal">
      <formula>"VI"</formula>
    </cfRule>
    <cfRule type="cellIs" dxfId="8165" priority="4194" operator="equal">
      <formula>"VF"</formula>
    </cfRule>
    <cfRule type="containsText" dxfId="8164" priority="4195" operator="containsText" text="N.A.">
      <formula>NOT(ISERROR(SEARCH("N.A.",AP60)))</formula>
    </cfRule>
    <cfRule type="cellIs" dxfId="8163" priority="4197" operator="equal">
      <formula>"VP"</formula>
    </cfRule>
    <cfRule type="cellIs" dxfId="8162" priority="4198" operator="equal">
      <formula>"VI"</formula>
    </cfRule>
    <cfRule type="cellIs" dxfId="8161" priority="4199" operator="equal">
      <formula>"VF"</formula>
    </cfRule>
  </conditionalFormatting>
  <conditionalFormatting sqref="AP62">
    <cfRule type="containsText" dxfId="8160" priority="4900" operator="containsText" text="N.A.">
      <formula>NOT(ISERROR(SEARCH("N.A.",AP62)))</formula>
    </cfRule>
    <cfRule type="cellIs" dxfId="8159" priority="4902" operator="equal">
      <formula>"VP"</formula>
    </cfRule>
    <cfRule type="cellIs" dxfId="8158" priority="4903" operator="equal">
      <formula>"VI"</formula>
    </cfRule>
    <cfRule type="cellIs" dxfId="8157" priority="4904" operator="equal">
      <formula>"VF"</formula>
    </cfRule>
    <cfRule type="cellIs" dxfId="8156" priority="4906" operator="equal">
      <formula>"VP"</formula>
    </cfRule>
    <cfRule type="cellIs" dxfId="8155" priority="4907" operator="equal">
      <formula>"VI"</formula>
    </cfRule>
    <cfRule type="cellIs" dxfId="8154" priority="4908" operator="equal">
      <formula>"VF"</formula>
    </cfRule>
    <cfRule type="containsText" dxfId="8153" priority="4909" operator="containsText" text="N.A.">
      <formula>NOT(ISERROR(SEARCH("N.A.",AP62)))</formula>
    </cfRule>
    <cfRule type="cellIs" dxfId="8152" priority="4911" operator="equal">
      <formula>"VP"</formula>
    </cfRule>
    <cfRule type="cellIs" dxfId="8151" priority="4912" operator="equal">
      <formula>"VI"</formula>
    </cfRule>
    <cfRule type="cellIs" dxfId="8150" priority="4913" operator="equal">
      <formula>"VF"</formula>
    </cfRule>
    <cfRule type="containsText" dxfId="8149" priority="4914" operator="containsText" text="N.A.">
      <formula>NOT(ISERROR(SEARCH("N.A.",AP62)))</formula>
    </cfRule>
    <cfRule type="cellIs" dxfId="8148" priority="4916" operator="equal">
      <formula>"VP"</formula>
    </cfRule>
    <cfRule type="cellIs" dxfId="8147" priority="4917" operator="equal">
      <formula>"VI"</formula>
    </cfRule>
    <cfRule type="cellIs" dxfId="8146" priority="4918" operator="equal">
      <formula>"VF"</formula>
    </cfRule>
  </conditionalFormatting>
  <conditionalFormatting sqref="AP64">
    <cfRule type="cellIs" dxfId="8145" priority="11138" operator="equal">
      <formula>"VP"</formula>
    </cfRule>
    <cfRule type="cellIs" dxfId="8144" priority="11139" operator="equal">
      <formula>"VI"</formula>
    </cfRule>
    <cfRule type="cellIs" dxfId="8143" priority="11140" operator="equal">
      <formula>"VF"</formula>
    </cfRule>
    <cfRule type="cellIs" dxfId="8142" priority="11141" operator="equal">
      <formula>"N.A."</formula>
    </cfRule>
    <cfRule type="cellIs" dxfId="8141" priority="11142" operator="equal">
      <formula>"VP"</formula>
    </cfRule>
    <cfRule type="cellIs" dxfId="8140" priority="11143" operator="equal">
      <formula>"VI"</formula>
    </cfRule>
    <cfRule type="cellIs" dxfId="8139" priority="11144" operator="equal">
      <formula>"VF"</formula>
    </cfRule>
    <cfRule type="containsText" dxfId="8138" priority="11145" operator="containsText" text="N.A.">
      <formula>NOT(ISERROR(SEARCH("N.A.",AP64)))</formula>
    </cfRule>
  </conditionalFormatting>
  <conditionalFormatting sqref="AP65:AP66">
    <cfRule type="containsText" dxfId="8137" priority="9478" operator="containsText" text="N.A.">
      <formula>NOT(ISERROR(SEARCH("N.A.",AP65)))</formula>
    </cfRule>
    <cfRule type="cellIs" dxfId="8136" priority="9480" operator="equal">
      <formula>"VP"</formula>
    </cfRule>
    <cfRule type="cellIs" dxfId="8135" priority="9481" operator="equal">
      <formula>"VI"</formula>
    </cfRule>
    <cfRule type="cellIs" dxfId="8134" priority="9482" operator="equal">
      <formula>"VF"</formula>
    </cfRule>
    <cfRule type="cellIs" dxfId="8133" priority="9484" operator="equal">
      <formula>"VP"</formula>
    </cfRule>
    <cfRule type="cellIs" dxfId="8132" priority="9485" operator="equal">
      <formula>"VI"</formula>
    </cfRule>
    <cfRule type="cellIs" dxfId="8131" priority="9486" operator="equal">
      <formula>"VF"</formula>
    </cfRule>
    <cfRule type="containsText" dxfId="8130" priority="9487" operator="containsText" text="N.A.">
      <formula>NOT(ISERROR(SEARCH("N.A.",AP65)))</formula>
    </cfRule>
    <cfRule type="cellIs" dxfId="8129" priority="9489" operator="equal">
      <formula>"VP"</formula>
    </cfRule>
    <cfRule type="cellIs" dxfId="8128" priority="9490" operator="equal">
      <formula>"VI"</formula>
    </cfRule>
    <cfRule type="cellIs" dxfId="8127" priority="9491" operator="equal">
      <formula>"VF"</formula>
    </cfRule>
    <cfRule type="containsText" dxfId="8126" priority="9492" operator="containsText" text="N.A.">
      <formula>NOT(ISERROR(SEARCH("N.A.",AP65)))</formula>
    </cfRule>
    <cfRule type="cellIs" dxfId="8125" priority="9494" operator="equal">
      <formula>"VP"</formula>
    </cfRule>
    <cfRule type="cellIs" dxfId="8124" priority="9495" operator="equal">
      <formula>"VI"</formula>
    </cfRule>
    <cfRule type="cellIs" dxfId="8123" priority="9496" operator="equal">
      <formula>"VF"</formula>
    </cfRule>
  </conditionalFormatting>
  <conditionalFormatting sqref="AP66">
    <cfRule type="cellIs" dxfId="8122" priority="13059" operator="equal">
      <formula>"VP"</formula>
    </cfRule>
    <cfRule type="cellIs" dxfId="8121" priority="13060" operator="equal">
      <formula>"VI"</formula>
    </cfRule>
    <cfRule type="cellIs" dxfId="8120" priority="13061" operator="equal">
      <formula>"VF"</formula>
    </cfRule>
  </conditionalFormatting>
  <conditionalFormatting sqref="AP66:AP69">
    <cfRule type="containsText" dxfId="8119" priority="10154" operator="containsText" text="N.A.">
      <formula>NOT(ISERROR(SEARCH("N.A.",AP66)))</formula>
    </cfRule>
  </conditionalFormatting>
  <conditionalFormatting sqref="AP68">
    <cfRule type="cellIs" dxfId="8118" priority="10161" operator="equal">
      <formula>"VP"</formula>
    </cfRule>
    <cfRule type="cellIs" dxfId="8117" priority="10162" operator="equal">
      <formula>"VI"</formula>
    </cfRule>
    <cfRule type="cellIs" dxfId="8116" priority="10163" operator="equal">
      <formula>"VF"</formula>
    </cfRule>
    <cfRule type="cellIs" dxfId="8115" priority="10169" operator="equal">
      <formula>"VP"</formula>
    </cfRule>
    <cfRule type="cellIs" dxfId="8114" priority="10170" operator="equal">
      <formula>"VI"</formula>
    </cfRule>
    <cfRule type="cellIs" dxfId="8113" priority="10171" operator="equal">
      <formula>"VF"</formula>
    </cfRule>
  </conditionalFormatting>
  <conditionalFormatting sqref="AP68:AP69">
    <cfRule type="cellIs" dxfId="8112" priority="10155" operator="equal">
      <formula>"N.A."</formula>
    </cfRule>
  </conditionalFormatting>
  <conditionalFormatting sqref="AP69">
    <cfRule type="cellIs" dxfId="8111" priority="10156" operator="equal">
      <formula>"VP"</formula>
    </cfRule>
    <cfRule type="cellIs" dxfId="8110" priority="10157" operator="equal">
      <formula>"VI"</formula>
    </cfRule>
    <cfRule type="cellIs" dxfId="8109" priority="10158" operator="equal">
      <formula>"VF"</formula>
    </cfRule>
    <cfRule type="cellIs" dxfId="8108" priority="10165" operator="equal">
      <formula>"VP"</formula>
    </cfRule>
    <cfRule type="cellIs" dxfId="8107" priority="10166" operator="equal">
      <formula>"VI"</formula>
    </cfRule>
    <cfRule type="cellIs" dxfId="8106" priority="10167" operator="equal">
      <formula>"VF"</formula>
    </cfRule>
    <cfRule type="cellIs" dxfId="8105" priority="13055" operator="equal">
      <formula>"VP"</formula>
    </cfRule>
    <cfRule type="cellIs" dxfId="8104" priority="13056" operator="equal">
      <formula>"VI"</formula>
    </cfRule>
    <cfRule type="cellIs" dxfId="8103" priority="13057" operator="equal">
      <formula>"VF"</formula>
    </cfRule>
  </conditionalFormatting>
  <conditionalFormatting sqref="AP71">
    <cfRule type="containsText" dxfId="8102" priority="1616" operator="containsText" text="N.A.">
      <formula>NOT(ISERROR(SEARCH("N.A.",AP71)))</formula>
    </cfRule>
    <cfRule type="cellIs" dxfId="8101" priority="1617" operator="equal">
      <formula>"VP"</formula>
    </cfRule>
    <cfRule type="cellIs" dxfId="8100" priority="1618" operator="equal">
      <formula>"VI"</formula>
    </cfRule>
    <cfRule type="cellIs" dxfId="8099" priority="1619" operator="equal">
      <formula>"VF"</formula>
    </cfRule>
    <cfRule type="containsText" dxfId="8098" priority="1626" operator="containsText" text="N.A.">
      <formula>NOT(ISERROR(SEARCH("N.A.",AP71)))</formula>
    </cfRule>
    <cfRule type="cellIs" dxfId="8097" priority="1627" operator="equal">
      <formula>"VP"</formula>
    </cfRule>
    <cfRule type="cellIs" dxfId="8096" priority="1628" operator="equal">
      <formula>"VI"</formula>
    </cfRule>
    <cfRule type="cellIs" dxfId="8095" priority="1629" operator="equal">
      <formula>"VF"</formula>
    </cfRule>
    <cfRule type="containsText" dxfId="8094" priority="1635" operator="containsText" text="N.A.">
      <formula>NOT(ISERROR(SEARCH("N.A.",AP71)))</formula>
    </cfRule>
  </conditionalFormatting>
  <conditionalFormatting sqref="AP73">
    <cfRule type="containsText" dxfId="8093" priority="1236" operator="containsText" text="N.A.">
      <formula>NOT(ISERROR(SEARCH("N.A.",AP73)))</formula>
    </cfRule>
    <cfRule type="cellIs" dxfId="8092" priority="1237" operator="equal">
      <formula>"VP"</formula>
    </cfRule>
    <cfRule type="cellIs" dxfId="8091" priority="1238" operator="equal">
      <formula>"VI"</formula>
    </cfRule>
    <cfRule type="cellIs" dxfId="8090" priority="1239" operator="equal">
      <formula>"VF"</formula>
    </cfRule>
    <cfRule type="containsText" dxfId="8089" priority="1246" operator="containsText" text="N.A.">
      <formula>NOT(ISERROR(SEARCH("N.A.",AP73)))</formula>
    </cfRule>
    <cfRule type="cellIs" dxfId="8088" priority="1247" operator="equal">
      <formula>"VP"</formula>
    </cfRule>
    <cfRule type="cellIs" dxfId="8087" priority="1248" operator="equal">
      <formula>"VI"</formula>
    </cfRule>
    <cfRule type="cellIs" dxfId="8086" priority="1249" operator="equal">
      <formula>"VF"</formula>
    </cfRule>
  </conditionalFormatting>
  <conditionalFormatting sqref="AP74">
    <cfRule type="cellIs" dxfId="8085" priority="8450" operator="equal">
      <formula>"VP"</formula>
    </cfRule>
    <cfRule type="cellIs" dxfId="8084" priority="8451" operator="equal">
      <formula>"VI"</formula>
    </cfRule>
    <cfRule type="cellIs" dxfId="8083" priority="8452" operator="equal">
      <formula>"VF"</formula>
    </cfRule>
    <cfRule type="cellIs" dxfId="8082" priority="8460" operator="equal">
      <formula>"VP"</formula>
    </cfRule>
    <cfRule type="cellIs" dxfId="8081" priority="8461" operator="equal">
      <formula>"VI"</formula>
    </cfRule>
    <cfRule type="cellIs" dxfId="8080" priority="8462" operator="equal">
      <formula>"VF"</formula>
    </cfRule>
  </conditionalFormatting>
  <conditionalFormatting sqref="AP75:AP77">
    <cfRule type="cellIs" dxfId="8079" priority="7488" operator="equal">
      <formula>"VP"</formula>
    </cfRule>
    <cfRule type="cellIs" dxfId="8078" priority="7489" operator="equal">
      <formula>"VI"</formula>
    </cfRule>
    <cfRule type="cellIs" dxfId="8077" priority="7490" operator="equal">
      <formula>"VF"</formula>
    </cfRule>
  </conditionalFormatting>
  <conditionalFormatting sqref="AP78">
    <cfRule type="cellIs" dxfId="8076" priority="12674" operator="equal">
      <formula>"VP"</formula>
    </cfRule>
    <cfRule type="cellIs" dxfId="8075" priority="12675" operator="equal">
      <formula>"VI"</formula>
    </cfRule>
    <cfRule type="cellIs" dxfId="8074" priority="12676" operator="equal">
      <formula>"VF"</formula>
    </cfRule>
  </conditionalFormatting>
  <conditionalFormatting sqref="AP69:AQ69">
    <cfRule type="cellIs" dxfId="8073" priority="10814" operator="equal">
      <formula>"N.A."</formula>
    </cfRule>
  </conditionalFormatting>
  <conditionalFormatting sqref="AP75:AQ77">
    <cfRule type="containsText" dxfId="8072" priority="7482" operator="containsText" text="N.A.">
      <formula>NOT(ISERROR(SEARCH("N.A.",AP75)))</formula>
    </cfRule>
  </conditionalFormatting>
  <conditionalFormatting sqref="AP71:AR78">
    <cfRule type="cellIs" dxfId="8071" priority="437" operator="equal">
      <formula>"N.A."</formula>
    </cfRule>
  </conditionalFormatting>
  <conditionalFormatting sqref="AP66:AT66 T66 V66 X66">
    <cfRule type="cellIs" dxfId="8070" priority="13401" operator="equal">
      <formula>"N.A."</formula>
    </cfRule>
  </conditionalFormatting>
  <conditionalFormatting sqref="AQ22">
    <cfRule type="cellIs" dxfId="8069" priority="8163" operator="equal">
      <formula>"VP"</formula>
    </cfRule>
    <cfRule type="cellIs" dxfId="8068" priority="8164" operator="equal">
      <formula>"VI"</formula>
    </cfRule>
    <cfRule type="cellIs" dxfId="8067" priority="8165" operator="equal">
      <formula>"VF"</formula>
    </cfRule>
  </conditionalFormatting>
  <conditionalFormatting sqref="AQ23">
    <cfRule type="cellIs" dxfId="8066" priority="2867" operator="equal">
      <formula>"VP"</formula>
    </cfRule>
    <cfRule type="cellIs" dxfId="8065" priority="2868" operator="equal">
      <formula>"VI"</formula>
    </cfRule>
    <cfRule type="cellIs" dxfId="8064" priority="2869" operator="equal">
      <formula>"VF"</formula>
    </cfRule>
  </conditionalFormatting>
  <conditionalFormatting sqref="AQ27:AQ28">
    <cfRule type="cellIs" dxfId="8063" priority="8999" operator="equal">
      <formula>"N.A."</formula>
    </cfRule>
    <cfRule type="cellIs" dxfId="8062" priority="9000" operator="equal">
      <formula>"VP"</formula>
    </cfRule>
    <cfRule type="cellIs" dxfId="8061" priority="9001" operator="equal">
      <formula>"VI"</formula>
    </cfRule>
    <cfRule type="cellIs" dxfId="8060" priority="9002" operator="equal">
      <formula>"VF"</formula>
    </cfRule>
  </conditionalFormatting>
  <conditionalFormatting sqref="AQ28">
    <cfRule type="cellIs" dxfId="8059" priority="13663" operator="equal">
      <formula>"VP"</formula>
    </cfRule>
    <cfRule type="cellIs" dxfId="8058" priority="13664" operator="equal">
      <formula>"VI"</formula>
    </cfRule>
    <cfRule type="cellIs" dxfId="8057" priority="13665" operator="equal">
      <formula>"VF"</formula>
    </cfRule>
  </conditionalFormatting>
  <conditionalFormatting sqref="AQ29">
    <cfRule type="cellIs" dxfId="8056" priority="3081" operator="equal">
      <formula>"VP"</formula>
    </cfRule>
    <cfRule type="cellIs" dxfId="8055" priority="3082" operator="equal">
      <formula>"VI"</formula>
    </cfRule>
    <cfRule type="cellIs" dxfId="8054" priority="3083" operator="equal">
      <formula>"VF"</formula>
    </cfRule>
    <cfRule type="cellIs" dxfId="8053" priority="3084" operator="equal">
      <formula>"VP"</formula>
    </cfRule>
    <cfRule type="cellIs" dxfId="8052" priority="3085" operator="equal">
      <formula>"VI"</formula>
    </cfRule>
    <cfRule type="cellIs" dxfId="8051" priority="3086" operator="equal">
      <formula>"VF"</formula>
    </cfRule>
    <cfRule type="cellIs" dxfId="8050" priority="3087" operator="equal">
      <formula>"VP"</formula>
    </cfRule>
    <cfRule type="cellIs" dxfId="8049" priority="3088" operator="equal">
      <formula>"VI"</formula>
    </cfRule>
    <cfRule type="cellIs" dxfId="8048" priority="3089" operator="equal">
      <formula>"VF"</formula>
    </cfRule>
  </conditionalFormatting>
  <conditionalFormatting sqref="AQ30">
    <cfRule type="cellIs" dxfId="8047" priority="1976" operator="equal">
      <formula>"N.A."</formula>
    </cfRule>
    <cfRule type="cellIs" dxfId="8046" priority="1977" operator="equal">
      <formula>"VP"</formula>
    </cfRule>
    <cfRule type="cellIs" dxfId="8045" priority="1978" operator="equal">
      <formula>"VI"</formula>
    </cfRule>
    <cfRule type="cellIs" dxfId="8044" priority="1979" operator="equal">
      <formula>"VF"</formula>
    </cfRule>
  </conditionalFormatting>
  <conditionalFormatting sqref="AQ33">
    <cfRule type="cellIs" dxfId="8043" priority="7328" operator="equal">
      <formula>"N.A."</formula>
    </cfRule>
    <cfRule type="cellIs" dxfId="8042" priority="7329" operator="equal">
      <formula>"VP"</formula>
    </cfRule>
    <cfRule type="cellIs" dxfId="8041" priority="7330" operator="equal">
      <formula>"VI"</formula>
    </cfRule>
    <cfRule type="cellIs" dxfId="8040" priority="7331" operator="equal">
      <formula>"VF"</formula>
    </cfRule>
    <cfRule type="cellIs" dxfId="8039" priority="7332" operator="equal">
      <formula>"N.A."</formula>
    </cfRule>
    <cfRule type="cellIs" dxfId="8038" priority="7333" operator="equal">
      <formula>"VP"</formula>
    </cfRule>
    <cfRule type="cellIs" dxfId="8037" priority="7334" operator="equal">
      <formula>"VI"</formula>
    </cfRule>
    <cfRule type="cellIs" dxfId="8036" priority="7335" operator="equal">
      <formula>"VF"</formula>
    </cfRule>
  </conditionalFormatting>
  <conditionalFormatting sqref="AQ34">
    <cfRule type="cellIs" dxfId="8035" priority="7324" operator="equal">
      <formula>"N.A."</formula>
    </cfRule>
    <cfRule type="cellIs" dxfId="8034" priority="7325" operator="equal">
      <formula>"VP"</formula>
    </cfRule>
    <cfRule type="cellIs" dxfId="8033" priority="7326" operator="equal">
      <formula>"VI"</formula>
    </cfRule>
    <cfRule type="cellIs" dxfId="8032" priority="7327" operator="equal">
      <formula>"VF"</formula>
    </cfRule>
  </conditionalFormatting>
  <conditionalFormatting sqref="AQ35">
    <cfRule type="cellIs" dxfId="8031" priority="7320" operator="equal">
      <formula>"N.A."</formula>
    </cfRule>
    <cfRule type="cellIs" dxfId="8030" priority="7321" operator="equal">
      <formula>"VP"</formula>
    </cfRule>
    <cfRule type="cellIs" dxfId="8029" priority="7322" operator="equal">
      <formula>"VI"</formula>
    </cfRule>
    <cfRule type="cellIs" dxfId="8028" priority="7323" operator="equal">
      <formula>"VF"</formula>
    </cfRule>
  </conditionalFormatting>
  <conditionalFormatting sqref="AQ36">
    <cfRule type="cellIs" dxfId="8027" priority="7316" operator="equal">
      <formula>"N.A."</formula>
    </cfRule>
    <cfRule type="cellIs" dxfId="8026" priority="7317" operator="equal">
      <formula>"VP"</formula>
    </cfRule>
    <cfRule type="cellIs" dxfId="8025" priority="7318" operator="equal">
      <formula>"VI"</formula>
    </cfRule>
    <cfRule type="cellIs" dxfId="8024" priority="7319" operator="equal">
      <formula>"VF"</formula>
    </cfRule>
  </conditionalFormatting>
  <conditionalFormatting sqref="AQ39">
    <cfRule type="cellIs" dxfId="8023" priority="1959" operator="equal">
      <formula>"N.A."</formula>
    </cfRule>
    <cfRule type="cellIs" dxfId="8022" priority="1960" operator="equal">
      <formula>"VP"</formula>
    </cfRule>
    <cfRule type="cellIs" dxfId="8021" priority="1961" operator="equal">
      <formula>"VI"</formula>
    </cfRule>
    <cfRule type="cellIs" dxfId="8020" priority="1962" operator="equal">
      <formula>"VF"</formula>
    </cfRule>
  </conditionalFormatting>
  <conditionalFormatting sqref="AQ41">
    <cfRule type="cellIs" dxfId="8019" priority="1835" operator="equal">
      <formula>"N.A."</formula>
    </cfRule>
    <cfRule type="cellIs" dxfId="8018" priority="1836" operator="equal">
      <formula>"VP"</formula>
    </cfRule>
    <cfRule type="cellIs" dxfId="8017" priority="1837" operator="equal">
      <formula>"VI"</formula>
    </cfRule>
    <cfRule type="cellIs" dxfId="8016" priority="1838" operator="equal">
      <formula>"VF"</formula>
    </cfRule>
  </conditionalFormatting>
  <conditionalFormatting sqref="AQ41:AQ45 AQ47:AQ49 AS47:AS49 AU47:AU49 BL46:BN49 AQ16:AX26 AW52:BN58">
    <cfRule type="cellIs" dxfId="8015" priority="13686" operator="equal">
      <formula>"VP"</formula>
    </cfRule>
    <cfRule type="cellIs" dxfId="8014" priority="13687" operator="equal">
      <formula>"VI"</formula>
    </cfRule>
    <cfRule type="cellIs" dxfId="8013" priority="13688" operator="equal">
      <formula>"VF"</formula>
    </cfRule>
  </conditionalFormatting>
  <conditionalFormatting sqref="AQ51">
    <cfRule type="cellIs" dxfId="8012" priority="13222" operator="equal">
      <formula>"VP"</formula>
    </cfRule>
    <cfRule type="cellIs" dxfId="8011" priority="13223" operator="equal">
      <formula>"VI"</formula>
    </cfRule>
    <cfRule type="cellIs" dxfId="8010" priority="13224" operator="equal">
      <formula>"VF"</formula>
    </cfRule>
  </conditionalFormatting>
  <conditionalFormatting sqref="AQ51:AQ54">
    <cfRule type="cellIs" dxfId="8009" priority="780" operator="equal">
      <formula>"N.A."</formula>
    </cfRule>
  </conditionalFormatting>
  <conditionalFormatting sqref="AQ52:AQ53">
    <cfRule type="cellIs" dxfId="8008" priority="965" operator="equal">
      <formula>"VP"</formula>
    </cfRule>
    <cfRule type="cellIs" dxfId="8007" priority="966" operator="equal">
      <formula>"VI"</formula>
    </cfRule>
    <cfRule type="cellIs" dxfId="8006" priority="967" operator="equal">
      <formula>"VF"</formula>
    </cfRule>
    <cfRule type="cellIs" dxfId="8005" priority="968" operator="equal">
      <formula>"VP"</formula>
    </cfRule>
    <cfRule type="cellIs" dxfId="8004" priority="969" operator="equal">
      <formula>"VI"</formula>
    </cfRule>
    <cfRule type="cellIs" dxfId="8003" priority="970" operator="equal">
      <formula>"VF"</formula>
    </cfRule>
  </conditionalFormatting>
  <conditionalFormatting sqref="AQ54">
    <cfRule type="cellIs" dxfId="8002" priority="781" operator="equal">
      <formula>"VP"</formula>
    </cfRule>
    <cfRule type="cellIs" dxfId="8001" priority="782" operator="equal">
      <formula>"VI"</formula>
    </cfRule>
    <cfRule type="cellIs" dxfId="8000" priority="783" operator="equal">
      <formula>"VF"</formula>
    </cfRule>
    <cfRule type="cellIs" dxfId="7999" priority="784" operator="equal">
      <formula>"VP"</formula>
    </cfRule>
    <cfRule type="cellIs" dxfId="7998" priority="785" operator="equal">
      <formula>"VI"</formula>
    </cfRule>
    <cfRule type="cellIs" dxfId="7997" priority="786" operator="equal">
      <formula>"VF"</formula>
    </cfRule>
  </conditionalFormatting>
  <conditionalFormatting sqref="AQ57">
    <cfRule type="cellIs" dxfId="7996" priority="3647" operator="equal">
      <formula>"VP"</formula>
    </cfRule>
    <cfRule type="cellIs" dxfId="7995" priority="3648" operator="equal">
      <formula>"VI"</formula>
    </cfRule>
    <cfRule type="cellIs" dxfId="7994" priority="3649" operator="equal">
      <formula>"VF"</formula>
    </cfRule>
    <cfRule type="containsText" dxfId="7993" priority="3650" operator="containsText" text="N.A.">
      <formula>NOT(ISERROR(SEARCH("N.A.",AQ57)))</formula>
    </cfRule>
    <cfRule type="cellIs" dxfId="7992" priority="3651" operator="equal">
      <formula>"N.A."</formula>
    </cfRule>
    <cfRule type="cellIs" dxfId="7991" priority="3652" operator="equal">
      <formula>"VP"</formula>
    </cfRule>
    <cfRule type="cellIs" dxfId="7990" priority="3653" operator="equal">
      <formula>"VI"</formula>
    </cfRule>
    <cfRule type="cellIs" dxfId="7989" priority="3654" operator="equal">
      <formula>"VF"</formula>
    </cfRule>
    <cfRule type="cellIs" dxfId="7988" priority="3655" operator="equal">
      <formula>"N.A."</formula>
    </cfRule>
    <cfRule type="cellIs" dxfId="7987" priority="3656" operator="equal">
      <formula>"VP"</formula>
    </cfRule>
    <cfRule type="cellIs" dxfId="7986" priority="3657" operator="equal">
      <formula>"VI"</formula>
    </cfRule>
    <cfRule type="cellIs" dxfId="7985" priority="3658" operator="equal">
      <formula>"VF"</formula>
    </cfRule>
    <cfRule type="cellIs" dxfId="7984" priority="3659" operator="equal">
      <formula>"N.A."</formula>
    </cfRule>
    <cfRule type="cellIs" dxfId="7983" priority="3660" operator="equal">
      <formula>"VP"</formula>
    </cfRule>
    <cfRule type="cellIs" dxfId="7982" priority="3661" operator="equal">
      <formula>"VI"</formula>
    </cfRule>
    <cfRule type="cellIs" dxfId="7981" priority="3662" operator="equal">
      <formula>"VF"</formula>
    </cfRule>
    <cfRule type="cellIs" dxfId="7980" priority="3663" operator="equal">
      <formula>"N.A."</formula>
    </cfRule>
    <cfRule type="cellIs" dxfId="7979" priority="3664" operator="equal">
      <formula>"VP"</formula>
    </cfRule>
    <cfRule type="cellIs" dxfId="7978" priority="3665" operator="equal">
      <formula>"VI"</formula>
    </cfRule>
    <cfRule type="cellIs" dxfId="7977" priority="3666" operator="equal">
      <formula>"VF"</formula>
    </cfRule>
    <cfRule type="cellIs" dxfId="7976" priority="3667" operator="equal">
      <formula>"N.A."</formula>
    </cfRule>
    <cfRule type="cellIs" dxfId="7975" priority="3668" operator="equal">
      <formula>"VP"</formula>
    </cfRule>
    <cfRule type="cellIs" dxfId="7974" priority="3669" operator="equal">
      <formula>"VI"</formula>
    </cfRule>
    <cfRule type="cellIs" dxfId="7973" priority="3670" operator="equal">
      <formula>"VF"</formula>
    </cfRule>
    <cfRule type="containsText" dxfId="7972" priority="3671" operator="containsText" text="N.A.">
      <formula>NOT(ISERROR(SEARCH("N.A.",AQ57)))</formula>
    </cfRule>
    <cfRule type="cellIs" dxfId="7971" priority="3672" operator="equal">
      <formula>"N.A."</formula>
    </cfRule>
    <cfRule type="cellIs" dxfId="7970" priority="3673" operator="equal">
      <formula>"VP"</formula>
    </cfRule>
    <cfRule type="cellIs" dxfId="7969" priority="3674" operator="equal">
      <formula>"VI"</formula>
    </cfRule>
    <cfRule type="cellIs" dxfId="7968" priority="3675" operator="equal">
      <formula>"VF"</formula>
    </cfRule>
    <cfRule type="cellIs" dxfId="7967" priority="3681" operator="equal">
      <formula>"N.A."</formula>
    </cfRule>
    <cfRule type="cellIs" dxfId="7966" priority="3682" operator="equal">
      <formula>"VP"</formula>
    </cfRule>
    <cfRule type="cellIs" dxfId="7965" priority="3683" operator="equal">
      <formula>"VI"</formula>
    </cfRule>
    <cfRule type="cellIs" dxfId="7964" priority="3684" operator="equal">
      <formula>"VF"</formula>
    </cfRule>
  </conditionalFormatting>
  <conditionalFormatting sqref="AQ57:AQ60">
    <cfRule type="cellIs" dxfId="7963" priority="3646" operator="equal">
      <formula>"N.A."</formula>
    </cfRule>
  </conditionalFormatting>
  <conditionalFormatting sqref="AQ58">
    <cfRule type="containsText" dxfId="7962" priority="3825" operator="containsText" text="N.A.">
      <formula>NOT(ISERROR(SEARCH("N.A.",AQ58)))</formula>
    </cfRule>
    <cfRule type="cellIs" dxfId="7961" priority="3827" operator="equal">
      <formula>"VP"</formula>
    </cfRule>
    <cfRule type="cellIs" dxfId="7960" priority="3828" operator="equal">
      <formula>"VI"</formula>
    </cfRule>
    <cfRule type="cellIs" dxfId="7959" priority="3829" operator="equal">
      <formula>"VF"</formula>
    </cfRule>
    <cfRule type="containsText" dxfId="7958" priority="3830" operator="containsText" text="N.A.">
      <formula>NOT(ISERROR(SEARCH("N.A.",AQ58)))</formula>
    </cfRule>
    <cfRule type="cellIs" dxfId="7957" priority="3831" operator="equal">
      <formula>"VP"</formula>
    </cfRule>
    <cfRule type="cellIs" dxfId="7956" priority="3832" operator="equal">
      <formula>"VI"</formula>
    </cfRule>
    <cfRule type="cellIs" dxfId="7955" priority="3833" operator="equal">
      <formula>"VF"</formula>
    </cfRule>
    <cfRule type="cellIs" dxfId="7954" priority="3835" operator="equal">
      <formula>"VP"</formula>
    </cfRule>
    <cfRule type="cellIs" dxfId="7953" priority="3836" operator="equal">
      <formula>"VI"</formula>
    </cfRule>
    <cfRule type="cellIs" dxfId="7952" priority="3837" operator="equal">
      <formula>"VF"</formula>
    </cfRule>
    <cfRule type="containsText" dxfId="7951" priority="3838" operator="containsText" text="N.A.">
      <formula>NOT(ISERROR(SEARCH("N.A.",AQ58)))</formula>
    </cfRule>
    <cfRule type="cellIs" dxfId="7950" priority="3839" operator="equal">
      <formula>"VP"</formula>
    </cfRule>
    <cfRule type="cellIs" dxfId="7949" priority="3840" operator="equal">
      <formula>"VI"</formula>
    </cfRule>
    <cfRule type="cellIs" dxfId="7948" priority="3841" operator="equal">
      <formula>"VF"</formula>
    </cfRule>
    <cfRule type="containsText" dxfId="7947" priority="3842" operator="containsText" text="N.A.">
      <formula>NOT(ISERROR(SEARCH("N.A.",AQ58)))</formula>
    </cfRule>
    <cfRule type="cellIs" dxfId="7946" priority="3843" operator="equal">
      <formula>"N.A."</formula>
    </cfRule>
    <cfRule type="cellIs" dxfId="7945" priority="3844" operator="equal">
      <formula>"VP"</formula>
    </cfRule>
    <cfRule type="cellIs" dxfId="7944" priority="3845" operator="equal">
      <formula>"VI"</formula>
    </cfRule>
    <cfRule type="cellIs" dxfId="7943" priority="3846" operator="equal">
      <formula>"VF"</formula>
    </cfRule>
    <cfRule type="cellIs" dxfId="7942" priority="3851" operator="equal">
      <formula>"N.A."</formula>
    </cfRule>
  </conditionalFormatting>
  <conditionalFormatting sqref="AQ59">
    <cfRule type="cellIs" dxfId="7941" priority="3981" operator="equal">
      <formula>"VP"</formula>
    </cfRule>
    <cfRule type="cellIs" dxfId="7940" priority="3982" operator="equal">
      <formula>"VI"</formula>
    </cfRule>
    <cfRule type="cellIs" dxfId="7939" priority="3983" operator="equal">
      <formula>"VF"</formula>
    </cfRule>
    <cfRule type="containsText" dxfId="7938" priority="3984" operator="containsText" text="N.A.">
      <formula>NOT(ISERROR(SEARCH("N.A.",AQ59)))</formula>
    </cfRule>
    <cfRule type="cellIs" dxfId="7937" priority="3985" operator="equal">
      <formula>"N.A."</formula>
    </cfRule>
    <cfRule type="cellIs" dxfId="7936" priority="3986" operator="equal">
      <formula>"VP"</formula>
    </cfRule>
    <cfRule type="cellIs" dxfId="7935" priority="3987" operator="equal">
      <formula>"VI"</formula>
    </cfRule>
    <cfRule type="cellIs" dxfId="7934" priority="3988" operator="equal">
      <formula>"VF"</formula>
    </cfRule>
    <cfRule type="cellIs" dxfId="7933" priority="3989" operator="equal">
      <formula>"N.A."</formula>
    </cfRule>
    <cfRule type="cellIs" dxfId="7932" priority="3990" operator="equal">
      <formula>"VP"</formula>
    </cfRule>
    <cfRule type="cellIs" dxfId="7931" priority="3991" operator="equal">
      <formula>"VI"</formula>
    </cfRule>
    <cfRule type="cellIs" dxfId="7930" priority="3992" operator="equal">
      <formula>"VF"</formula>
    </cfRule>
    <cfRule type="cellIs" dxfId="7929" priority="3993" operator="equal">
      <formula>"N.A."</formula>
    </cfRule>
    <cfRule type="cellIs" dxfId="7928" priority="3994" operator="equal">
      <formula>"VP"</formula>
    </cfRule>
    <cfRule type="cellIs" dxfId="7927" priority="3995" operator="equal">
      <formula>"VI"</formula>
    </cfRule>
    <cfRule type="cellIs" dxfId="7926" priority="3996" operator="equal">
      <formula>"VF"</formula>
    </cfRule>
    <cfRule type="cellIs" dxfId="7925" priority="3997" operator="equal">
      <formula>"N.A."</formula>
    </cfRule>
    <cfRule type="cellIs" dxfId="7924" priority="3998" operator="equal">
      <formula>"VP"</formula>
    </cfRule>
    <cfRule type="cellIs" dxfId="7923" priority="3999" operator="equal">
      <formula>"VI"</formula>
    </cfRule>
    <cfRule type="cellIs" dxfId="7922" priority="4000" operator="equal">
      <formula>"VF"</formula>
    </cfRule>
    <cfRule type="cellIs" dxfId="7921" priority="4001" operator="equal">
      <formula>"N.A."</formula>
    </cfRule>
    <cfRule type="cellIs" dxfId="7920" priority="4002" operator="equal">
      <formula>"VP"</formula>
    </cfRule>
    <cfRule type="cellIs" dxfId="7919" priority="4003" operator="equal">
      <formula>"VI"</formula>
    </cfRule>
    <cfRule type="cellIs" dxfId="7918" priority="4004" operator="equal">
      <formula>"VF"</formula>
    </cfRule>
  </conditionalFormatting>
  <conditionalFormatting sqref="AQ60">
    <cfRule type="cellIs" dxfId="7917" priority="4157" operator="equal">
      <formula>"VP"</formula>
    </cfRule>
    <cfRule type="cellIs" dxfId="7916" priority="4158" operator="equal">
      <formula>"VI"</formula>
    </cfRule>
    <cfRule type="cellIs" dxfId="7915" priority="4159" operator="equal">
      <formula>"VF"</formula>
    </cfRule>
    <cfRule type="containsText" dxfId="7914" priority="4160" operator="containsText" text="N.A.">
      <formula>NOT(ISERROR(SEARCH("N.A.",AQ60)))</formula>
    </cfRule>
    <cfRule type="cellIs" dxfId="7913" priority="4161" operator="equal">
      <formula>"N.A."</formula>
    </cfRule>
    <cfRule type="cellIs" dxfId="7912" priority="4162" operator="equal">
      <formula>"VP"</formula>
    </cfRule>
    <cfRule type="cellIs" dxfId="7911" priority="4163" operator="equal">
      <formula>"VI"</formula>
    </cfRule>
    <cfRule type="cellIs" dxfId="7910" priority="4164" operator="equal">
      <formula>"VF"</formula>
    </cfRule>
    <cfRule type="cellIs" dxfId="7909" priority="4165" operator="equal">
      <formula>"N.A."</formula>
    </cfRule>
    <cfRule type="cellIs" dxfId="7908" priority="4166" operator="equal">
      <formula>"VP"</formula>
    </cfRule>
    <cfRule type="cellIs" dxfId="7907" priority="4167" operator="equal">
      <formula>"VI"</formula>
    </cfRule>
    <cfRule type="cellIs" dxfId="7906" priority="4168" operator="equal">
      <formula>"VF"</formula>
    </cfRule>
    <cfRule type="cellIs" dxfId="7905" priority="4169" operator="equal">
      <formula>"N.A."</formula>
    </cfRule>
    <cfRule type="cellIs" dxfId="7904" priority="4170" operator="equal">
      <formula>"VP"</formula>
    </cfRule>
    <cfRule type="cellIs" dxfId="7903" priority="4171" operator="equal">
      <formula>"VI"</formula>
    </cfRule>
    <cfRule type="cellIs" dxfId="7902" priority="4172" operator="equal">
      <formula>"VF"</formula>
    </cfRule>
    <cfRule type="cellIs" dxfId="7901" priority="4173" operator="equal">
      <formula>"N.A."</formula>
    </cfRule>
    <cfRule type="cellIs" dxfId="7900" priority="4174" operator="equal">
      <formula>"VP"</formula>
    </cfRule>
    <cfRule type="cellIs" dxfId="7899" priority="4175" operator="equal">
      <formula>"VI"</formula>
    </cfRule>
    <cfRule type="cellIs" dxfId="7898" priority="4176" operator="equal">
      <formula>"VF"</formula>
    </cfRule>
    <cfRule type="cellIs" dxfId="7897" priority="4177" operator="equal">
      <formula>"N.A."</formula>
    </cfRule>
    <cfRule type="cellIs" dxfId="7896" priority="4178" operator="equal">
      <formula>"VP"</formula>
    </cfRule>
    <cfRule type="cellIs" dxfId="7895" priority="4179" operator="equal">
      <formula>"VI"</formula>
    </cfRule>
    <cfRule type="cellIs" dxfId="7894" priority="4180" operator="equal">
      <formula>"VF"</formula>
    </cfRule>
  </conditionalFormatting>
  <conditionalFormatting sqref="AQ62">
    <cfRule type="cellIs" dxfId="7893" priority="4875" operator="equal">
      <formula>"N.A."</formula>
    </cfRule>
    <cfRule type="cellIs" dxfId="7892" priority="4876" operator="equal">
      <formula>"VP"</formula>
    </cfRule>
    <cfRule type="cellIs" dxfId="7891" priority="4877" operator="equal">
      <formula>"VI"</formula>
    </cfRule>
    <cfRule type="cellIs" dxfId="7890" priority="4878" operator="equal">
      <formula>"VF"</formula>
    </cfRule>
    <cfRule type="containsText" dxfId="7889" priority="4879" operator="containsText" text="N.A.">
      <formula>NOT(ISERROR(SEARCH("N.A.",AQ62)))</formula>
    </cfRule>
    <cfRule type="cellIs" dxfId="7888" priority="4880" operator="equal">
      <formula>"N.A."</formula>
    </cfRule>
    <cfRule type="cellIs" dxfId="7887" priority="4881" operator="equal">
      <formula>"VP"</formula>
    </cfRule>
    <cfRule type="cellIs" dxfId="7886" priority="4882" operator="equal">
      <formula>"VI"</formula>
    </cfRule>
    <cfRule type="cellIs" dxfId="7885" priority="4883" operator="equal">
      <formula>"VF"</formula>
    </cfRule>
    <cfRule type="cellIs" dxfId="7884" priority="4884" operator="equal">
      <formula>"N.A."</formula>
    </cfRule>
    <cfRule type="cellIs" dxfId="7883" priority="4885" operator="equal">
      <formula>"VP"</formula>
    </cfRule>
    <cfRule type="cellIs" dxfId="7882" priority="4886" operator="equal">
      <formula>"VI"</formula>
    </cfRule>
    <cfRule type="cellIs" dxfId="7881" priority="4887" operator="equal">
      <formula>"VF"</formula>
    </cfRule>
    <cfRule type="cellIs" dxfId="7880" priority="4888" operator="equal">
      <formula>"N.A."</formula>
    </cfRule>
    <cfRule type="cellIs" dxfId="7879" priority="4889" operator="equal">
      <formula>"VP"</formula>
    </cfRule>
    <cfRule type="cellIs" dxfId="7878" priority="4890" operator="equal">
      <formula>"VI"</formula>
    </cfRule>
    <cfRule type="cellIs" dxfId="7877" priority="4891" operator="equal">
      <formula>"VF"</formula>
    </cfRule>
    <cfRule type="cellIs" dxfId="7876" priority="4892" operator="equal">
      <formula>"N.A."</formula>
    </cfRule>
    <cfRule type="cellIs" dxfId="7875" priority="4893" operator="equal">
      <formula>"VP"</formula>
    </cfRule>
    <cfRule type="cellIs" dxfId="7874" priority="4894" operator="equal">
      <formula>"VI"</formula>
    </cfRule>
    <cfRule type="cellIs" dxfId="7873" priority="4895" operator="equal">
      <formula>"VF"</formula>
    </cfRule>
    <cfRule type="cellIs" dxfId="7872" priority="4896" operator="equal">
      <formula>"N.A."</formula>
    </cfRule>
    <cfRule type="cellIs" dxfId="7871" priority="4897" operator="equal">
      <formula>"VP"</formula>
    </cfRule>
    <cfRule type="cellIs" dxfId="7870" priority="4898" operator="equal">
      <formula>"VI"</formula>
    </cfRule>
    <cfRule type="cellIs" dxfId="7869" priority="4899" operator="equal">
      <formula>"VF"</formula>
    </cfRule>
  </conditionalFormatting>
  <conditionalFormatting sqref="AQ63:AQ64">
    <cfRule type="cellIs" dxfId="7868" priority="13479" operator="equal">
      <formula>"N.A."</formula>
    </cfRule>
    <cfRule type="cellIs" dxfId="7867" priority="13480" operator="equal">
      <formula>"VP"</formula>
    </cfRule>
    <cfRule type="cellIs" dxfId="7866" priority="13481" operator="equal">
      <formula>"VI"</formula>
    </cfRule>
    <cfRule type="cellIs" dxfId="7865" priority="13482" operator="equal">
      <formula>"VF"</formula>
    </cfRule>
  </conditionalFormatting>
  <conditionalFormatting sqref="AQ64">
    <cfRule type="cellIs" dxfId="7864" priority="11540" operator="equal">
      <formula>"VP"</formula>
    </cfRule>
    <cfRule type="cellIs" dxfId="7863" priority="11541" operator="equal">
      <formula>"VI"</formula>
    </cfRule>
    <cfRule type="cellIs" dxfId="7862" priority="11542" operator="equal">
      <formula>"VF"</formula>
    </cfRule>
    <cfRule type="containsText" dxfId="7861" priority="11543" operator="containsText" text="N.A.">
      <formula>NOT(ISERROR(SEARCH("N.A.",AQ64)))</formula>
    </cfRule>
    <cfRule type="cellIs" dxfId="7860" priority="11544" operator="equal">
      <formula>"N.A."</formula>
    </cfRule>
    <cfRule type="cellIs" dxfId="7859" priority="11545" operator="equal">
      <formula>"VP"</formula>
    </cfRule>
    <cfRule type="cellIs" dxfId="7858" priority="11546" operator="equal">
      <formula>"VI"</formula>
    </cfRule>
    <cfRule type="cellIs" dxfId="7857" priority="11547" operator="equal">
      <formula>"VF"</formula>
    </cfRule>
    <cfRule type="cellIs" dxfId="7856" priority="11548" operator="equal">
      <formula>"N.A."</formula>
    </cfRule>
    <cfRule type="cellIs" dxfId="7855" priority="11549" operator="equal">
      <formula>"VP"</formula>
    </cfRule>
    <cfRule type="cellIs" dxfId="7854" priority="11550" operator="equal">
      <formula>"VI"</formula>
    </cfRule>
    <cfRule type="cellIs" dxfId="7853" priority="11551" operator="equal">
      <formula>"VF"</formula>
    </cfRule>
    <cfRule type="cellIs" dxfId="7852" priority="11552" operator="equal">
      <formula>"N.A."</formula>
    </cfRule>
    <cfRule type="cellIs" dxfId="7851" priority="11553" operator="equal">
      <formula>"VP"</formula>
    </cfRule>
    <cfRule type="cellIs" dxfId="7850" priority="11554" operator="equal">
      <formula>"VI"</formula>
    </cfRule>
    <cfRule type="cellIs" dxfId="7849" priority="11555" operator="equal">
      <formula>"VF"</formula>
    </cfRule>
    <cfRule type="cellIs" dxfId="7848" priority="11556" operator="equal">
      <formula>"N.A."</formula>
    </cfRule>
    <cfRule type="cellIs" dxfId="7847" priority="11557" operator="equal">
      <formula>"VP"</formula>
    </cfRule>
    <cfRule type="cellIs" dxfId="7846" priority="11558" operator="equal">
      <formula>"VI"</formula>
    </cfRule>
    <cfRule type="cellIs" dxfId="7845" priority="11559" operator="equal">
      <formula>"VF"</formula>
    </cfRule>
    <cfRule type="cellIs" dxfId="7844" priority="11560" operator="equal">
      <formula>"N.A."</formula>
    </cfRule>
    <cfRule type="cellIs" dxfId="7843" priority="11561" operator="equal">
      <formula>"VP"</formula>
    </cfRule>
    <cfRule type="cellIs" dxfId="7842" priority="11562" operator="equal">
      <formula>"VI"</formula>
    </cfRule>
    <cfRule type="cellIs" dxfId="7841" priority="11563" operator="equal">
      <formula>"VF"</formula>
    </cfRule>
    <cfRule type="cellIs" dxfId="7840" priority="11564" operator="equal">
      <formula>"N.A."</formula>
    </cfRule>
    <cfRule type="cellIs" dxfId="7839" priority="11565" operator="equal">
      <formula>"VP"</formula>
    </cfRule>
    <cfRule type="cellIs" dxfId="7838" priority="11566" operator="equal">
      <formula>"VI"</formula>
    </cfRule>
    <cfRule type="cellIs" dxfId="7837" priority="11567" operator="equal">
      <formula>"VF"</formula>
    </cfRule>
  </conditionalFormatting>
  <conditionalFormatting sqref="AQ65">
    <cfRule type="cellIs" dxfId="7836" priority="9809" operator="equal">
      <formula>"VP"</formula>
    </cfRule>
    <cfRule type="cellIs" dxfId="7835" priority="9810" operator="equal">
      <formula>"VI"</formula>
    </cfRule>
    <cfRule type="cellIs" dxfId="7834" priority="9811" operator="equal">
      <formula>"VF"</formula>
    </cfRule>
    <cfRule type="containsText" dxfId="7833" priority="9812" operator="containsText" text="N.A.">
      <formula>NOT(ISERROR(SEARCH("N.A.",AQ65)))</formula>
    </cfRule>
    <cfRule type="cellIs" dxfId="7832" priority="9813" operator="equal">
      <formula>"N.A."</formula>
    </cfRule>
    <cfRule type="cellIs" dxfId="7831" priority="9814" operator="equal">
      <formula>"VP"</formula>
    </cfRule>
    <cfRule type="cellIs" dxfId="7830" priority="9815" operator="equal">
      <formula>"VI"</formula>
    </cfRule>
    <cfRule type="cellIs" dxfId="7829" priority="9816" operator="equal">
      <formula>"VF"</formula>
    </cfRule>
    <cfRule type="cellIs" dxfId="7828" priority="9817" operator="equal">
      <formula>"N.A."</formula>
    </cfRule>
    <cfRule type="cellIs" dxfId="7827" priority="9818" operator="equal">
      <formula>"VP"</formula>
    </cfRule>
    <cfRule type="cellIs" dxfId="7826" priority="9819" operator="equal">
      <formula>"VI"</formula>
    </cfRule>
    <cfRule type="cellIs" dxfId="7825" priority="9820" operator="equal">
      <formula>"VF"</formula>
    </cfRule>
    <cfRule type="cellIs" dxfId="7824" priority="9821" operator="equal">
      <formula>"N.A."</formula>
    </cfRule>
    <cfRule type="cellIs" dxfId="7823" priority="9822" operator="equal">
      <formula>"VP"</formula>
    </cfRule>
    <cfRule type="cellIs" dxfId="7822" priority="9823" operator="equal">
      <formula>"VI"</formula>
    </cfRule>
    <cfRule type="cellIs" dxfId="7821" priority="9824" operator="equal">
      <formula>"VF"</formula>
    </cfRule>
    <cfRule type="cellIs" dxfId="7820" priority="9825" operator="equal">
      <formula>"N.A."</formula>
    </cfRule>
    <cfRule type="cellIs" dxfId="7819" priority="9826" operator="equal">
      <formula>"VP"</formula>
    </cfRule>
    <cfRule type="cellIs" dxfId="7818" priority="9827" operator="equal">
      <formula>"VI"</formula>
    </cfRule>
    <cfRule type="cellIs" dxfId="7817" priority="9828" operator="equal">
      <formula>"VF"</formula>
    </cfRule>
    <cfRule type="cellIs" dxfId="7816" priority="9829" operator="equal">
      <formula>"N.A."</formula>
    </cfRule>
    <cfRule type="cellIs" dxfId="7815" priority="9830" operator="equal">
      <formula>"VP"</formula>
    </cfRule>
    <cfRule type="cellIs" dxfId="7814" priority="9831" operator="equal">
      <formula>"VI"</formula>
    </cfRule>
    <cfRule type="cellIs" dxfId="7813" priority="9832" operator="equal">
      <formula>"VF"</formula>
    </cfRule>
  </conditionalFormatting>
  <conditionalFormatting sqref="AQ66">
    <cfRule type="cellIs" dxfId="7812" priority="9315" operator="equal">
      <formula>"VP"</formula>
    </cfRule>
    <cfRule type="cellIs" dxfId="7811" priority="9316" operator="equal">
      <formula>"VI"</formula>
    </cfRule>
    <cfRule type="cellIs" dxfId="7810" priority="9317" operator="equal">
      <formula>"VF"</formula>
    </cfRule>
    <cfRule type="containsText" dxfId="7809" priority="9318" operator="containsText" text="N.A.">
      <formula>NOT(ISERROR(SEARCH("N.A.",AQ66)))</formula>
    </cfRule>
    <cfRule type="cellIs" dxfId="7808" priority="9319" operator="equal">
      <formula>"N.A."</formula>
    </cfRule>
    <cfRule type="cellIs" dxfId="7807" priority="9320" operator="equal">
      <formula>"VP"</formula>
    </cfRule>
    <cfRule type="cellIs" dxfId="7806" priority="9321" operator="equal">
      <formula>"VI"</formula>
    </cfRule>
    <cfRule type="cellIs" dxfId="7805" priority="9322" operator="equal">
      <formula>"VF"</formula>
    </cfRule>
    <cfRule type="cellIs" dxfId="7804" priority="9323" operator="equal">
      <formula>"N.A."</formula>
    </cfRule>
    <cfRule type="cellIs" dxfId="7803" priority="9324" operator="equal">
      <formula>"VP"</formula>
    </cfRule>
    <cfRule type="cellIs" dxfId="7802" priority="9325" operator="equal">
      <formula>"VI"</formula>
    </cfRule>
    <cfRule type="cellIs" dxfId="7801" priority="9326" operator="equal">
      <formula>"VF"</formula>
    </cfRule>
    <cfRule type="cellIs" dxfId="7800" priority="9327" operator="equal">
      <formula>"N.A."</formula>
    </cfRule>
    <cfRule type="cellIs" dxfId="7799" priority="9328" operator="equal">
      <formula>"VP"</formula>
    </cfRule>
    <cfRule type="cellIs" dxfId="7798" priority="9329" operator="equal">
      <formula>"VI"</formula>
    </cfRule>
    <cfRule type="cellIs" dxfId="7797" priority="9330" operator="equal">
      <formula>"VF"</formula>
    </cfRule>
    <cfRule type="cellIs" dxfId="7796" priority="9331" operator="equal">
      <formula>"N.A."</formula>
    </cfRule>
    <cfRule type="cellIs" dxfId="7795" priority="9332" operator="equal">
      <formula>"VP"</formula>
    </cfRule>
    <cfRule type="cellIs" dxfId="7794" priority="9333" operator="equal">
      <formula>"VI"</formula>
    </cfRule>
    <cfRule type="cellIs" dxfId="7793" priority="9334" operator="equal">
      <formula>"VF"</formula>
    </cfRule>
    <cfRule type="cellIs" dxfId="7792" priority="9335" operator="equal">
      <formula>"N.A."</formula>
    </cfRule>
    <cfRule type="cellIs" dxfId="7791" priority="9336" operator="equal">
      <formula>"VP"</formula>
    </cfRule>
    <cfRule type="cellIs" dxfId="7790" priority="9337" operator="equal">
      <formula>"VI"</formula>
    </cfRule>
    <cfRule type="cellIs" dxfId="7789" priority="9338" operator="equal">
      <formula>"VF"</formula>
    </cfRule>
    <cfRule type="containsText" dxfId="7788" priority="9339" operator="containsText" text="N.A.">
      <formula>NOT(ISERROR(SEARCH("N.A.",AQ66)))</formula>
    </cfRule>
    <cfRule type="cellIs" dxfId="7787" priority="9340" operator="equal">
      <formula>"N.A."</formula>
    </cfRule>
    <cfRule type="cellIs" dxfId="7786" priority="9341" operator="equal">
      <formula>"VP"</formula>
    </cfRule>
    <cfRule type="cellIs" dxfId="7785" priority="9342" operator="equal">
      <formula>"VI"</formula>
    </cfRule>
    <cfRule type="cellIs" dxfId="7784" priority="9343" operator="equal">
      <formula>"VF"</formula>
    </cfRule>
  </conditionalFormatting>
  <conditionalFormatting sqref="AQ67">
    <cfRule type="cellIs" dxfId="7783" priority="6853" operator="equal">
      <formula>"VP"</formula>
    </cfRule>
    <cfRule type="cellIs" dxfId="7782" priority="6854" operator="equal">
      <formula>"VI"</formula>
    </cfRule>
    <cfRule type="cellIs" dxfId="7781" priority="6855" operator="equal">
      <formula>"VF"</formula>
    </cfRule>
    <cfRule type="containsText" dxfId="7780" priority="6856" operator="containsText" text="N.A.">
      <formula>NOT(ISERROR(SEARCH("N.A.",AQ67)))</formula>
    </cfRule>
    <cfRule type="cellIs" dxfId="7779" priority="6857" operator="equal">
      <formula>"N.A."</formula>
    </cfRule>
    <cfRule type="cellIs" dxfId="7778" priority="6858" operator="equal">
      <formula>"VP"</formula>
    </cfRule>
    <cfRule type="cellIs" dxfId="7777" priority="6859" operator="equal">
      <formula>"VI"</formula>
    </cfRule>
    <cfRule type="cellIs" dxfId="7776" priority="6860" operator="equal">
      <formula>"VF"</formula>
    </cfRule>
    <cfRule type="cellIs" dxfId="7775" priority="6861" operator="equal">
      <formula>"N.A."</formula>
    </cfRule>
    <cfRule type="cellIs" dxfId="7774" priority="6862" operator="equal">
      <formula>"VP"</formula>
    </cfRule>
    <cfRule type="cellIs" dxfId="7773" priority="6863" operator="equal">
      <formula>"VI"</formula>
    </cfRule>
    <cfRule type="cellIs" dxfId="7772" priority="6864" operator="equal">
      <formula>"VF"</formula>
    </cfRule>
    <cfRule type="cellIs" dxfId="7771" priority="6865" operator="equal">
      <formula>"N.A."</formula>
    </cfRule>
    <cfRule type="cellIs" dxfId="7770" priority="6866" operator="equal">
      <formula>"VP"</formula>
    </cfRule>
    <cfRule type="cellIs" dxfId="7769" priority="6867" operator="equal">
      <formula>"VI"</formula>
    </cfRule>
    <cfRule type="cellIs" dxfId="7768" priority="6868" operator="equal">
      <formula>"VF"</formula>
    </cfRule>
    <cfRule type="cellIs" dxfId="7767" priority="6869" operator="equal">
      <formula>"N.A."</formula>
    </cfRule>
    <cfRule type="cellIs" dxfId="7766" priority="6870" operator="equal">
      <formula>"VP"</formula>
    </cfRule>
    <cfRule type="cellIs" dxfId="7765" priority="6871" operator="equal">
      <formula>"VI"</formula>
    </cfRule>
    <cfRule type="cellIs" dxfId="7764" priority="6872" operator="equal">
      <formula>"VF"</formula>
    </cfRule>
    <cfRule type="cellIs" dxfId="7763" priority="6875" operator="equal">
      <formula>"N.A."</formula>
    </cfRule>
    <cfRule type="cellIs" dxfId="7762" priority="6876" operator="equal">
      <formula>"VP"</formula>
    </cfRule>
    <cfRule type="cellIs" dxfId="7761" priority="6877" operator="equal">
      <formula>"VI"</formula>
    </cfRule>
    <cfRule type="cellIs" dxfId="7760" priority="6878" operator="equal">
      <formula>"VF"</formula>
    </cfRule>
  </conditionalFormatting>
  <conditionalFormatting sqref="AQ67:AQ68">
    <cfRule type="containsText" dxfId="7759" priority="6873" operator="containsText" text="N.A.">
      <formula>NOT(ISERROR(SEARCH("N.A.",AQ67)))</formula>
    </cfRule>
  </conditionalFormatting>
  <conditionalFormatting sqref="AQ67:AQ69">
    <cfRule type="cellIs" dxfId="7758" priority="68" operator="equal">
      <formula>"N.A."</formula>
    </cfRule>
  </conditionalFormatting>
  <conditionalFormatting sqref="AQ68">
    <cfRule type="cellIs" dxfId="7757" priority="10561" operator="equal">
      <formula>"VP"</formula>
    </cfRule>
    <cfRule type="cellIs" dxfId="7756" priority="10562" operator="equal">
      <formula>"VI"</formula>
    </cfRule>
    <cfRule type="cellIs" dxfId="7755" priority="10563" operator="equal">
      <formula>"VF"</formula>
    </cfRule>
    <cfRule type="containsText" dxfId="7754" priority="10564" operator="containsText" text="N.A.">
      <formula>NOT(ISERROR(SEARCH("N.A.",AQ68)))</formula>
    </cfRule>
    <cfRule type="cellIs" dxfId="7753" priority="10565" operator="equal">
      <formula>"VP"</formula>
    </cfRule>
    <cfRule type="cellIs" dxfId="7752" priority="10566" operator="equal">
      <formula>"VI"</formula>
    </cfRule>
    <cfRule type="cellIs" dxfId="7751" priority="10567" operator="equal">
      <formula>"VF"</formula>
    </cfRule>
    <cfRule type="cellIs" dxfId="7750" priority="10569" operator="equal">
      <formula>"VP"</formula>
    </cfRule>
    <cfRule type="cellIs" dxfId="7749" priority="10570" operator="equal">
      <formula>"VI"</formula>
    </cfRule>
    <cfRule type="cellIs" dxfId="7748" priority="10571" operator="equal">
      <formula>"VF"</formula>
    </cfRule>
    <cfRule type="containsText" dxfId="7747" priority="10572" operator="containsText" text="N.A.">
      <formula>NOT(ISERROR(SEARCH("N.A.",AQ68)))</formula>
    </cfRule>
    <cfRule type="cellIs" dxfId="7746" priority="10573" operator="equal">
      <formula>"VP"</formula>
    </cfRule>
    <cfRule type="cellIs" dxfId="7745" priority="10574" operator="equal">
      <formula>"VI"</formula>
    </cfRule>
    <cfRule type="cellIs" dxfId="7744" priority="10575" operator="equal">
      <formula>"VF"</formula>
    </cfRule>
    <cfRule type="containsText" dxfId="7743" priority="10576" operator="containsText" text="N.A.">
      <formula>NOT(ISERROR(SEARCH("N.A.",AQ68)))</formula>
    </cfRule>
    <cfRule type="cellIs" dxfId="7742" priority="10577" operator="equal">
      <formula>"N.A."</formula>
    </cfRule>
    <cfRule type="cellIs" dxfId="7741" priority="10578" operator="equal">
      <formula>"VP"</formula>
    </cfRule>
    <cfRule type="cellIs" dxfId="7740" priority="10579" operator="equal">
      <formula>"VI"</formula>
    </cfRule>
    <cfRule type="cellIs" dxfId="7739" priority="10580" operator="equal">
      <formula>"VF"</formula>
    </cfRule>
    <cfRule type="cellIs" dxfId="7738" priority="10582" operator="equal">
      <formula>"N.A."</formula>
    </cfRule>
    <cfRule type="cellIs" dxfId="7737" priority="10583" operator="equal">
      <formula>"VP"</formula>
    </cfRule>
    <cfRule type="cellIs" dxfId="7736" priority="10584" operator="equal">
      <formula>"VI"</formula>
    </cfRule>
    <cfRule type="cellIs" dxfId="7735" priority="10585" operator="equal">
      <formula>"VF"</formula>
    </cfRule>
  </conditionalFormatting>
  <conditionalFormatting sqref="AQ68:AQ69">
    <cfRule type="containsText" dxfId="7734" priority="10581" operator="containsText" text="N.A.">
      <formula>NOT(ISERROR(SEARCH("N.A.",AQ68)))</formula>
    </cfRule>
  </conditionalFormatting>
  <conditionalFormatting sqref="AQ69">
    <cfRule type="containsText" dxfId="7733" priority="67" operator="containsText" text="N.A.">
      <formula>NOT(ISERROR(SEARCH("N.A.",AQ69)))</formula>
    </cfRule>
    <cfRule type="cellIs" dxfId="7732" priority="69" operator="equal">
      <formula>"VP"</formula>
    </cfRule>
    <cfRule type="cellIs" dxfId="7731" priority="70" operator="equal">
      <formula>"VI"</formula>
    </cfRule>
    <cfRule type="cellIs" dxfId="7730" priority="71" operator="equal">
      <formula>"VF"</formula>
    </cfRule>
    <cfRule type="cellIs" dxfId="7729" priority="10815" operator="equal">
      <formula>"VP"</formula>
    </cfRule>
    <cfRule type="cellIs" dxfId="7728" priority="10816" operator="equal">
      <formula>"VI"</formula>
    </cfRule>
    <cfRule type="cellIs" dxfId="7727" priority="10817" operator="equal">
      <formula>"VF"</formula>
    </cfRule>
    <cfRule type="containsText" dxfId="7726" priority="10818" operator="containsText" text="N.A.">
      <formula>NOT(ISERROR(SEARCH("N.A.",AQ69)))</formula>
    </cfRule>
    <cfRule type="cellIs" dxfId="7725" priority="10819" operator="equal">
      <formula>"VP"</formula>
    </cfRule>
    <cfRule type="cellIs" dxfId="7724" priority="10820" operator="equal">
      <formula>"VI"</formula>
    </cfRule>
    <cfRule type="cellIs" dxfId="7723" priority="10821" operator="equal">
      <formula>"VF"</formula>
    </cfRule>
    <cfRule type="cellIs" dxfId="7722" priority="10823" operator="equal">
      <formula>"VP"</formula>
    </cfRule>
    <cfRule type="cellIs" dxfId="7721" priority="10824" operator="equal">
      <formula>"VI"</formula>
    </cfRule>
    <cfRule type="cellIs" dxfId="7720" priority="10825" operator="equal">
      <formula>"VF"</formula>
    </cfRule>
    <cfRule type="containsText" dxfId="7719" priority="10826" operator="containsText" text="N.A.">
      <formula>NOT(ISERROR(SEARCH("N.A.",AQ69)))</formula>
    </cfRule>
    <cfRule type="cellIs" dxfId="7718" priority="10827" operator="equal">
      <formula>"VP"</formula>
    </cfRule>
    <cfRule type="cellIs" dxfId="7717" priority="10828" operator="equal">
      <formula>"VI"</formula>
    </cfRule>
    <cfRule type="cellIs" dxfId="7716" priority="10829" operator="equal">
      <formula>"VF"</formula>
    </cfRule>
    <cfRule type="containsText" dxfId="7715" priority="10830" operator="containsText" text="N.A.">
      <formula>NOT(ISERROR(SEARCH("N.A.",AQ69)))</formula>
    </cfRule>
    <cfRule type="cellIs" dxfId="7714" priority="10831" operator="equal">
      <formula>"N.A."</formula>
    </cfRule>
    <cfRule type="cellIs" dxfId="7713" priority="10832" operator="equal">
      <formula>"VP"</formula>
    </cfRule>
    <cfRule type="cellIs" dxfId="7712" priority="10833" operator="equal">
      <formula>"VI"</formula>
    </cfRule>
    <cfRule type="cellIs" dxfId="7711" priority="10834" operator="equal">
      <formula>"VF"</formula>
    </cfRule>
  </conditionalFormatting>
  <conditionalFormatting sqref="AQ69:AQ70">
    <cfRule type="containsText" dxfId="7710" priority="12179" operator="containsText" text="N.A.">
      <formula>NOT(ISERROR(SEARCH("N.A.",AQ69)))</formula>
    </cfRule>
    <cfRule type="cellIs" dxfId="7709" priority="12180" operator="equal">
      <formula>"N.A."</formula>
    </cfRule>
    <cfRule type="cellIs" dxfId="7708" priority="12181" operator="equal">
      <formula>"VP"</formula>
    </cfRule>
    <cfRule type="cellIs" dxfId="7707" priority="12182" operator="equal">
      <formula>"VI"</formula>
    </cfRule>
    <cfRule type="cellIs" dxfId="7706" priority="12183" operator="equal">
      <formula>"VF"</formula>
    </cfRule>
    <cfRule type="containsText" dxfId="7705" priority="12184" operator="containsText" text="N.A.">
      <formula>NOT(ISERROR(SEARCH("N.A.",AQ69)))</formula>
    </cfRule>
    <cfRule type="cellIs" dxfId="7704" priority="12185" operator="equal">
      <formula>"VP"</formula>
    </cfRule>
    <cfRule type="cellIs" dxfId="7703" priority="12186" operator="equal">
      <formula>"VI"</formula>
    </cfRule>
    <cfRule type="cellIs" dxfId="7702" priority="12187" operator="equal">
      <formula>"VF"</formula>
    </cfRule>
    <cfRule type="cellIs" dxfId="7701" priority="12189" operator="equal">
      <formula>"VP"</formula>
    </cfRule>
    <cfRule type="cellIs" dxfId="7700" priority="12190" operator="equal">
      <formula>"VI"</formula>
    </cfRule>
    <cfRule type="cellIs" dxfId="7699" priority="12191" operator="equal">
      <formula>"VF"</formula>
    </cfRule>
    <cfRule type="containsText" dxfId="7698" priority="12192" operator="containsText" text="N.A.">
      <formula>NOT(ISERROR(SEARCH("N.A.",AQ69)))</formula>
    </cfRule>
    <cfRule type="cellIs" dxfId="7697" priority="12193" operator="equal">
      <formula>"VP"</formula>
    </cfRule>
    <cfRule type="cellIs" dxfId="7696" priority="12194" operator="equal">
      <formula>"VI"</formula>
    </cfRule>
    <cfRule type="cellIs" dxfId="7695" priority="12195" operator="equal">
      <formula>"VF"</formula>
    </cfRule>
  </conditionalFormatting>
  <conditionalFormatting sqref="AQ71">
    <cfRule type="containsText" dxfId="7694" priority="1596" operator="containsText" text="N.A.">
      <formula>NOT(ISERROR(SEARCH("N.A.",AQ71)))</formula>
    </cfRule>
    <cfRule type="cellIs" dxfId="7693" priority="1597" operator="equal">
      <formula>"VP"</formula>
    </cfRule>
    <cfRule type="cellIs" dxfId="7692" priority="1598" operator="equal">
      <formula>"VI"</formula>
    </cfRule>
    <cfRule type="cellIs" dxfId="7691" priority="1599" operator="equal">
      <formula>"VF"</formula>
    </cfRule>
    <cfRule type="containsText" dxfId="7690" priority="1605" operator="containsText" text="N.A.">
      <formula>NOT(ISERROR(SEARCH("N.A.",AQ71)))</formula>
    </cfRule>
    <cfRule type="cellIs" dxfId="7689" priority="1607" operator="equal">
      <formula>"VP"</formula>
    </cfRule>
    <cfRule type="cellIs" dxfId="7688" priority="1608" operator="equal">
      <formula>"VI"</formula>
    </cfRule>
    <cfRule type="cellIs" dxfId="7687" priority="1609" operator="equal">
      <formula>"VF"</formula>
    </cfRule>
    <cfRule type="containsText" dxfId="7686" priority="1614" operator="containsText" text="N.A.">
      <formula>NOT(ISERROR(SEARCH("N.A.",AQ71)))</formula>
    </cfRule>
  </conditionalFormatting>
  <conditionalFormatting sqref="AQ72">
    <cfRule type="containsText" dxfId="7685" priority="436" operator="containsText" text="N.A.">
      <formula>NOT(ISERROR(SEARCH("N.A.",AQ72)))</formula>
    </cfRule>
    <cfRule type="cellIs" dxfId="7684" priority="438" operator="equal">
      <formula>"VP"</formula>
    </cfRule>
    <cfRule type="cellIs" dxfId="7683" priority="439" operator="equal">
      <formula>"VI"</formula>
    </cfRule>
    <cfRule type="cellIs" dxfId="7682" priority="440" operator="equal">
      <formula>"VF"</formula>
    </cfRule>
    <cfRule type="containsText" dxfId="7681" priority="441" operator="containsText" text="N.A.">
      <formula>NOT(ISERROR(SEARCH("N.A.",AQ72)))</formula>
    </cfRule>
    <cfRule type="cellIs" dxfId="7680" priority="442" operator="equal">
      <formula>"VP"</formula>
    </cfRule>
    <cfRule type="cellIs" dxfId="7679" priority="443" operator="equal">
      <formula>"VI"</formula>
    </cfRule>
    <cfRule type="cellIs" dxfId="7678" priority="444" operator="equal">
      <formula>"VF"</formula>
    </cfRule>
    <cfRule type="cellIs" dxfId="7677" priority="446" operator="equal">
      <formula>"VP"</formula>
    </cfRule>
    <cfRule type="cellIs" dxfId="7676" priority="447" operator="equal">
      <formula>"VI"</formula>
    </cfRule>
    <cfRule type="cellIs" dxfId="7675" priority="448" operator="equal">
      <formula>"VF"</formula>
    </cfRule>
    <cfRule type="cellIs" dxfId="7674" priority="449" operator="equal">
      <formula>"VP"</formula>
    </cfRule>
    <cfRule type="cellIs" dxfId="7673" priority="450" operator="equal">
      <formula>"VI"</formula>
    </cfRule>
    <cfRule type="cellIs" dxfId="7672" priority="451" operator="equal">
      <formula>"VF"</formula>
    </cfRule>
    <cfRule type="containsText" dxfId="7671" priority="452" operator="containsText" text="N.A.">
      <formula>NOT(ISERROR(SEARCH("N.A.",AQ72)))</formula>
    </cfRule>
    <cfRule type="cellIs" dxfId="7670" priority="453" operator="equal">
      <formula>"N.A."</formula>
    </cfRule>
    <cfRule type="cellIs" dxfId="7669" priority="454" operator="equal">
      <formula>"VP"</formula>
    </cfRule>
    <cfRule type="cellIs" dxfId="7668" priority="455" operator="equal">
      <formula>"VI"</formula>
    </cfRule>
    <cfRule type="cellIs" dxfId="7667" priority="456" operator="equal">
      <formula>"VF"</formula>
    </cfRule>
  </conditionalFormatting>
  <conditionalFormatting sqref="AQ73">
    <cfRule type="containsText" dxfId="7666" priority="1217" operator="containsText" text="N.A.">
      <formula>NOT(ISERROR(SEARCH("N.A.",AQ73)))</formula>
    </cfRule>
    <cfRule type="cellIs" dxfId="7665" priority="1218" operator="equal">
      <formula>"VP"</formula>
    </cfRule>
    <cfRule type="cellIs" dxfId="7664" priority="1219" operator="equal">
      <formula>"VI"</formula>
    </cfRule>
    <cfRule type="cellIs" dxfId="7663" priority="1220" operator="equal">
      <formula>"VF"</formula>
    </cfRule>
    <cfRule type="containsText" dxfId="7662" priority="1226" operator="containsText" text="N.A.">
      <formula>NOT(ISERROR(SEARCH("N.A.",AQ73)))</formula>
    </cfRule>
    <cfRule type="cellIs" dxfId="7661" priority="1228" operator="equal">
      <formula>"VP"</formula>
    </cfRule>
    <cfRule type="cellIs" dxfId="7660" priority="1229" operator="equal">
      <formula>"VI"</formula>
    </cfRule>
    <cfRule type="cellIs" dxfId="7659" priority="1230" operator="equal">
      <formula>"VF"</formula>
    </cfRule>
    <cfRule type="containsText" dxfId="7658" priority="1234" operator="containsText" text="N.A.">
      <formula>NOT(ISERROR(SEARCH("N.A.",AQ73)))</formula>
    </cfRule>
  </conditionalFormatting>
  <conditionalFormatting sqref="AQ75">
    <cfRule type="cellIs" dxfId="7657" priority="7467" operator="equal">
      <formula>"VP"</formula>
    </cfRule>
    <cfRule type="cellIs" dxfId="7656" priority="7468" operator="equal">
      <formula>"VI"</formula>
    </cfRule>
    <cfRule type="cellIs" dxfId="7655" priority="7469" operator="equal">
      <formula>"VF"</formula>
    </cfRule>
    <cfRule type="cellIs" dxfId="7654" priority="12638" operator="equal">
      <formula>"VP"</formula>
    </cfRule>
    <cfRule type="cellIs" dxfId="7653" priority="12639" operator="equal">
      <formula>"VI"</formula>
    </cfRule>
    <cfRule type="cellIs" dxfId="7652" priority="12640" operator="equal">
      <formula>"VF"</formula>
    </cfRule>
  </conditionalFormatting>
  <conditionalFormatting sqref="AQ75:AQ76">
    <cfRule type="containsText" dxfId="7651" priority="7460" operator="containsText" text="N.A.">
      <formula>NOT(ISERROR(SEARCH("N.A.",AQ75)))</formula>
    </cfRule>
  </conditionalFormatting>
  <conditionalFormatting sqref="AQ75:AQ77">
    <cfRule type="containsText" dxfId="7650" priority="7470" operator="containsText" text="N.A.">
      <formula>NOT(ISERROR(SEARCH("N.A.",AQ75)))</formula>
    </cfRule>
    <cfRule type="cellIs" dxfId="7649" priority="7471" operator="equal">
      <formula>"VP"</formula>
    </cfRule>
    <cfRule type="cellIs" dxfId="7648" priority="7472" operator="equal">
      <formula>"VI"</formula>
    </cfRule>
    <cfRule type="cellIs" dxfId="7647" priority="7473" operator="equal">
      <formula>"VF"</formula>
    </cfRule>
    <cfRule type="containsText" dxfId="7646" priority="7474" operator="containsText" text="N.A.">
      <formula>NOT(ISERROR(SEARCH("N.A.",AQ75)))</formula>
    </cfRule>
    <cfRule type="cellIs" dxfId="7645" priority="7475" operator="equal">
      <formula>"VP"</formula>
    </cfRule>
    <cfRule type="cellIs" dxfId="7644" priority="7476" operator="equal">
      <formula>"VI"</formula>
    </cfRule>
    <cfRule type="cellIs" dxfId="7643" priority="7477" operator="equal">
      <formula>"VF"</formula>
    </cfRule>
    <cfRule type="containsText" dxfId="7642" priority="7478" operator="containsText" text="N.A.">
      <formula>NOT(ISERROR(SEARCH("N.A.",AQ75)))</formula>
    </cfRule>
    <cfRule type="cellIs" dxfId="7641" priority="7479" operator="equal">
      <formula>"VP"</formula>
    </cfRule>
    <cfRule type="cellIs" dxfId="7640" priority="7480" operator="equal">
      <formula>"VI"</formula>
    </cfRule>
    <cfRule type="cellIs" dxfId="7639" priority="7481" operator="equal">
      <formula>"VF"</formula>
    </cfRule>
    <cfRule type="cellIs" dxfId="7638" priority="7483" operator="equal">
      <formula>"VP"</formula>
    </cfRule>
    <cfRule type="cellIs" dxfId="7637" priority="7484" operator="equal">
      <formula>"VI"</formula>
    </cfRule>
    <cfRule type="cellIs" dxfId="7636" priority="7485" operator="equal">
      <formula>"VF"</formula>
    </cfRule>
  </conditionalFormatting>
  <conditionalFormatting sqref="AQ75:AQ78 AS75:AS78 AU75:AU78 AW75:AW78 AY75:AY78 BA75:BA78 BC75:BC78 BE75:BE78 S76:S78 U76:U78 W76:W78 Y76:Y78 AA76:AA78 AC76:AC78 AE76:AE78 AG76:AG78 AI76:AI78 AK76:AK78 AM76:AM78 AO76:AO78 BG76:BG78 BI76:BI78 BK76:BK78 BM76:BM78 BO76:BO78 BQ76:BQ78">
    <cfRule type="containsText" dxfId="7635" priority="13139" operator="containsText" text="N.A.">
      <formula>NOT(ISERROR(SEARCH("N.A.",S75)))</formula>
    </cfRule>
  </conditionalFormatting>
  <conditionalFormatting sqref="AQ76">
    <cfRule type="cellIs" dxfId="7634" priority="7462" operator="equal">
      <formula>"VP"</formula>
    </cfRule>
    <cfRule type="cellIs" dxfId="7633" priority="7463" operator="equal">
      <formula>"VI"</formula>
    </cfRule>
    <cfRule type="cellIs" dxfId="7632" priority="7464" operator="equal">
      <formula>"VF"</formula>
    </cfRule>
    <cfRule type="cellIs" dxfId="7631" priority="12628" operator="equal">
      <formula>"VP"</formula>
    </cfRule>
    <cfRule type="cellIs" dxfId="7630" priority="12629" operator="equal">
      <formula>"VI"</formula>
    </cfRule>
    <cfRule type="cellIs" dxfId="7629" priority="12630" operator="equal">
      <formula>"VF"</formula>
    </cfRule>
  </conditionalFormatting>
  <conditionalFormatting sqref="AQ77">
    <cfRule type="cellIs" dxfId="7628" priority="7457" operator="equal">
      <formula>"VP"</formula>
    </cfRule>
    <cfRule type="cellIs" dxfId="7627" priority="7458" operator="equal">
      <formula>"VI"</formula>
    </cfRule>
    <cfRule type="cellIs" dxfId="7626" priority="7459" operator="equal">
      <formula>"VF"</formula>
    </cfRule>
  </conditionalFormatting>
  <conditionalFormatting sqref="AQ78">
    <cfRule type="cellIs" dxfId="7625" priority="12669" operator="equal">
      <formula>"VP"</formula>
    </cfRule>
    <cfRule type="cellIs" dxfId="7624" priority="12670" operator="equal">
      <formula>"VI"</formula>
    </cfRule>
    <cfRule type="cellIs" dxfId="7623" priority="12671" operator="equal">
      <formula>"VF"</formula>
    </cfRule>
  </conditionalFormatting>
  <conditionalFormatting sqref="AQ23:AR23">
    <cfRule type="cellIs" dxfId="7622" priority="2863" operator="equal">
      <formula>"VP"</formula>
    </cfRule>
    <cfRule type="cellIs" dxfId="7621" priority="2864" operator="equal">
      <formula>"VI"</formula>
    </cfRule>
    <cfRule type="cellIs" dxfId="7620" priority="2865" operator="equal">
      <formula>"VF"</formula>
    </cfRule>
    <cfRule type="cellIs" dxfId="7619" priority="2870" operator="equal">
      <formula>"VP"</formula>
    </cfRule>
    <cfRule type="cellIs" dxfId="7618" priority="2871" operator="equal">
      <formula>"VI"</formula>
    </cfRule>
    <cfRule type="cellIs" dxfId="7617" priority="2872" operator="equal">
      <formula>"VF"</formula>
    </cfRule>
    <cfRule type="cellIs" dxfId="7616" priority="2873" operator="equal">
      <formula>"N.A."</formula>
    </cfRule>
  </conditionalFormatting>
  <conditionalFormatting sqref="AQ24:AR24">
    <cfRule type="cellIs" dxfId="7615" priority="3171" operator="equal">
      <formula>"VP"</formula>
    </cfRule>
    <cfRule type="cellIs" dxfId="7614" priority="3172" operator="equal">
      <formula>"VI"</formula>
    </cfRule>
    <cfRule type="cellIs" dxfId="7613" priority="3173" operator="equal">
      <formula>"VF"</formula>
    </cfRule>
  </conditionalFormatting>
  <conditionalFormatting sqref="AQ27:AR27">
    <cfRule type="cellIs" dxfId="7612" priority="8988" operator="equal">
      <formula>"VP"</formula>
    </cfRule>
    <cfRule type="cellIs" dxfId="7611" priority="8989" operator="equal">
      <formula>"VI"</formula>
    </cfRule>
    <cfRule type="cellIs" dxfId="7610" priority="8990" operator="equal">
      <formula>"VF"</formula>
    </cfRule>
  </conditionalFormatting>
  <conditionalFormatting sqref="AQ28:AR28">
    <cfRule type="cellIs" dxfId="7609" priority="7786" operator="equal">
      <formula>"VP"</formula>
    </cfRule>
    <cfRule type="cellIs" dxfId="7608" priority="7787" operator="equal">
      <formula>"VI"</formula>
    </cfRule>
    <cfRule type="cellIs" dxfId="7607" priority="7788" operator="equal">
      <formula>"VF"</formula>
    </cfRule>
  </conditionalFormatting>
  <conditionalFormatting sqref="AQ53:AR54">
    <cfRule type="cellIs" dxfId="7606" priority="13693" operator="equal">
      <formula>"N.A."</formula>
    </cfRule>
    <cfRule type="cellIs" dxfId="7605" priority="13694" operator="equal">
      <formula>"VP"</formula>
    </cfRule>
    <cfRule type="cellIs" dxfId="7604" priority="13695" operator="equal">
      <formula>"VI"</formula>
    </cfRule>
    <cfRule type="cellIs" dxfId="7603" priority="13696" operator="equal">
      <formula>"VF"</formula>
    </cfRule>
  </conditionalFormatting>
  <conditionalFormatting sqref="AQ57:AR57">
    <cfRule type="containsText" dxfId="7602" priority="3680" operator="containsText" text="N.A.">
      <formula>NOT(ISERROR(SEARCH("N.A.",AQ57)))</formula>
    </cfRule>
    <cfRule type="cellIs" dxfId="7601" priority="3685" operator="equal">
      <formula>"N.A."</formula>
    </cfRule>
    <cfRule type="containsText" dxfId="7600" priority="3689" operator="containsText" text="N.A.">
      <formula>NOT(ISERROR(SEARCH("N.A.",AQ57)))</formula>
    </cfRule>
    <cfRule type="cellIs" dxfId="7599" priority="3690" operator="equal">
      <formula>"VP"</formula>
    </cfRule>
    <cfRule type="cellIs" dxfId="7598" priority="3691" operator="equal">
      <formula>"VI"</formula>
    </cfRule>
    <cfRule type="cellIs" dxfId="7597" priority="3692" operator="equal">
      <formula>"VF"</formula>
    </cfRule>
  </conditionalFormatting>
  <conditionalFormatting sqref="AQ58:AR58">
    <cfRule type="containsText" dxfId="7596" priority="3852" operator="containsText" text="N.A.">
      <formula>NOT(ISERROR(SEARCH("N.A.",AQ58)))</formula>
    </cfRule>
    <cfRule type="cellIs" dxfId="7595" priority="3853" operator="equal">
      <formula>"N.A."</formula>
    </cfRule>
    <cfRule type="cellIs" dxfId="7594" priority="3854" operator="equal">
      <formula>"VP"</formula>
    </cfRule>
    <cfRule type="cellIs" dxfId="7593" priority="3855" operator="equal">
      <formula>"VI"</formula>
    </cfRule>
    <cfRule type="cellIs" dxfId="7592" priority="3856" operator="equal">
      <formula>"VF"</formula>
    </cfRule>
  </conditionalFormatting>
  <conditionalFormatting sqref="AQ67:AR67">
    <cfRule type="containsText" dxfId="7591" priority="6874" operator="containsText" text="N.A.">
      <formula>NOT(ISERROR(SEARCH("N.A.",AQ67)))</formula>
    </cfRule>
  </conditionalFormatting>
  <conditionalFormatting sqref="AQ71:AR71">
    <cfRule type="cellIs" dxfId="7590" priority="1611" operator="equal">
      <formula>"VP"</formula>
    </cfRule>
    <cfRule type="cellIs" dxfId="7589" priority="1612" operator="equal">
      <formula>"VI"</formula>
    </cfRule>
    <cfRule type="cellIs" dxfId="7588" priority="1613" operator="equal">
      <formula>"VF"</formula>
    </cfRule>
  </conditionalFormatting>
  <conditionalFormatting sqref="AQ72:AR72">
    <cfRule type="containsText" dxfId="7587" priority="435" operator="containsText" text="N.A.">
      <formula>NOT(ISERROR(SEARCH("N.A.",AQ72)))</formula>
    </cfRule>
  </conditionalFormatting>
  <conditionalFormatting sqref="AQ73:AR73">
    <cfRule type="cellIs" dxfId="7586" priority="1231" operator="equal">
      <formula>"VP"</formula>
    </cfRule>
    <cfRule type="cellIs" dxfId="7585" priority="1232" operator="equal">
      <formula>"VI"</formula>
    </cfRule>
    <cfRule type="cellIs" dxfId="7584" priority="1233" operator="equal">
      <formula>"VF"</formula>
    </cfRule>
  </conditionalFormatting>
  <conditionalFormatting sqref="AQ75:AR75">
    <cfRule type="containsText" dxfId="7583" priority="12641" operator="containsText" text="N.A.">
      <formula>NOT(ISERROR(SEARCH("N.A.",AQ75)))</formula>
    </cfRule>
  </conditionalFormatting>
  <conditionalFormatting sqref="AQ66:AT66 AR68 AT68 AV68">
    <cfRule type="cellIs" dxfId="7582" priority="13411" operator="equal">
      <formula>"VP"</formula>
    </cfRule>
    <cfRule type="cellIs" dxfId="7581" priority="13412" operator="equal">
      <formula>"VI"</formula>
    </cfRule>
    <cfRule type="cellIs" dxfId="7580" priority="13413" operator="equal">
      <formula>"VF"</formula>
    </cfRule>
  </conditionalFormatting>
  <conditionalFormatting sqref="AQ66:AT66">
    <cfRule type="cellIs" dxfId="7579" priority="9157" operator="equal">
      <formula>"N.A."</formula>
    </cfRule>
  </conditionalFormatting>
  <conditionalFormatting sqref="AQ75:AT75">
    <cfRule type="containsText" dxfId="7578" priority="12620" operator="containsText" text="N.A.">
      <formula>NOT(ISERROR(SEARCH("N.A.",AQ75)))</formula>
    </cfRule>
  </conditionalFormatting>
  <conditionalFormatting sqref="AQ65:AU65">
    <cfRule type="cellIs" dxfId="7577" priority="9441" operator="equal">
      <formula>"N.A."</formula>
    </cfRule>
  </conditionalFormatting>
  <conditionalFormatting sqref="AQ28:AX28">
    <cfRule type="cellIs" dxfId="7576" priority="13645" operator="equal">
      <formula>"N.A."</formula>
    </cfRule>
  </conditionalFormatting>
  <conditionalFormatting sqref="AQ54:AX54">
    <cfRule type="cellIs" dxfId="7575" priority="788" operator="equal">
      <formula>"N.A."</formula>
    </cfRule>
    <cfRule type="cellIs" dxfId="7574" priority="789" operator="equal">
      <formula>"VP"</formula>
    </cfRule>
    <cfRule type="cellIs" dxfId="7573" priority="790" operator="equal">
      <formula>"VI"</formula>
    </cfRule>
    <cfRule type="cellIs" dxfId="7572" priority="791" operator="equal">
      <formula>"VF"</formula>
    </cfRule>
  </conditionalFormatting>
  <conditionalFormatting sqref="AQ12:BF14">
    <cfRule type="cellIs" dxfId="7571" priority="13552" operator="equal">
      <formula>"N.A."</formula>
    </cfRule>
    <cfRule type="cellIs" dxfId="7570" priority="13553" operator="equal">
      <formula>"VP"</formula>
    </cfRule>
    <cfRule type="cellIs" dxfId="7569" priority="13554" operator="equal">
      <formula>"VI"</formula>
    </cfRule>
    <cfRule type="cellIs" dxfId="7568" priority="13555" operator="equal">
      <formula>"VF"</formula>
    </cfRule>
  </conditionalFormatting>
  <conditionalFormatting sqref="AQ76:BH76">
    <cfRule type="containsText" dxfId="7567" priority="12535" operator="containsText" text="N.A.">
      <formula>NOT(ISERROR(SEARCH("N.A.",AQ76)))</formula>
    </cfRule>
  </conditionalFormatting>
  <conditionalFormatting sqref="AQ15:BI15">
    <cfRule type="cellIs" dxfId="7566" priority="13581" operator="equal">
      <formula>"N.A."</formula>
    </cfRule>
    <cfRule type="cellIs" dxfId="7565" priority="13582" operator="equal">
      <formula>"VP"</formula>
    </cfRule>
    <cfRule type="cellIs" dxfId="7564" priority="13583" operator="equal">
      <formula>"VI"</formula>
    </cfRule>
    <cfRule type="cellIs" dxfId="7563" priority="13584" operator="equal">
      <formula>"VF"</formula>
    </cfRule>
  </conditionalFormatting>
  <conditionalFormatting sqref="AQ28:BP28">
    <cfRule type="cellIs" dxfId="7562" priority="7789" operator="equal">
      <formula>"N.A."</formula>
    </cfRule>
  </conditionalFormatting>
  <conditionalFormatting sqref="AQ65:BR65">
    <cfRule type="cellIs" dxfId="7561" priority="13415" operator="equal">
      <formula>"N.A."</formula>
    </cfRule>
    <cfRule type="cellIs" dxfId="7560" priority="13416" operator="equal">
      <formula>"VP"</formula>
    </cfRule>
    <cfRule type="cellIs" dxfId="7559" priority="13417" operator="equal">
      <formula>"VI"</formula>
    </cfRule>
    <cfRule type="cellIs" dxfId="7558" priority="13418" operator="equal">
      <formula>"VF"</formula>
    </cfRule>
  </conditionalFormatting>
  <conditionalFormatting sqref="AR34:AR36">
    <cfRule type="cellIs" dxfId="7557" priority="7207" operator="equal">
      <formula>"VP"</formula>
    </cfRule>
    <cfRule type="cellIs" dxfId="7556" priority="7208" operator="equal">
      <formula>"VI"</formula>
    </cfRule>
    <cfRule type="cellIs" dxfId="7555" priority="7209" operator="equal">
      <formula>"VF"</formula>
    </cfRule>
  </conditionalFormatting>
  <conditionalFormatting sqref="AR41">
    <cfRule type="cellIs" dxfId="7554" priority="13677" operator="equal">
      <formula>"N.A."</formula>
    </cfRule>
  </conditionalFormatting>
  <conditionalFormatting sqref="AR52:AR62">
    <cfRule type="cellIs" dxfId="7553" priority="3628" operator="equal">
      <formula>"N.A."</formula>
    </cfRule>
  </conditionalFormatting>
  <conditionalFormatting sqref="AR57">
    <cfRule type="containsText" dxfId="7552" priority="3627" operator="containsText" text="N.A.">
      <formula>NOT(ISERROR(SEARCH("N.A.",AR57)))</formula>
    </cfRule>
    <cfRule type="cellIs" dxfId="7551" priority="3629" operator="equal">
      <formula>"VP"</formula>
    </cfRule>
    <cfRule type="cellIs" dxfId="7550" priority="3630" operator="equal">
      <formula>"VI"</formula>
    </cfRule>
    <cfRule type="cellIs" dxfId="7549" priority="3631" operator="equal">
      <formula>"VF"</formula>
    </cfRule>
    <cfRule type="cellIs" dxfId="7548" priority="3633" operator="equal">
      <formula>"VP"</formula>
    </cfRule>
    <cfRule type="cellIs" dxfId="7547" priority="3634" operator="equal">
      <formula>"VI"</formula>
    </cfRule>
    <cfRule type="cellIs" dxfId="7546" priority="3635" operator="equal">
      <formula>"VF"</formula>
    </cfRule>
    <cfRule type="containsText" dxfId="7545" priority="3636" operator="containsText" text="N.A.">
      <formula>NOT(ISERROR(SEARCH("N.A.",AR57)))</formula>
    </cfRule>
    <cfRule type="cellIs" dxfId="7544" priority="3638" operator="equal">
      <formula>"VP"</formula>
    </cfRule>
    <cfRule type="cellIs" dxfId="7543" priority="3639" operator="equal">
      <formula>"VI"</formula>
    </cfRule>
    <cfRule type="cellIs" dxfId="7542" priority="3640" operator="equal">
      <formula>"VF"</formula>
    </cfRule>
    <cfRule type="containsText" dxfId="7541" priority="3641" operator="containsText" text="N.A.">
      <formula>NOT(ISERROR(SEARCH("N.A.",AR57)))</formula>
    </cfRule>
    <cfRule type="cellIs" dxfId="7540" priority="3643" operator="equal">
      <formula>"VP"</formula>
    </cfRule>
    <cfRule type="cellIs" dxfId="7539" priority="3644" operator="equal">
      <formula>"VI"</formula>
    </cfRule>
    <cfRule type="cellIs" dxfId="7538" priority="3645" operator="equal">
      <formula>"VF"</formula>
    </cfRule>
    <cfRule type="containsText" dxfId="7537" priority="3676" operator="containsText" text="N.A.">
      <formula>NOT(ISERROR(SEARCH("N.A.",AR57)))</formula>
    </cfRule>
    <cfRule type="cellIs" dxfId="7536" priority="3677" operator="equal">
      <formula>"VP"</formula>
    </cfRule>
    <cfRule type="cellIs" dxfId="7535" priority="3678" operator="equal">
      <formula>"VI"</formula>
    </cfRule>
    <cfRule type="cellIs" dxfId="7534" priority="3679" operator="equal">
      <formula>"VF"</formula>
    </cfRule>
    <cfRule type="cellIs" dxfId="7533" priority="3686" operator="equal">
      <formula>"VP"</formula>
    </cfRule>
    <cfRule type="cellIs" dxfId="7532" priority="3687" operator="equal">
      <formula>"VI"</formula>
    </cfRule>
    <cfRule type="cellIs" dxfId="7531" priority="3688" operator="equal">
      <formula>"VF"</formula>
    </cfRule>
  </conditionalFormatting>
  <conditionalFormatting sqref="AR57:AR66 AT57:AT66 AV57:AV66 AP57:AP66 S58:BR65 AX57:AX66 AZ57:AZ66 AA57:BR57 BN57:BN65 BP57:BP65 BR57:BR65 Z57:Z65 AF57:AF65 S57:Y57 V57:V65 X57:X65">
    <cfRule type="containsText" dxfId="7530" priority="13414" operator="containsText" text="N.A.">
      <formula>NOT(ISERROR(SEARCH("N.A.",S57)))</formula>
    </cfRule>
  </conditionalFormatting>
  <conditionalFormatting sqref="AR58">
    <cfRule type="containsText" dxfId="7529" priority="3816" operator="containsText" text="N.A.">
      <formula>NOT(ISERROR(SEARCH("N.A.",AR58)))</formula>
    </cfRule>
    <cfRule type="cellIs" dxfId="7528" priority="3818" operator="equal">
      <formula>"VP"</formula>
    </cfRule>
    <cfRule type="cellIs" dxfId="7527" priority="3819" operator="equal">
      <formula>"VI"</formula>
    </cfRule>
    <cfRule type="cellIs" dxfId="7526" priority="3820" operator="equal">
      <formula>"VF"</formula>
    </cfRule>
    <cfRule type="cellIs" dxfId="7525" priority="3822" operator="equal">
      <formula>"VP"</formula>
    </cfRule>
    <cfRule type="cellIs" dxfId="7524" priority="3823" operator="equal">
      <formula>"VI"</formula>
    </cfRule>
    <cfRule type="cellIs" dxfId="7523" priority="3824" operator="equal">
      <formula>"VF"</formula>
    </cfRule>
    <cfRule type="cellIs" dxfId="7522" priority="3848" operator="equal">
      <formula>"VP"</formula>
    </cfRule>
    <cfRule type="cellIs" dxfId="7521" priority="3849" operator="equal">
      <formula>"VI"</formula>
    </cfRule>
    <cfRule type="cellIs" dxfId="7520" priority="3850" operator="equal">
      <formula>"VF"</formula>
    </cfRule>
  </conditionalFormatting>
  <conditionalFormatting sqref="AR59">
    <cfRule type="containsText" dxfId="7519" priority="3961" operator="containsText" text="N.A.">
      <formula>NOT(ISERROR(SEARCH("N.A.",AR59)))</formula>
    </cfRule>
    <cfRule type="cellIs" dxfId="7518" priority="3963" operator="equal">
      <formula>"VP"</formula>
    </cfRule>
    <cfRule type="cellIs" dxfId="7517" priority="3964" operator="equal">
      <formula>"VI"</formula>
    </cfRule>
    <cfRule type="cellIs" dxfId="7516" priority="3965" operator="equal">
      <formula>"VF"</formula>
    </cfRule>
    <cfRule type="cellIs" dxfId="7515" priority="3967" operator="equal">
      <formula>"VP"</formula>
    </cfRule>
    <cfRule type="cellIs" dxfId="7514" priority="3968" operator="equal">
      <formula>"VI"</formula>
    </cfRule>
    <cfRule type="cellIs" dxfId="7513" priority="3969" operator="equal">
      <formula>"VF"</formula>
    </cfRule>
    <cfRule type="containsText" dxfId="7512" priority="3970" operator="containsText" text="N.A.">
      <formula>NOT(ISERROR(SEARCH("N.A.",AR59)))</formula>
    </cfRule>
    <cfRule type="cellIs" dxfId="7511" priority="3972" operator="equal">
      <formula>"VP"</formula>
    </cfRule>
    <cfRule type="cellIs" dxfId="7510" priority="3973" operator="equal">
      <formula>"VI"</formula>
    </cfRule>
    <cfRule type="cellIs" dxfId="7509" priority="3974" operator="equal">
      <formula>"VF"</formula>
    </cfRule>
    <cfRule type="containsText" dxfId="7508" priority="3975" operator="containsText" text="N.A.">
      <formula>NOT(ISERROR(SEARCH("N.A.",AR59)))</formula>
    </cfRule>
    <cfRule type="cellIs" dxfId="7507" priority="3977" operator="equal">
      <formula>"VP"</formula>
    </cfRule>
    <cfRule type="cellIs" dxfId="7506" priority="3978" operator="equal">
      <formula>"VI"</formula>
    </cfRule>
    <cfRule type="cellIs" dxfId="7505" priority="3979" operator="equal">
      <formula>"VF"</formula>
    </cfRule>
  </conditionalFormatting>
  <conditionalFormatting sqref="AR60">
    <cfRule type="containsText" dxfId="7504" priority="4137" operator="containsText" text="N.A.">
      <formula>NOT(ISERROR(SEARCH("N.A.",AR60)))</formula>
    </cfRule>
    <cfRule type="cellIs" dxfId="7503" priority="4139" operator="equal">
      <formula>"VP"</formula>
    </cfRule>
    <cfRule type="cellIs" dxfId="7502" priority="4140" operator="equal">
      <formula>"VI"</formula>
    </cfRule>
    <cfRule type="cellIs" dxfId="7501" priority="4141" operator="equal">
      <formula>"VF"</formula>
    </cfRule>
    <cfRule type="cellIs" dxfId="7500" priority="4143" operator="equal">
      <formula>"VP"</formula>
    </cfRule>
    <cfRule type="cellIs" dxfId="7499" priority="4144" operator="equal">
      <formula>"VI"</formula>
    </cfRule>
    <cfRule type="cellIs" dxfId="7498" priority="4145" operator="equal">
      <formula>"VF"</formula>
    </cfRule>
    <cfRule type="containsText" dxfId="7497" priority="4146" operator="containsText" text="N.A.">
      <formula>NOT(ISERROR(SEARCH("N.A.",AR60)))</formula>
    </cfRule>
    <cfRule type="cellIs" dxfId="7496" priority="4148" operator="equal">
      <formula>"VP"</formula>
    </cfRule>
    <cfRule type="cellIs" dxfId="7495" priority="4149" operator="equal">
      <formula>"VI"</formula>
    </cfRule>
    <cfRule type="cellIs" dxfId="7494" priority="4150" operator="equal">
      <formula>"VF"</formula>
    </cfRule>
    <cfRule type="containsText" dxfId="7493" priority="4151" operator="containsText" text="N.A.">
      <formula>NOT(ISERROR(SEARCH("N.A.",AR60)))</formula>
    </cfRule>
    <cfRule type="cellIs" dxfId="7492" priority="4153" operator="equal">
      <formula>"VP"</formula>
    </cfRule>
    <cfRule type="cellIs" dxfId="7491" priority="4154" operator="equal">
      <formula>"VI"</formula>
    </cfRule>
    <cfRule type="cellIs" dxfId="7490" priority="4155" operator="equal">
      <formula>"VF"</formula>
    </cfRule>
  </conditionalFormatting>
  <conditionalFormatting sqref="AR62">
    <cfRule type="containsText" dxfId="7489" priority="4856" operator="containsText" text="N.A.">
      <formula>NOT(ISERROR(SEARCH("N.A.",AR62)))</formula>
    </cfRule>
    <cfRule type="cellIs" dxfId="7488" priority="4858" operator="equal">
      <formula>"VP"</formula>
    </cfRule>
    <cfRule type="cellIs" dxfId="7487" priority="4859" operator="equal">
      <formula>"VI"</formula>
    </cfRule>
    <cfRule type="cellIs" dxfId="7486" priority="4860" operator="equal">
      <formula>"VF"</formula>
    </cfRule>
    <cfRule type="cellIs" dxfId="7485" priority="4862" operator="equal">
      <formula>"VP"</formula>
    </cfRule>
    <cfRule type="cellIs" dxfId="7484" priority="4863" operator="equal">
      <formula>"VI"</formula>
    </cfRule>
    <cfRule type="cellIs" dxfId="7483" priority="4864" operator="equal">
      <formula>"VF"</formula>
    </cfRule>
    <cfRule type="containsText" dxfId="7482" priority="4865" operator="containsText" text="N.A.">
      <formula>NOT(ISERROR(SEARCH("N.A.",AR62)))</formula>
    </cfRule>
    <cfRule type="cellIs" dxfId="7481" priority="4867" operator="equal">
      <formula>"VP"</formula>
    </cfRule>
    <cfRule type="cellIs" dxfId="7480" priority="4868" operator="equal">
      <formula>"VI"</formula>
    </cfRule>
    <cfRule type="cellIs" dxfId="7479" priority="4869" operator="equal">
      <formula>"VF"</formula>
    </cfRule>
    <cfRule type="containsText" dxfId="7478" priority="4870" operator="containsText" text="N.A.">
      <formula>NOT(ISERROR(SEARCH("N.A.",AR62)))</formula>
    </cfRule>
    <cfRule type="cellIs" dxfId="7477" priority="4872" operator="equal">
      <formula>"VP"</formula>
    </cfRule>
    <cfRule type="cellIs" dxfId="7476" priority="4873" operator="equal">
      <formula>"VI"</formula>
    </cfRule>
    <cfRule type="cellIs" dxfId="7475" priority="4874" operator="equal">
      <formula>"VF"</formula>
    </cfRule>
  </conditionalFormatting>
  <conditionalFormatting sqref="AR64">
    <cfRule type="cellIs" dxfId="7474" priority="11129" operator="equal">
      <formula>"VP"</formula>
    </cfRule>
    <cfRule type="cellIs" dxfId="7473" priority="11130" operator="equal">
      <formula>"VI"</formula>
    </cfRule>
    <cfRule type="cellIs" dxfId="7472" priority="11131" operator="equal">
      <formula>"VF"</formula>
    </cfRule>
    <cfRule type="cellIs" dxfId="7471" priority="11132" operator="equal">
      <formula>"N.A."</formula>
    </cfRule>
    <cfRule type="cellIs" dxfId="7470" priority="11133" operator="equal">
      <formula>"VP"</formula>
    </cfRule>
    <cfRule type="cellIs" dxfId="7469" priority="11134" operator="equal">
      <formula>"VI"</formula>
    </cfRule>
    <cfRule type="cellIs" dxfId="7468" priority="11135" operator="equal">
      <formula>"VF"</formula>
    </cfRule>
    <cfRule type="containsText" dxfId="7467" priority="11136" operator="containsText" text="N.A.">
      <formula>NOT(ISERROR(SEARCH("N.A.",AR64)))</formula>
    </cfRule>
  </conditionalFormatting>
  <conditionalFormatting sqref="AR65">
    <cfRule type="cellIs" dxfId="7466" priority="9461" operator="equal">
      <formula>"VP"</formula>
    </cfRule>
    <cfRule type="cellIs" dxfId="7465" priority="9462" operator="equal">
      <formula>"VI"</formula>
    </cfRule>
    <cfRule type="cellIs" dxfId="7464" priority="9463" operator="equal">
      <formula>"VF"</formula>
    </cfRule>
    <cfRule type="cellIs" dxfId="7463" priority="9465" operator="equal">
      <formula>"VP"</formula>
    </cfRule>
    <cfRule type="cellIs" dxfId="7462" priority="9466" operator="equal">
      <formula>"VI"</formula>
    </cfRule>
    <cfRule type="cellIs" dxfId="7461" priority="9467" operator="equal">
      <formula>"VF"</formula>
    </cfRule>
    <cfRule type="containsText" dxfId="7460" priority="9468" operator="containsText" text="N.A.">
      <formula>NOT(ISERROR(SEARCH("N.A.",AR65)))</formula>
    </cfRule>
    <cfRule type="cellIs" dxfId="7459" priority="9470" operator="equal">
      <formula>"VP"</formula>
    </cfRule>
    <cfRule type="cellIs" dxfId="7458" priority="9471" operator="equal">
      <formula>"VI"</formula>
    </cfRule>
    <cfRule type="cellIs" dxfId="7457" priority="9472" operator="equal">
      <formula>"VF"</formula>
    </cfRule>
    <cfRule type="cellIs" dxfId="7456" priority="9475" operator="equal">
      <formula>"VP"</formula>
    </cfRule>
    <cfRule type="cellIs" dxfId="7455" priority="9476" operator="equal">
      <formula>"VI"</formula>
    </cfRule>
    <cfRule type="cellIs" dxfId="7454" priority="9477" operator="equal">
      <formula>"VF"</formula>
    </cfRule>
  </conditionalFormatting>
  <conditionalFormatting sqref="AR65:AR66">
    <cfRule type="containsText" dxfId="7453" priority="9189" operator="containsText" text="N.A.">
      <formula>NOT(ISERROR(SEARCH("N.A.",AR65)))</formula>
    </cfRule>
  </conditionalFormatting>
  <conditionalFormatting sqref="AR65:AR69">
    <cfRule type="containsText" dxfId="7452" priority="9473" operator="containsText" text="N.A.">
      <formula>NOT(ISERROR(SEARCH("N.A.",AR65)))</formula>
    </cfRule>
  </conditionalFormatting>
  <conditionalFormatting sqref="AR66 AT66 AV66">
    <cfRule type="cellIs" dxfId="7451" priority="13402" operator="equal">
      <formula>"VP"</formula>
    </cfRule>
    <cfRule type="cellIs" dxfId="7450" priority="13403" operator="equal">
      <formula>"VI"</formula>
    </cfRule>
    <cfRule type="cellIs" dxfId="7449" priority="13404" operator="equal">
      <formula>"VF"</formula>
    </cfRule>
  </conditionalFormatting>
  <conditionalFormatting sqref="AR66">
    <cfRule type="containsText" dxfId="7448" priority="9175" operator="containsText" text="N.A.">
      <formula>NOT(ISERROR(SEARCH("N.A.",AR66)))</formula>
    </cfRule>
    <cfRule type="cellIs" dxfId="7447" priority="9177" operator="equal">
      <formula>"VP"</formula>
    </cfRule>
    <cfRule type="cellIs" dxfId="7446" priority="9178" operator="equal">
      <formula>"VI"</formula>
    </cfRule>
    <cfRule type="cellIs" dxfId="7445" priority="9179" operator="equal">
      <formula>"VF"</formula>
    </cfRule>
    <cfRule type="cellIs" dxfId="7444" priority="9181" operator="equal">
      <formula>"VP"</formula>
    </cfRule>
    <cfRule type="cellIs" dxfId="7443" priority="9182" operator="equal">
      <formula>"VI"</formula>
    </cfRule>
    <cfRule type="cellIs" dxfId="7442" priority="9183" operator="equal">
      <formula>"VF"</formula>
    </cfRule>
    <cfRule type="containsText" dxfId="7441" priority="9184" operator="containsText" text="N.A.">
      <formula>NOT(ISERROR(SEARCH("N.A.",AR66)))</formula>
    </cfRule>
    <cfRule type="cellIs" dxfId="7440" priority="9186" operator="equal">
      <formula>"VP"</formula>
    </cfRule>
    <cfRule type="cellIs" dxfId="7439" priority="9187" operator="equal">
      <formula>"VI"</formula>
    </cfRule>
    <cfRule type="cellIs" dxfId="7438" priority="9188" operator="equal">
      <formula>"VF"</formula>
    </cfRule>
    <cfRule type="cellIs" dxfId="7437" priority="9191" operator="equal">
      <formula>"VP"</formula>
    </cfRule>
    <cfRule type="cellIs" dxfId="7436" priority="9192" operator="equal">
      <formula>"VI"</formula>
    </cfRule>
    <cfRule type="cellIs" dxfId="7435" priority="9193" operator="equal">
      <formula>"VF"</formula>
    </cfRule>
    <cfRule type="cellIs" dxfId="7434" priority="13048" operator="equal">
      <formula>"VP"</formula>
    </cfRule>
    <cfRule type="cellIs" dxfId="7433" priority="13049" operator="equal">
      <formula>"VI"</formula>
    </cfRule>
    <cfRule type="cellIs" dxfId="7432" priority="13050" operator="equal">
      <formula>"VF"</formula>
    </cfRule>
  </conditionalFormatting>
  <conditionalFormatting sqref="AR68">
    <cfRule type="cellIs" dxfId="7431" priority="10179" operator="equal">
      <formula>"VP"</formula>
    </cfRule>
    <cfRule type="cellIs" dxfId="7430" priority="10180" operator="equal">
      <formula>"VI"</formula>
    </cfRule>
    <cfRule type="cellIs" dxfId="7429" priority="10181" operator="equal">
      <formula>"VF"</formula>
    </cfRule>
    <cfRule type="cellIs" dxfId="7428" priority="10187" operator="equal">
      <formula>"VP"</formula>
    </cfRule>
    <cfRule type="cellIs" dxfId="7427" priority="10188" operator="equal">
      <formula>"VI"</formula>
    </cfRule>
    <cfRule type="cellIs" dxfId="7426" priority="10189" operator="equal">
      <formula>"VF"</formula>
    </cfRule>
  </conditionalFormatting>
  <conditionalFormatting sqref="AR68:AR69">
    <cfRule type="cellIs" dxfId="7425" priority="10173" operator="equal">
      <formula>"N.A."</formula>
    </cfRule>
  </conditionalFormatting>
  <conditionalFormatting sqref="AR69">
    <cfRule type="cellIs" dxfId="7424" priority="10174" operator="equal">
      <formula>"VP"</formula>
    </cfRule>
    <cfRule type="cellIs" dxfId="7423" priority="10175" operator="equal">
      <formula>"VI"</formula>
    </cfRule>
    <cfRule type="cellIs" dxfId="7422" priority="10176" operator="equal">
      <formula>"VF"</formula>
    </cfRule>
    <cfRule type="cellIs" dxfId="7421" priority="10183" operator="equal">
      <formula>"VP"</formula>
    </cfRule>
    <cfRule type="cellIs" dxfId="7420" priority="10184" operator="equal">
      <formula>"VI"</formula>
    </cfRule>
    <cfRule type="cellIs" dxfId="7419" priority="10185" operator="equal">
      <formula>"VF"</formula>
    </cfRule>
    <cfRule type="cellIs" dxfId="7418" priority="13044" operator="equal">
      <formula>"VP"</formula>
    </cfRule>
    <cfRule type="cellIs" dxfId="7417" priority="13045" operator="equal">
      <formula>"VI"</formula>
    </cfRule>
    <cfRule type="cellIs" dxfId="7416" priority="13046" operator="equal">
      <formula>"VF"</formula>
    </cfRule>
  </conditionalFormatting>
  <conditionalFormatting sqref="AR71">
    <cfRule type="containsText" dxfId="7415" priority="1591" operator="containsText" text="N.A.">
      <formula>NOT(ISERROR(SEARCH("N.A.",AR71)))</formula>
    </cfRule>
    <cfRule type="cellIs" dxfId="7414" priority="1592" operator="equal">
      <formula>"VP"</formula>
    </cfRule>
    <cfRule type="cellIs" dxfId="7413" priority="1593" operator="equal">
      <formula>"VI"</formula>
    </cfRule>
    <cfRule type="cellIs" dxfId="7412" priority="1594" operator="equal">
      <formula>"VF"</formula>
    </cfRule>
    <cfRule type="containsText" dxfId="7411" priority="1601" operator="containsText" text="N.A.">
      <formula>NOT(ISERROR(SEARCH("N.A.",AR71)))</formula>
    </cfRule>
    <cfRule type="cellIs" dxfId="7410" priority="1602" operator="equal">
      <formula>"VP"</formula>
    </cfRule>
    <cfRule type="cellIs" dxfId="7409" priority="1603" operator="equal">
      <formula>"VI"</formula>
    </cfRule>
    <cfRule type="cellIs" dxfId="7408" priority="1604" operator="equal">
      <formula>"VF"</formula>
    </cfRule>
    <cfRule type="containsText" dxfId="7407" priority="1610" operator="containsText" text="N.A.">
      <formula>NOT(ISERROR(SEARCH("N.A.",AR71)))</formula>
    </cfRule>
  </conditionalFormatting>
  <conditionalFormatting sqref="AR73">
    <cfRule type="containsText" dxfId="7406" priority="1212" operator="containsText" text="N.A.">
      <formula>NOT(ISERROR(SEARCH("N.A.",AR73)))</formula>
    </cfRule>
    <cfRule type="cellIs" dxfId="7405" priority="1213" operator="equal">
      <formula>"VP"</formula>
    </cfRule>
    <cfRule type="cellIs" dxfId="7404" priority="1214" operator="equal">
      <formula>"VI"</formula>
    </cfRule>
    <cfRule type="cellIs" dxfId="7403" priority="1215" operator="equal">
      <formula>"VF"</formula>
    </cfRule>
    <cfRule type="containsText" dxfId="7402" priority="1222" operator="containsText" text="N.A.">
      <formula>NOT(ISERROR(SEARCH("N.A.",AR73)))</formula>
    </cfRule>
    <cfRule type="cellIs" dxfId="7401" priority="1223" operator="equal">
      <formula>"VP"</formula>
    </cfRule>
    <cfRule type="cellIs" dxfId="7400" priority="1224" operator="equal">
      <formula>"VI"</formula>
    </cfRule>
    <cfRule type="cellIs" dxfId="7399" priority="1225" operator="equal">
      <formula>"VF"</formula>
    </cfRule>
  </conditionalFormatting>
  <conditionalFormatting sqref="AR75">
    <cfRule type="cellIs" dxfId="7398" priority="12633" operator="equal">
      <formula>"VP"</formula>
    </cfRule>
    <cfRule type="cellIs" dxfId="7397" priority="12634" operator="equal">
      <formula>"VI"</formula>
    </cfRule>
    <cfRule type="cellIs" dxfId="7396" priority="12635" operator="equal">
      <formula>"VF"</formula>
    </cfRule>
  </conditionalFormatting>
  <conditionalFormatting sqref="AR75:AR77">
    <cfRule type="cellIs" dxfId="7395" priority="7453" operator="equal">
      <formula>"VP"</formula>
    </cfRule>
    <cfRule type="cellIs" dxfId="7394" priority="7454" operator="equal">
      <formula>"VI"</formula>
    </cfRule>
    <cfRule type="cellIs" dxfId="7393" priority="7455" operator="equal">
      <formula>"VF"</formula>
    </cfRule>
  </conditionalFormatting>
  <conditionalFormatting sqref="AR76">
    <cfRule type="cellIs" dxfId="7392" priority="12623" operator="equal">
      <formula>"VP"</formula>
    </cfRule>
    <cfRule type="cellIs" dxfId="7391" priority="12624" operator="equal">
      <formula>"VI"</formula>
    </cfRule>
    <cfRule type="cellIs" dxfId="7390" priority="12625" operator="equal">
      <formula>"VF"</formula>
    </cfRule>
  </conditionalFormatting>
  <conditionalFormatting sqref="AR78">
    <cfRule type="cellIs" dxfId="7389" priority="12664" operator="equal">
      <formula>"VP"</formula>
    </cfRule>
    <cfRule type="cellIs" dxfId="7388" priority="12665" operator="equal">
      <formula>"VI"</formula>
    </cfRule>
    <cfRule type="cellIs" dxfId="7387" priority="12666" operator="equal">
      <formula>"VF"</formula>
    </cfRule>
  </conditionalFormatting>
  <conditionalFormatting sqref="AR75:AS77">
    <cfRule type="containsText" dxfId="7386" priority="7447" operator="containsText" text="N.A.">
      <formula>NOT(ISERROR(SEARCH("N.A.",AR75)))</formula>
    </cfRule>
  </conditionalFormatting>
  <conditionalFormatting sqref="AS22">
    <cfRule type="cellIs" dxfId="7385" priority="8159" operator="equal">
      <formula>"VP"</formula>
    </cfRule>
    <cfRule type="cellIs" dxfId="7384" priority="8160" operator="equal">
      <formula>"VI"</formula>
    </cfRule>
    <cfRule type="cellIs" dxfId="7383" priority="8161" operator="equal">
      <formula>"VF"</formula>
    </cfRule>
  </conditionalFormatting>
  <conditionalFormatting sqref="AS23">
    <cfRule type="cellIs" dxfId="7382" priority="2855" operator="equal">
      <formula>"VP"</formula>
    </cfRule>
    <cfRule type="cellIs" dxfId="7381" priority="2856" operator="equal">
      <formula>"VI"</formula>
    </cfRule>
    <cfRule type="cellIs" dxfId="7380" priority="2857" operator="equal">
      <formula>"VF"</formula>
    </cfRule>
  </conditionalFormatting>
  <conditionalFormatting sqref="AS27:AS28">
    <cfRule type="cellIs" dxfId="7379" priority="8983" operator="equal">
      <formula>"N.A."</formula>
    </cfRule>
    <cfRule type="cellIs" dxfId="7378" priority="8984" operator="equal">
      <formula>"VP"</formula>
    </cfRule>
    <cfRule type="cellIs" dxfId="7377" priority="8985" operator="equal">
      <formula>"VI"</formula>
    </cfRule>
    <cfRule type="cellIs" dxfId="7376" priority="8986" operator="equal">
      <formula>"VF"</formula>
    </cfRule>
  </conditionalFormatting>
  <conditionalFormatting sqref="AS28:AS30">
    <cfRule type="cellIs" dxfId="7375" priority="13660" operator="equal">
      <formula>"VP"</formula>
    </cfRule>
    <cfRule type="cellIs" dxfId="7374" priority="13661" operator="equal">
      <formula>"VI"</formula>
    </cfRule>
    <cfRule type="cellIs" dxfId="7373" priority="13662" operator="equal">
      <formula>"VF"</formula>
    </cfRule>
  </conditionalFormatting>
  <conditionalFormatting sqref="AS29:AS30">
    <cfRule type="cellIs" dxfId="7372" priority="3066" operator="equal">
      <formula>"N.A."</formula>
    </cfRule>
    <cfRule type="cellIs" dxfId="7371" priority="3067" operator="equal">
      <formula>"VP"</formula>
    </cfRule>
    <cfRule type="cellIs" dxfId="7370" priority="3068" operator="equal">
      <formula>"VI"</formula>
    </cfRule>
    <cfRule type="cellIs" dxfId="7369" priority="3069" operator="equal">
      <formula>"VF"</formula>
    </cfRule>
    <cfRule type="cellIs" dxfId="7368" priority="3070" operator="equal">
      <formula>"VP"</formula>
    </cfRule>
    <cfRule type="cellIs" dxfId="7367" priority="3071" operator="equal">
      <formula>"VI"</formula>
    </cfRule>
    <cfRule type="cellIs" dxfId="7366" priority="3072" operator="equal">
      <formula>"VF"</formula>
    </cfRule>
    <cfRule type="cellIs" dxfId="7365" priority="3077" operator="equal">
      <formula>"VP"</formula>
    </cfRule>
    <cfRule type="cellIs" dxfId="7364" priority="3078" operator="equal">
      <formula>"VI"</formula>
    </cfRule>
    <cfRule type="cellIs" dxfId="7363" priority="3079" operator="equal">
      <formula>"VF"</formula>
    </cfRule>
  </conditionalFormatting>
  <conditionalFormatting sqref="AS33">
    <cfRule type="cellIs" dxfId="7362" priority="7308" operator="equal">
      <formula>"N.A."</formula>
    </cfRule>
    <cfRule type="cellIs" dxfId="7361" priority="7309" operator="equal">
      <formula>"VP"</formula>
    </cfRule>
    <cfRule type="cellIs" dxfId="7360" priority="7310" operator="equal">
      <formula>"VI"</formula>
    </cfRule>
    <cfRule type="cellIs" dxfId="7359" priority="7311" operator="equal">
      <formula>"VF"</formula>
    </cfRule>
    <cfRule type="cellIs" dxfId="7358" priority="7312" operator="equal">
      <formula>"N.A."</formula>
    </cfRule>
    <cfRule type="cellIs" dxfId="7357" priority="7313" operator="equal">
      <formula>"VP"</formula>
    </cfRule>
    <cfRule type="cellIs" dxfId="7356" priority="7314" operator="equal">
      <formula>"VI"</formula>
    </cfRule>
    <cfRule type="cellIs" dxfId="7355" priority="7315" operator="equal">
      <formula>"VF"</formula>
    </cfRule>
  </conditionalFormatting>
  <conditionalFormatting sqref="AS34">
    <cfRule type="cellIs" dxfId="7354" priority="7304" operator="equal">
      <formula>"N.A."</formula>
    </cfRule>
    <cfRule type="cellIs" dxfId="7353" priority="7305" operator="equal">
      <formula>"VP"</formula>
    </cfRule>
    <cfRule type="cellIs" dxfId="7352" priority="7306" operator="equal">
      <formula>"VI"</formula>
    </cfRule>
    <cfRule type="cellIs" dxfId="7351" priority="7307" operator="equal">
      <formula>"VF"</formula>
    </cfRule>
  </conditionalFormatting>
  <conditionalFormatting sqref="AS36">
    <cfRule type="cellIs" dxfId="7350" priority="13573" operator="equal">
      <formula>"N.A."</formula>
    </cfRule>
    <cfRule type="cellIs" dxfId="7349" priority="13574" operator="equal">
      <formula>"VP"</formula>
    </cfRule>
    <cfRule type="cellIs" dxfId="7348" priority="13575" operator="equal">
      <formula>"VI"</formula>
    </cfRule>
    <cfRule type="cellIs" dxfId="7347" priority="13576" operator="equal">
      <formula>"VF"</formula>
    </cfRule>
  </conditionalFormatting>
  <conditionalFormatting sqref="AS39">
    <cfRule type="cellIs" dxfId="7346" priority="1955" operator="equal">
      <formula>"N.A."</formula>
    </cfRule>
    <cfRule type="cellIs" dxfId="7345" priority="1956" operator="equal">
      <formula>"VP"</formula>
    </cfRule>
    <cfRule type="cellIs" dxfId="7344" priority="1957" operator="equal">
      <formula>"VI"</formula>
    </cfRule>
    <cfRule type="cellIs" dxfId="7343" priority="1958" operator="equal">
      <formula>"VF"</formula>
    </cfRule>
  </conditionalFormatting>
  <conditionalFormatting sqref="AS41">
    <cfRule type="cellIs" dxfId="7342" priority="1831" operator="equal">
      <formula>"N.A."</formula>
    </cfRule>
    <cfRule type="cellIs" dxfId="7341" priority="1832" operator="equal">
      <formula>"VP"</formula>
    </cfRule>
    <cfRule type="cellIs" dxfId="7340" priority="1833" operator="equal">
      <formula>"VI"</formula>
    </cfRule>
    <cfRule type="cellIs" dxfId="7339" priority="1834" operator="equal">
      <formula>"VF"</formula>
    </cfRule>
  </conditionalFormatting>
  <conditionalFormatting sqref="AS41:AS45">
    <cfRule type="cellIs" dxfId="7338" priority="13650" operator="equal">
      <formula>"N.A."</formula>
    </cfRule>
    <cfRule type="cellIs" dxfId="7337" priority="13651" operator="equal">
      <formula>"VP"</formula>
    </cfRule>
    <cfRule type="cellIs" dxfId="7336" priority="13652" operator="equal">
      <formula>"VI"</formula>
    </cfRule>
    <cfRule type="cellIs" dxfId="7335" priority="13653" operator="equal">
      <formula>"VF"</formula>
    </cfRule>
  </conditionalFormatting>
  <conditionalFormatting sqref="AS51">
    <cfRule type="cellIs" dxfId="7334" priority="13218" operator="equal">
      <formula>"VP"</formula>
    </cfRule>
    <cfRule type="cellIs" dxfId="7333" priority="13219" operator="equal">
      <formula>"VI"</formula>
    </cfRule>
    <cfRule type="cellIs" dxfId="7332" priority="13220" operator="equal">
      <formula>"VF"</formula>
    </cfRule>
  </conditionalFormatting>
  <conditionalFormatting sqref="AS51:AS54">
    <cfRule type="cellIs" dxfId="7331" priority="772" operator="equal">
      <formula>"N.A."</formula>
    </cfRule>
  </conditionalFormatting>
  <conditionalFormatting sqref="AS52:AS53">
    <cfRule type="cellIs" dxfId="7330" priority="957" operator="equal">
      <formula>"VP"</formula>
    </cfRule>
    <cfRule type="cellIs" dxfId="7329" priority="958" operator="equal">
      <formula>"VI"</formula>
    </cfRule>
    <cfRule type="cellIs" dxfId="7328" priority="959" operator="equal">
      <formula>"VF"</formula>
    </cfRule>
    <cfRule type="cellIs" dxfId="7327" priority="960" operator="equal">
      <formula>"VP"</formula>
    </cfRule>
    <cfRule type="cellIs" dxfId="7326" priority="961" operator="equal">
      <formula>"VI"</formula>
    </cfRule>
    <cfRule type="cellIs" dxfId="7325" priority="962" operator="equal">
      <formula>"VF"</formula>
    </cfRule>
  </conditionalFormatting>
  <conditionalFormatting sqref="AS54">
    <cfRule type="cellIs" dxfId="7324" priority="773" operator="equal">
      <formula>"VP"</formula>
    </cfRule>
    <cfRule type="cellIs" dxfId="7323" priority="774" operator="equal">
      <formula>"VI"</formula>
    </cfRule>
    <cfRule type="cellIs" dxfId="7322" priority="775" operator="equal">
      <formula>"VF"</formula>
    </cfRule>
    <cfRule type="cellIs" dxfId="7321" priority="776" operator="equal">
      <formula>"VP"</formula>
    </cfRule>
    <cfRule type="cellIs" dxfId="7320" priority="777" operator="equal">
      <formula>"VI"</formula>
    </cfRule>
    <cfRule type="cellIs" dxfId="7319" priority="778" operator="equal">
      <formula>"VF"</formula>
    </cfRule>
  </conditionalFormatting>
  <conditionalFormatting sqref="AS57">
    <cfRule type="cellIs" dxfId="7318" priority="3581" operator="equal">
      <formula>"VP"</formula>
    </cfRule>
    <cfRule type="cellIs" dxfId="7317" priority="3582" operator="equal">
      <formula>"VI"</formula>
    </cfRule>
    <cfRule type="cellIs" dxfId="7316" priority="3583" operator="equal">
      <formula>"VF"</formula>
    </cfRule>
    <cfRule type="containsText" dxfId="7315" priority="3584" operator="containsText" text="N.A.">
      <formula>NOT(ISERROR(SEARCH("N.A.",AS57)))</formula>
    </cfRule>
    <cfRule type="cellIs" dxfId="7314" priority="3585" operator="equal">
      <formula>"N.A."</formula>
    </cfRule>
    <cfRule type="cellIs" dxfId="7313" priority="3586" operator="equal">
      <formula>"VP"</formula>
    </cfRule>
    <cfRule type="cellIs" dxfId="7312" priority="3587" operator="equal">
      <formula>"VI"</formula>
    </cfRule>
    <cfRule type="cellIs" dxfId="7311" priority="3588" operator="equal">
      <formula>"VF"</formula>
    </cfRule>
    <cfRule type="cellIs" dxfId="7310" priority="3589" operator="equal">
      <formula>"N.A."</formula>
    </cfRule>
    <cfRule type="cellIs" dxfId="7309" priority="3590" operator="equal">
      <formula>"VP"</formula>
    </cfRule>
    <cfRule type="cellIs" dxfId="7308" priority="3591" operator="equal">
      <formula>"VI"</formula>
    </cfRule>
    <cfRule type="cellIs" dxfId="7307" priority="3592" operator="equal">
      <formula>"VF"</formula>
    </cfRule>
    <cfRule type="cellIs" dxfId="7306" priority="3593" operator="equal">
      <formula>"N.A."</formula>
    </cfRule>
    <cfRule type="cellIs" dxfId="7305" priority="3594" operator="equal">
      <formula>"VP"</formula>
    </cfRule>
    <cfRule type="cellIs" dxfId="7304" priority="3595" operator="equal">
      <formula>"VI"</formula>
    </cfRule>
    <cfRule type="cellIs" dxfId="7303" priority="3596" operator="equal">
      <formula>"VF"</formula>
    </cfRule>
    <cfRule type="cellIs" dxfId="7302" priority="3597" operator="equal">
      <formula>"N.A."</formula>
    </cfRule>
    <cfRule type="cellIs" dxfId="7301" priority="3598" operator="equal">
      <formula>"VP"</formula>
    </cfRule>
    <cfRule type="cellIs" dxfId="7300" priority="3599" operator="equal">
      <formula>"VI"</formula>
    </cfRule>
    <cfRule type="cellIs" dxfId="7299" priority="3600" operator="equal">
      <formula>"VF"</formula>
    </cfRule>
    <cfRule type="cellIs" dxfId="7298" priority="3601" operator="equal">
      <formula>"N.A."</formula>
    </cfRule>
    <cfRule type="cellIs" dxfId="7297" priority="3602" operator="equal">
      <formula>"VP"</formula>
    </cfRule>
    <cfRule type="cellIs" dxfId="7296" priority="3603" operator="equal">
      <formula>"VI"</formula>
    </cfRule>
    <cfRule type="cellIs" dxfId="7295" priority="3604" operator="equal">
      <formula>"VF"</formula>
    </cfRule>
    <cfRule type="containsText" dxfId="7294" priority="3605" operator="containsText" text="N.A.">
      <formula>NOT(ISERROR(SEARCH("N.A.",AS57)))</formula>
    </cfRule>
    <cfRule type="cellIs" dxfId="7293" priority="3606" operator="equal">
      <formula>"N.A."</formula>
    </cfRule>
    <cfRule type="cellIs" dxfId="7292" priority="3607" operator="equal">
      <formula>"VP"</formula>
    </cfRule>
    <cfRule type="cellIs" dxfId="7291" priority="3608" operator="equal">
      <formula>"VI"</formula>
    </cfRule>
    <cfRule type="cellIs" dxfId="7290" priority="3609" operator="equal">
      <formula>"VF"</formula>
    </cfRule>
    <cfRule type="cellIs" dxfId="7289" priority="3615" operator="equal">
      <formula>"N.A."</formula>
    </cfRule>
    <cfRule type="cellIs" dxfId="7288" priority="3616" operator="equal">
      <formula>"VP"</formula>
    </cfRule>
    <cfRule type="cellIs" dxfId="7287" priority="3617" operator="equal">
      <formula>"VI"</formula>
    </cfRule>
    <cfRule type="cellIs" dxfId="7286" priority="3618" operator="equal">
      <formula>"VF"</formula>
    </cfRule>
  </conditionalFormatting>
  <conditionalFormatting sqref="AS57:AS60">
    <cfRule type="cellIs" dxfId="7285" priority="3580" operator="equal">
      <formula>"N.A."</formula>
    </cfRule>
  </conditionalFormatting>
  <conditionalFormatting sqref="AS58">
    <cfRule type="containsText" dxfId="7284" priority="3784" operator="containsText" text="N.A.">
      <formula>NOT(ISERROR(SEARCH("N.A.",AS58)))</formula>
    </cfRule>
    <cfRule type="cellIs" dxfId="7283" priority="3786" operator="equal">
      <formula>"VP"</formula>
    </cfRule>
    <cfRule type="cellIs" dxfId="7282" priority="3787" operator="equal">
      <formula>"VI"</formula>
    </cfRule>
    <cfRule type="cellIs" dxfId="7281" priority="3788" operator="equal">
      <formula>"VF"</formula>
    </cfRule>
    <cfRule type="containsText" dxfId="7280" priority="3789" operator="containsText" text="N.A.">
      <formula>NOT(ISERROR(SEARCH("N.A.",AS58)))</formula>
    </cfRule>
    <cfRule type="cellIs" dxfId="7279" priority="3790" operator="equal">
      <formula>"VP"</formula>
    </cfRule>
    <cfRule type="cellIs" dxfId="7278" priority="3791" operator="equal">
      <formula>"VI"</formula>
    </cfRule>
    <cfRule type="cellIs" dxfId="7277" priority="3792" operator="equal">
      <formula>"VF"</formula>
    </cfRule>
    <cfRule type="cellIs" dxfId="7276" priority="3794" operator="equal">
      <formula>"VP"</formula>
    </cfRule>
    <cfRule type="cellIs" dxfId="7275" priority="3795" operator="equal">
      <formula>"VI"</formula>
    </cfRule>
    <cfRule type="cellIs" dxfId="7274" priority="3796" operator="equal">
      <formula>"VF"</formula>
    </cfRule>
    <cfRule type="containsText" dxfId="7273" priority="3797" operator="containsText" text="N.A.">
      <formula>NOT(ISERROR(SEARCH("N.A.",AS58)))</formula>
    </cfRule>
    <cfRule type="cellIs" dxfId="7272" priority="3798" operator="equal">
      <formula>"VP"</formula>
    </cfRule>
    <cfRule type="cellIs" dxfId="7271" priority="3799" operator="equal">
      <formula>"VI"</formula>
    </cfRule>
    <cfRule type="cellIs" dxfId="7270" priority="3800" operator="equal">
      <formula>"VF"</formula>
    </cfRule>
    <cfRule type="containsText" dxfId="7269" priority="3801" operator="containsText" text="N.A.">
      <formula>NOT(ISERROR(SEARCH("N.A.",AS58)))</formula>
    </cfRule>
    <cfRule type="cellIs" dxfId="7268" priority="3802" operator="equal">
      <formula>"N.A."</formula>
    </cfRule>
    <cfRule type="cellIs" dxfId="7267" priority="3803" operator="equal">
      <formula>"VP"</formula>
    </cfRule>
    <cfRule type="cellIs" dxfId="7266" priority="3804" operator="equal">
      <formula>"VI"</formula>
    </cfRule>
    <cfRule type="cellIs" dxfId="7265" priority="3805" operator="equal">
      <formula>"VF"</formula>
    </cfRule>
    <cfRule type="cellIs" dxfId="7264" priority="3810" operator="equal">
      <formula>"N.A."</formula>
    </cfRule>
  </conditionalFormatting>
  <conditionalFormatting sqref="AS59">
    <cfRule type="cellIs" dxfId="7263" priority="5571" operator="equal">
      <formula>"VP"</formula>
    </cfRule>
    <cfRule type="cellIs" dxfId="7262" priority="5572" operator="equal">
      <formula>"VI"</formula>
    </cfRule>
    <cfRule type="cellIs" dxfId="7261" priority="5573" operator="equal">
      <formula>"VF"</formula>
    </cfRule>
    <cfRule type="containsText" dxfId="7260" priority="5574" operator="containsText" text="N.A.">
      <formula>NOT(ISERROR(SEARCH("N.A.",AS59)))</formula>
    </cfRule>
    <cfRule type="cellIs" dxfId="7259" priority="5575" operator="equal">
      <formula>"N.A."</formula>
    </cfRule>
    <cfRule type="cellIs" dxfId="7258" priority="5576" operator="equal">
      <formula>"VP"</formula>
    </cfRule>
    <cfRule type="cellIs" dxfId="7257" priority="5577" operator="equal">
      <formula>"VI"</formula>
    </cfRule>
    <cfRule type="cellIs" dxfId="7256" priority="5578" operator="equal">
      <formula>"VF"</formula>
    </cfRule>
    <cfRule type="cellIs" dxfId="7255" priority="5579" operator="equal">
      <formula>"N.A."</formula>
    </cfRule>
    <cfRule type="cellIs" dxfId="7254" priority="5580" operator="equal">
      <formula>"VP"</formula>
    </cfRule>
    <cfRule type="cellIs" dxfId="7253" priority="5581" operator="equal">
      <formula>"VI"</formula>
    </cfRule>
    <cfRule type="cellIs" dxfId="7252" priority="5582" operator="equal">
      <formula>"VF"</formula>
    </cfRule>
    <cfRule type="cellIs" dxfId="7251" priority="5583" operator="equal">
      <formula>"N.A."</formula>
    </cfRule>
    <cfRule type="cellIs" dxfId="7250" priority="5584" operator="equal">
      <formula>"VP"</formula>
    </cfRule>
    <cfRule type="cellIs" dxfId="7249" priority="5585" operator="equal">
      <formula>"VI"</formula>
    </cfRule>
    <cfRule type="cellIs" dxfId="7248" priority="5586" operator="equal">
      <formula>"VF"</formula>
    </cfRule>
    <cfRule type="cellIs" dxfId="7247" priority="5587" operator="equal">
      <formula>"N.A."</formula>
    </cfRule>
    <cfRule type="cellIs" dxfId="7246" priority="5588" operator="equal">
      <formula>"VP"</formula>
    </cfRule>
    <cfRule type="cellIs" dxfId="7245" priority="5589" operator="equal">
      <formula>"VI"</formula>
    </cfRule>
    <cfRule type="cellIs" dxfId="7244" priority="5590" operator="equal">
      <formula>"VF"</formula>
    </cfRule>
    <cfRule type="cellIs" dxfId="7243" priority="5591" operator="equal">
      <formula>"N.A."</formula>
    </cfRule>
    <cfRule type="cellIs" dxfId="7242" priority="5592" operator="equal">
      <formula>"VP"</formula>
    </cfRule>
    <cfRule type="cellIs" dxfId="7241" priority="5593" operator="equal">
      <formula>"VI"</formula>
    </cfRule>
    <cfRule type="cellIs" dxfId="7240" priority="5594" operator="equal">
      <formula>"VF"</formula>
    </cfRule>
  </conditionalFormatting>
  <conditionalFormatting sqref="AS60">
    <cfRule type="cellIs" dxfId="7239" priority="4113" operator="equal">
      <formula>"VP"</formula>
    </cfRule>
    <cfRule type="cellIs" dxfId="7238" priority="4114" operator="equal">
      <formula>"VI"</formula>
    </cfRule>
    <cfRule type="cellIs" dxfId="7237" priority="4115" operator="equal">
      <formula>"VF"</formula>
    </cfRule>
    <cfRule type="containsText" dxfId="7236" priority="4116" operator="containsText" text="N.A.">
      <formula>NOT(ISERROR(SEARCH("N.A.",AS60)))</formula>
    </cfRule>
    <cfRule type="cellIs" dxfId="7235" priority="4117" operator="equal">
      <formula>"N.A."</formula>
    </cfRule>
    <cfRule type="cellIs" dxfId="7234" priority="4118" operator="equal">
      <formula>"VP"</formula>
    </cfRule>
    <cfRule type="cellIs" dxfId="7233" priority="4119" operator="equal">
      <formula>"VI"</formula>
    </cfRule>
    <cfRule type="cellIs" dxfId="7232" priority="4120" operator="equal">
      <formula>"VF"</formula>
    </cfRule>
    <cfRule type="cellIs" dxfId="7231" priority="4121" operator="equal">
      <formula>"N.A."</formula>
    </cfRule>
    <cfRule type="cellIs" dxfId="7230" priority="4122" operator="equal">
      <formula>"VP"</formula>
    </cfRule>
    <cfRule type="cellIs" dxfId="7229" priority="4123" operator="equal">
      <formula>"VI"</formula>
    </cfRule>
    <cfRule type="cellIs" dxfId="7228" priority="4124" operator="equal">
      <formula>"VF"</formula>
    </cfRule>
    <cfRule type="cellIs" dxfId="7227" priority="4125" operator="equal">
      <formula>"N.A."</formula>
    </cfRule>
    <cfRule type="cellIs" dxfId="7226" priority="4126" operator="equal">
      <formula>"VP"</formula>
    </cfRule>
    <cfRule type="cellIs" dxfId="7225" priority="4127" operator="equal">
      <formula>"VI"</formula>
    </cfRule>
    <cfRule type="cellIs" dxfId="7224" priority="4128" operator="equal">
      <formula>"VF"</formula>
    </cfRule>
    <cfRule type="cellIs" dxfId="7223" priority="4129" operator="equal">
      <formula>"N.A."</formula>
    </cfRule>
    <cfRule type="cellIs" dxfId="7222" priority="4130" operator="equal">
      <formula>"VP"</formula>
    </cfRule>
    <cfRule type="cellIs" dxfId="7221" priority="4131" operator="equal">
      <formula>"VI"</formula>
    </cfRule>
    <cfRule type="cellIs" dxfId="7220" priority="4132" operator="equal">
      <formula>"VF"</formula>
    </cfRule>
    <cfRule type="cellIs" dxfId="7219" priority="4133" operator="equal">
      <formula>"N.A."</formula>
    </cfRule>
    <cfRule type="cellIs" dxfId="7218" priority="4134" operator="equal">
      <formula>"VP"</formula>
    </cfRule>
    <cfRule type="cellIs" dxfId="7217" priority="4135" operator="equal">
      <formula>"VI"</formula>
    </cfRule>
    <cfRule type="cellIs" dxfId="7216" priority="4136" operator="equal">
      <formula>"VF"</formula>
    </cfRule>
  </conditionalFormatting>
  <conditionalFormatting sqref="AS62">
    <cfRule type="cellIs" dxfId="7215" priority="4831" operator="equal">
      <formula>"N.A."</formula>
    </cfRule>
    <cfRule type="cellIs" dxfId="7214" priority="4832" operator="equal">
      <formula>"VP"</formula>
    </cfRule>
    <cfRule type="cellIs" dxfId="7213" priority="4833" operator="equal">
      <formula>"VI"</formula>
    </cfRule>
    <cfRule type="cellIs" dxfId="7212" priority="4834" operator="equal">
      <formula>"VF"</formula>
    </cfRule>
    <cfRule type="containsText" dxfId="7211" priority="4835" operator="containsText" text="N.A.">
      <formula>NOT(ISERROR(SEARCH("N.A.",AS62)))</formula>
    </cfRule>
    <cfRule type="cellIs" dxfId="7210" priority="4836" operator="equal">
      <formula>"N.A."</formula>
    </cfRule>
    <cfRule type="cellIs" dxfId="7209" priority="4837" operator="equal">
      <formula>"VP"</formula>
    </cfRule>
    <cfRule type="cellIs" dxfId="7208" priority="4838" operator="equal">
      <formula>"VI"</formula>
    </cfRule>
    <cfRule type="cellIs" dxfId="7207" priority="4839" operator="equal">
      <formula>"VF"</formula>
    </cfRule>
    <cfRule type="cellIs" dxfId="7206" priority="4840" operator="equal">
      <formula>"N.A."</formula>
    </cfRule>
    <cfRule type="cellIs" dxfId="7205" priority="4841" operator="equal">
      <formula>"VP"</formula>
    </cfRule>
    <cfRule type="cellIs" dxfId="7204" priority="4842" operator="equal">
      <formula>"VI"</formula>
    </cfRule>
    <cfRule type="cellIs" dxfId="7203" priority="4843" operator="equal">
      <formula>"VF"</formula>
    </cfRule>
    <cfRule type="cellIs" dxfId="7202" priority="4844" operator="equal">
      <formula>"N.A."</formula>
    </cfRule>
    <cfRule type="cellIs" dxfId="7201" priority="4845" operator="equal">
      <formula>"VP"</formula>
    </cfRule>
    <cfRule type="cellIs" dxfId="7200" priority="4846" operator="equal">
      <formula>"VI"</formula>
    </cfRule>
    <cfRule type="cellIs" dxfId="7199" priority="4847" operator="equal">
      <formula>"VF"</formula>
    </cfRule>
    <cfRule type="cellIs" dxfId="7198" priority="4848" operator="equal">
      <formula>"N.A."</formula>
    </cfRule>
    <cfRule type="cellIs" dxfId="7197" priority="4849" operator="equal">
      <formula>"VP"</formula>
    </cfRule>
    <cfRule type="cellIs" dxfId="7196" priority="4850" operator="equal">
      <formula>"VI"</formula>
    </cfRule>
    <cfRule type="cellIs" dxfId="7195" priority="4851" operator="equal">
      <formula>"VF"</formula>
    </cfRule>
    <cfRule type="cellIs" dxfId="7194" priority="4852" operator="equal">
      <formula>"N.A."</formula>
    </cfRule>
    <cfRule type="cellIs" dxfId="7193" priority="4853" operator="equal">
      <formula>"VP"</formula>
    </cfRule>
    <cfRule type="cellIs" dxfId="7192" priority="4854" operator="equal">
      <formula>"VI"</formula>
    </cfRule>
    <cfRule type="cellIs" dxfId="7191" priority="4855" operator="equal">
      <formula>"VF"</formula>
    </cfRule>
  </conditionalFormatting>
  <conditionalFormatting sqref="AS63:AS64">
    <cfRule type="cellIs" dxfId="7190" priority="13475" operator="equal">
      <formula>"N.A."</formula>
    </cfRule>
    <cfRule type="cellIs" dxfId="7189" priority="13476" operator="equal">
      <formula>"VP"</formula>
    </cfRule>
    <cfRule type="cellIs" dxfId="7188" priority="13477" operator="equal">
      <formula>"VI"</formula>
    </cfRule>
    <cfRule type="cellIs" dxfId="7187" priority="13478" operator="equal">
      <formula>"VF"</formula>
    </cfRule>
  </conditionalFormatting>
  <conditionalFormatting sqref="AS64">
    <cfRule type="cellIs" dxfId="7186" priority="11511" operator="equal">
      <formula>"VP"</formula>
    </cfRule>
    <cfRule type="cellIs" dxfId="7185" priority="11512" operator="equal">
      <formula>"VI"</formula>
    </cfRule>
    <cfRule type="cellIs" dxfId="7184" priority="11513" operator="equal">
      <formula>"VF"</formula>
    </cfRule>
    <cfRule type="containsText" dxfId="7183" priority="11514" operator="containsText" text="N.A.">
      <formula>NOT(ISERROR(SEARCH("N.A.",AS64)))</formula>
    </cfRule>
    <cfRule type="cellIs" dxfId="7182" priority="11515" operator="equal">
      <formula>"N.A."</formula>
    </cfRule>
    <cfRule type="cellIs" dxfId="7181" priority="11516" operator="equal">
      <formula>"VP"</formula>
    </cfRule>
    <cfRule type="cellIs" dxfId="7180" priority="11517" operator="equal">
      <formula>"VI"</formula>
    </cfRule>
    <cfRule type="cellIs" dxfId="7179" priority="11518" operator="equal">
      <formula>"VF"</formula>
    </cfRule>
    <cfRule type="cellIs" dxfId="7178" priority="11519" operator="equal">
      <formula>"N.A."</formula>
    </cfRule>
    <cfRule type="cellIs" dxfId="7177" priority="11520" operator="equal">
      <formula>"VP"</formula>
    </cfRule>
    <cfRule type="cellIs" dxfId="7176" priority="11521" operator="equal">
      <formula>"VI"</formula>
    </cfRule>
    <cfRule type="cellIs" dxfId="7175" priority="11522" operator="equal">
      <formula>"VF"</formula>
    </cfRule>
    <cfRule type="cellIs" dxfId="7174" priority="11523" operator="equal">
      <formula>"N.A."</formula>
    </cfRule>
    <cfRule type="cellIs" dxfId="7173" priority="11524" operator="equal">
      <formula>"VP"</formula>
    </cfRule>
    <cfRule type="cellIs" dxfId="7172" priority="11525" operator="equal">
      <formula>"VI"</formula>
    </cfRule>
    <cfRule type="cellIs" dxfId="7171" priority="11526" operator="equal">
      <formula>"VF"</formula>
    </cfRule>
    <cfRule type="cellIs" dxfId="7170" priority="11527" operator="equal">
      <formula>"N.A."</formula>
    </cfRule>
    <cfRule type="cellIs" dxfId="7169" priority="11528" operator="equal">
      <formula>"VP"</formula>
    </cfRule>
    <cfRule type="cellIs" dxfId="7168" priority="11529" operator="equal">
      <formula>"VI"</formula>
    </cfRule>
    <cfRule type="cellIs" dxfId="7167" priority="11530" operator="equal">
      <formula>"VF"</formula>
    </cfRule>
    <cfRule type="cellIs" dxfId="7166" priority="11531" operator="equal">
      <formula>"N.A."</formula>
    </cfRule>
    <cfRule type="cellIs" dxfId="7165" priority="11532" operator="equal">
      <formula>"VP"</formula>
    </cfRule>
    <cfRule type="cellIs" dxfId="7164" priority="11533" operator="equal">
      <formula>"VI"</formula>
    </cfRule>
    <cfRule type="cellIs" dxfId="7163" priority="11534" operator="equal">
      <formula>"VF"</formula>
    </cfRule>
    <cfRule type="cellIs" dxfId="7162" priority="11535" operator="equal">
      <formula>"N.A."</formula>
    </cfRule>
    <cfRule type="cellIs" dxfId="7161" priority="11536" operator="equal">
      <formula>"VP"</formula>
    </cfRule>
    <cfRule type="cellIs" dxfId="7160" priority="11537" operator="equal">
      <formula>"VI"</formula>
    </cfRule>
    <cfRule type="cellIs" dxfId="7159" priority="11538" operator="equal">
      <formula>"VF"</formula>
    </cfRule>
  </conditionalFormatting>
  <conditionalFormatting sqref="AS65">
    <cfRule type="cellIs" dxfId="7158" priority="9784" operator="equal">
      <formula>"VP"</formula>
    </cfRule>
    <cfRule type="cellIs" dxfId="7157" priority="9785" operator="equal">
      <formula>"VI"</formula>
    </cfRule>
    <cfRule type="cellIs" dxfId="7156" priority="9786" operator="equal">
      <formula>"VF"</formula>
    </cfRule>
    <cfRule type="containsText" dxfId="7155" priority="9787" operator="containsText" text="N.A.">
      <formula>NOT(ISERROR(SEARCH("N.A.",AS65)))</formula>
    </cfRule>
    <cfRule type="cellIs" dxfId="7154" priority="9788" operator="equal">
      <formula>"N.A."</formula>
    </cfRule>
    <cfRule type="cellIs" dxfId="7153" priority="9789" operator="equal">
      <formula>"VP"</formula>
    </cfRule>
    <cfRule type="cellIs" dxfId="7152" priority="9790" operator="equal">
      <formula>"VI"</formula>
    </cfRule>
    <cfRule type="cellIs" dxfId="7151" priority="9791" operator="equal">
      <formula>"VF"</formula>
    </cfRule>
    <cfRule type="cellIs" dxfId="7150" priority="9792" operator="equal">
      <formula>"N.A."</formula>
    </cfRule>
    <cfRule type="cellIs" dxfId="7149" priority="9793" operator="equal">
      <formula>"VP"</formula>
    </cfRule>
    <cfRule type="cellIs" dxfId="7148" priority="9794" operator="equal">
      <formula>"VI"</formula>
    </cfRule>
    <cfRule type="cellIs" dxfId="7147" priority="9795" operator="equal">
      <formula>"VF"</formula>
    </cfRule>
    <cfRule type="cellIs" dxfId="7146" priority="9796" operator="equal">
      <formula>"N.A."</formula>
    </cfRule>
    <cfRule type="cellIs" dxfId="7145" priority="9797" operator="equal">
      <formula>"VP"</formula>
    </cfRule>
    <cfRule type="cellIs" dxfId="7144" priority="9798" operator="equal">
      <formula>"VI"</formula>
    </cfRule>
    <cfRule type="cellIs" dxfId="7143" priority="9799" operator="equal">
      <formula>"VF"</formula>
    </cfRule>
    <cfRule type="cellIs" dxfId="7142" priority="9800" operator="equal">
      <formula>"N.A."</formula>
    </cfRule>
    <cfRule type="cellIs" dxfId="7141" priority="9801" operator="equal">
      <formula>"VP"</formula>
    </cfRule>
    <cfRule type="cellIs" dxfId="7140" priority="9802" operator="equal">
      <formula>"VI"</formula>
    </cfRule>
    <cfRule type="cellIs" dxfId="7139" priority="9803" operator="equal">
      <formula>"VF"</formula>
    </cfRule>
    <cfRule type="cellIs" dxfId="7138" priority="9804" operator="equal">
      <formula>"N.A."</formula>
    </cfRule>
    <cfRule type="cellIs" dxfId="7137" priority="9805" operator="equal">
      <formula>"VP"</formula>
    </cfRule>
    <cfRule type="cellIs" dxfId="7136" priority="9806" operator="equal">
      <formula>"VI"</formula>
    </cfRule>
    <cfRule type="cellIs" dxfId="7135" priority="9807" operator="equal">
      <formula>"VF"</formula>
    </cfRule>
  </conditionalFormatting>
  <conditionalFormatting sqref="AS66">
    <cfRule type="cellIs" dxfId="7134" priority="9285" operator="equal">
      <formula>"VP"</formula>
    </cfRule>
    <cfRule type="cellIs" dxfId="7133" priority="9286" operator="equal">
      <formula>"VI"</formula>
    </cfRule>
    <cfRule type="cellIs" dxfId="7132" priority="9287" operator="equal">
      <formula>"VF"</formula>
    </cfRule>
    <cfRule type="containsText" dxfId="7131" priority="9288" operator="containsText" text="N.A.">
      <formula>NOT(ISERROR(SEARCH("N.A.",AS66)))</formula>
    </cfRule>
    <cfRule type="cellIs" dxfId="7130" priority="9289" operator="equal">
      <formula>"N.A."</formula>
    </cfRule>
    <cfRule type="cellIs" dxfId="7129" priority="9290" operator="equal">
      <formula>"VP"</formula>
    </cfRule>
    <cfRule type="cellIs" dxfId="7128" priority="9291" operator="equal">
      <formula>"VI"</formula>
    </cfRule>
    <cfRule type="cellIs" dxfId="7127" priority="9292" operator="equal">
      <formula>"VF"</formula>
    </cfRule>
    <cfRule type="cellIs" dxfId="7126" priority="9293" operator="equal">
      <formula>"N.A."</formula>
    </cfRule>
    <cfRule type="cellIs" dxfId="7125" priority="9294" operator="equal">
      <formula>"VP"</formula>
    </cfRule>
    <cfRule type="cellIs" dxfId="7124" priority="9295" operator="equal">
      <formula>"VI"</formula>
    </cfRule>
    <cfRule type="cellIs" dxfId="7123" priority="9296" operator="equal">
      <formula>"VF"</formula>
    </cfRule>
    <cfRule type="cellIs" dxfId="7122" priority="9297" operator="equal">
      <formula>"N.A."</formula>
    </cfRule>
    <cfRule type="cellIs" dxfId="7121" priority="9298" operator="equal">
      <formula>"VP"</formula>
    </cfRule>
    <cfRule type="cellIs" dxfId="7120" priority="9299" operator="equal">
      <formula>"VI"</formula>
    </cfRule>
    <cfRule type="cellIs" dxfId="7119" priority="9300" operator="equal">
      <formula>"VF"</formula>
    </cfRule>
    <cfRule type="cellIs" dxfId="7118" priority="9301" operator="equal">
      <formula>"N.A."</formula>
    </cfRule>
    <cfRule type="cellIs" dxfId="7117" priority="9302" operator="equal">
      <formula>"VP"</formula>
    </cfRule>
    <cfRule type="cellIs" dxfId="7116" priority="9303" operator="equal">
      <formula>"VI"</formula>
    </cfRule>
    <cfRule type="cellIs" dxfId="7115" priority="9304" operator="equal">
      <formula>"VF"</formula>
    </cfRule>
    <cfRule type="cellIs" dxfId="7114" priority="9305" operator="equal">
      <formula>"N.A."</formula>
    </cfRule>
    <cfRule type="cellIs" dxfId="7113" priority="9306" operator="equal">
      <formula>"VP"</formula>
    </cfRule>
    <cfRule type="cellIs" dxfId="7112" priority="9307" operator="equal">
      <formula>"VI"</formula>
    </cfRule>
    <cfRule type="cellIs" dxfId="7111" priority="9308" operator="equal">
      <formula>"VF"</formula>
    </cfRule>
    <cfRule type="containsText" dxfId="7110" priority="9309" operator="containsText" text="N.A.">
      <formula>NOT(ISERROR(SEARCH("N.A.",AS66)))</formula>
    </cfRule>
    <cfRule type="cellIs" dxfId="7109" priority="9310" operator="equal">
      <formula>"N.A."</formula>
    </cfRule>
    <cfRule type="cellIs" dxfId="7108" priority="9311" operator="equal">
      <formula>"VP"</formula>
    </cfRule>
    <cfRule type="cellIs" dxfId="7107" priority="9312" operator="equal">
      <formula>"VI"</formula>
    </cfRule>
    <cfRule type="cellIs" dxfId="7106" priority="9313" operator="equal">
      <formula>"VF"</formula>
    </cfRule>
  </conditionalFormatting>
  <conditionalFormatting sqref="AS67">
    <cfRule type="cellIs" dxfId="7105" priority="8760" operator="equal">
      <formula>"VP"</formula>
    </cfRule>
    <cfRule type="cellIs" dxfId="7104" priority="8761" operator="equal">
      <formula>"VI"</formula>
    </cfRule>
    <cfRule type="cellIs" dxfId="7103" priority="8762" operator="equal">
      <formula>"VF"</formula>
    </cfRule>
    <cfRule type="containsText" dxfId="7102" priority="8763" operator="containsText" text="N.A.">
      <formula>NOT(ISERROR(SEARCH("N.A.",AS67)))</formula>
    </cfRule>
    <cfRule type="cellIs" dxfId="7101" priority="8764" operator="equal">
      <formula>"N.A."</formula>
    </cfRule>
    <cfRule type="cellIs" dxfId="7100" priority="8765" operator="equal">
      <formula>"VP"</formula>
    </cfRule>
    <cfRule type="cellIs" dxfId="7099" priority="8766" operator="equal">
      <formula>"VI"</formula>
    </cfRule>
    <cfRule type="cellIs" dxfId="7098" priority="8767" operator="equal">
      <formula>"VF"</formula>
    </cfRule>
    <cfRule type="cellIs" dxfId="7097" priority="8768" operator="equal">
      <formula>"N.A."</formula>
    </cfRule>
    <cfRule type="cellIs" dxfId="7096" priority="8769" operator="equal">
      <formula>"VP"</formula>
    </cfRule>
    <cfRule type="cellIs" dxfId="7095" priority="8770" operator="equal">
      <formula>"VI"</formula>
    </cfRule>
    <cfRule type="cellIs" dxfId="7094" priority="8771" operator="equal">
      <formula>"VF"</formula>
    </cfRule>
    <cfRule type="cellIs" dxfId="7093" priority="8772" operator="equal">
      <formula>"N.A."</formula>
    </cfRule>
    <cfRule type="cellIs" dxfId="7092" priority="8773" operator="equal">
      <formula>"VP"</formula>
    </cfRule>
    <cfRule type="cellIs" dxfId="7091" priority="8774" operator="equal">
      <formula>"VI"</formula>
    </cfRule>
    <cfRule type="cellIs" dxfId="7090" priority="8775" operator="equal">
      <formula>"VF"</formula>
    </cfRule>
    <cfRule type="cellIs" dxfId="7089" priority="8776" operator="equal">
      <formula>"N.A."</formula>
    </cfRule>
    <cfRule type="cellIs" dxfId="7088" priority="8777" operator="equal">
      <formula>"VP"</formula>
    </cfRule>
    <cfRule type="cellIs" dxfId="7087" priority="8778" operator="equal">
      <formula>"VI"</formula>
    </cfRule>
    <cfRule type="cellIs" dxfId="7086" priority="8779" operator="equal">
      <formula>"VF"</formula>
    </cfRule>
    <cfRule type="cellIs" dxfId="7085" priority="8782" operator="equal">
      <formula>"N.A."</formula>
    </cfRule>
    <cfRule type="cellIs" dxfId="7084" priority="8783" operator="equal">
      <formula>"VP"</formula>
    </cfRule>
    <cfRule type="cellIs" dxfId="7083" priority="8784" operator="equal">
      <formula>"VI"</formula>
    </cfRule>
    <cfRule type="cellIs" dxfId="7082" priority="8785" operator="equal">
      <formula>"VF"</formula>
    </cfRule>
  </conditionalFormatting>
  <conditionalFormatting sqref="AS67:AS68">
    <cfRule type="containsText" dxfId="7081" priority="8780" operator="containsText" text="N.A.">
      <formula>NOT(ISERROR(SEARCH("N.A.",AS67)))</formula>
    </cfRule>
  </conditionalFormatting>
  <conditionalFormatting sqref="AS67:AS78">
    <cfRule type="cellIs" dxfId="7080" priority="46" operator="equal">
      <formula>"N.A."</formula>
    </cfRule>
  </conditionalFormatting>
  <conditionalFormatting sqref="AS68">
    <cfRule type="cellIs" dxfId="7079" priority="10534" operator="equal">
      <formula>"VP"</formula>
    </cfRule>
    <cfRule type="cellIs" dxfId="7078" priority="10535" operator="equal">
      <formula>"VI"</formula>
    </cfRule>
    <cfRule type="cellIs" dxfId="7077" priority="10536" operator="equal">
      <formula>"VF"</formula>
    </cfRule>
    <cfRule type="containsText" dxfId="7076" priority="10537" operator="containsText" text="N.A.">
      <formula>NOT(ISERROR(SEARCH("N.A.",AS68)))</formula>
    </cfRule>
    <cfRule type="cellIs" dxfId="7075" priority="10538" operator="equal">
      <formula>"VP"</formula>
    </cfRule>
    <cfRule type="cellIs" dxfId="7074" priority="10539" operator="equal">
      <formula>"VI"</formula>
    </cfRule>
    <cfRule type="cellIs" dxfId="7073" priority="10540" operator="equal">
      <formula>"VF"</formula>
    </cfRule>
    <cfRule type="cellIs" dxfId="7072" priority="10542" operator="equal">
      <formula>"VP"</formula>
    </cfRule>
    <cfRule type="cellIs" dxfId="7071" priority="10543" operator="equal">
      <formula>"VI"</formula>
    </cfRule>
    <cfRule type="cellIs" dxfId="7070" priority="10544" operator="equal">
      <formula>"VF"</formula>
    </cfRule>
    <cfRule type="containsText" dxfId="7069" priority="10545" operator="containsText" text="N.A.">
      <formula>NOT(ISERROR(SEARCH("N.A.",AS68)))</formula>
    </cfRule>
    <cfRule type="cellIs" dxfId="7068" priority="10546" operator="equal">
      <formula>"VP"</formula>
    </cfRule>
    <cfRule type="cellIs" dxfId="7067" priority="10547" operator="equal">
      <formula>"VI"</formula>
    </cfRule>
    <cfRule type="cellIs" dxfId="7066" priority="10548" operator="equal">
      <formula>"VF"</formula>
    </cfRule>
    <cfRule type="containsText" dxfId="7065" priority="10549" operator="containsText" text="N.A.">
      <formula>NOT(ISERROR(SEARCH("N.A.",AS68)))</formula>
    </cfRule>
    <cfRule type="cellIs" dxfId="7064" priority="10550" operator="equal">
      <formula>"N.A."</formula>
    </cfRule>
    <cfRule type="cellIs" dxfId="7063" priority="10551" operator="equal">
      <formula>"VP"</formula>
    </cfRule>
    <cfRule type="cellIs" dxfId="7062" priority="10552" operator="equal">
      <formula>"VI"</formula>
    </cfRule>
    <cfRule type="cellIs" dxfId="7061" priority="10553" operator="equal">
      <formula>"VF"</formula>
    </cfRule>
    <cfRule type="cellIs" dxfId="7060" priority="10555" operator="equal">
      <formula>"N.A."</formula>
    </cfRule>
    <cfRule type="cellIs" dxfId="7059" priority="10556" operator="equal">
      <formula>"VP"</formula>
    </cfRule>
    <cfRule type="cellIs" dxfId="7058" priority="10557" operator="equal">
      <formula>"VI"</formula>
    </cfRule>
    <cfRule type="cellIs" dxfId="7057" priority="10558" operator="equal">
      <formula>"VF"</formula>
    </cfRule>
  </conditionalFormatting>
  <conditionalFormatting sqref="AS68:AS69">
    <cfRule type="containsText" dxfId="7056" priority="10554" operator="containsText" text="N.A.">
      <formula>NOT(ISERROR(SEARCH("N.A.",AS68)))</formula>
    </cfRule>
  </conditionalFormatting>
  <conditionalFormatting sqref="AS69">
    <cfRule type="containsText" dxfId="7055" priority="45" operator="containsText" text="N.A.">
      <formula>NOT(ISERROR(SEARCH("N.A.",AS69)))</formula>
    </cfRule>
    <cfRule type="cellIs" dxfId="7054" priority="47" operator="equal">
      <formula>"VP"</formula>
    </cfRule>
    <cfRule type="cellIs" dxfId="7053" priority="48" operator="equal">
      <formula>"VI"</formula>
    </cfRule>
    <cfRule type="cellIs" dxfId="7052" priority="49" operator="equal">
      <formula>"VF"</formula>
    </cfRule>
    <cfRule type="containsText" dxfId="7051" priority="50" operator="containsText" text="N.A.">
      <formula>NOT(ISERROR(SEARCH("N.A.",AS69)))</formula>
    </cfRule>
    <cfRule type="cellIs" dxfId="7050" priority="51" operator="equal">
      <formula>"VP"</formula>
    </cfRule>
    <cfRule type="cellIs" dxfId="7049" priority="52" operator="equal">
      <formula>"VI"</formula>
    </cfRule>
    <cfRule type="cellIs" dxfId="7048" priority="53" operator="equal">
      <formula>"VF"</formula>
    </cfRule>
    <cfRule type="cellIs" dxfId="7047" priority="55" operator="equal">
      <formula>"VP"</formula>
    </cfRule>
    <cfRule type="cellIs" dxfId="7046" priority="56" operator="equal">
      <formula>"VI"</formula>
    </cfRule>
    <cfRule type="cellIs" dxfId="7045" priority="57" operator="equal">
      <formula>"VF"</formula>
    </cfRule>
    <cfRule type="containsText" dxfId="7044" priority="58" operator="containsText" text="N.A.">
      <formula>NOT(ISERROR(SEARCH("N.A.",AS69)))</formula>
    </cfRule>
    <cfRule type="cellIs" dxfId="7043" priority="59" operator="equal">
      <formula>"VP"</formula>
    </cfRule>
    <cfRule type="cellIs" dxfId="7042" priority="60" operator="equal">
      <formula>"VI"</formula>
    </cfRule>
    <cfRule type="cellIs" dxfId="7041" priority="61" operator="equal">
      <formula>"VF"</formula>
    </cfRule>
    <cfRule type="containsText" dxfId="7040" priority="62" operator="containsText" text="N.A.">
      <formula>NOT(ISERROR(SEARCH("N.A.",AS69)))</formula>
    </cfRule>
    <cfRule type="cellIs" dxfId="7039" priority="64" operator="equal">
      <formula>"VP"</formula>
    </cfRule>
    <cfRule type="cellIs" dxfId="7038" priority="65" operator="equal">
      <formula>"VI"</formula>
    </cfRule>
    <cfRule type="cellIs" dxfId="7037" priority="66" operator="equal">
      <formula>"VF"</formula>
    </cfRule>
    <cfRule type="cellIs" dxfId="7036" priority="10792" operator="equal">
      <formula>"VP"</formula>
    </cfRule>
    <cfRule type="cellIs" dxfId="7035" priority="10793" operator="equal">
      <formula>"VI"</formula>
    </cfRule>
    <cfRule type="cellIs" dxfId="7034" priority="10794" operator="equal">
      <formula>"VF"</formula>
    </cfRule>
    <cfRule type="containsText" dxfId="7033" priority="10795" operator="containsText" text="N.A.">
      <formula>NOT(ISERROR(SEARCH("N.A.",AS69)))</formula>
    </cfRule>
    <cfRule type="cellIs" dxfId="7032" priority="10796" operator="equal">
      <formula>"VP"</formula>
    </cfRule>
    <cfRule type="cellIs" dxfId="7031" priority="10797" operator="equal">
      <formula>"VI"</formula>
    </cfRule>
    <cfRule type="cellIs" dxfId="7030" priority="10798" operator="equal">
      <formula>"VF"</formula>
    </cfRule>
    <cfRule type="cellIs" dxfId="7029" priority="10800" operator="equal">
      <formula>"VP"</formula>
    </cfRule>
    <cfRule type="cellIs" dxfId="7028" priority="10801" operator="equal">
      <formula>"VI"</formula>
    </cfRule>
    <cfRule type="cellIs" dxfId="7027" priority="10802" operator="equal">
      <formula>"VF"</formula>
    </cfRule>
    <cfRule type="containsText" dxfId="7026" priority="10803" operator="containsText" text="N.A.">
      <formula>NOT(ISERROR(SEARCH("N.A.",AS69)))</formula>
    </cfRule>
    <cfRule type="cellIs" dxfId="7025" priority="10804" operator="equal">
      <formula>"VP"</formula>
    </cfRule>
    <cfRule type="cellIs" dxfId="7024" priority="10805" operator="equal">
      <formula>"VI"</formula>
    </cfRule>
    <cfRule type="cellIs" dxfId="7023" priority="10806" operator="equal">
      <formula>"VF"</formula>
    </cfRule>
    <cfRule type="cellIs" dxfId="7022" priority="10808" operator="equal">
      <formula>"N.A."</formula>
    </cfRule>
    <cfRule type="cellIs" dxfId="7021" priority="10809" operator="equal">
      <formula>"VP"</formula>
    </cfRule>
    <cfRule type="cellIs" dxfId="7020" priority="10810" operator="equal">
      <formula>"VI"</formula>
    </cfRule>
    <cfRule type="cellIs" dxfId="7019" priority="10811" operator="equal">
      <formula>"VF"</formula>
    </cfRule>
  </conditionalFormatting>
  <conditionalFormatting sqref="AS69:AS70">
    <cfRule type="containsText" dxfId="7018" priority="10807" operator="containsText" text="N.A.">
      <formula>NOT(ISERROR(SEARCH("N.A.",AS69)))</formula>
    </cfRule>
  </conditionalFormatting>
  <conditionalFormatting sqref="AS70">
    <cfRule type="cellIs" dxfId="7017" priority="12164" operator="equal">
      <formula>"VP"</formula>
    </cfRule>
    <cfRule type="cellIs" dxfId="7016" priority="12165" operator="equal">
      <formula>"VI"</formula>
    </cfRule>
    <cfRule type="cellIs" dxfId="7015" priority="12166" operator="equal">
      <formula>"VF"</formula>
    </cfRule>
    <cfRule type="containsText" dxfId="7014" priority="12167" operator="containsText" text="N.A.">
      <formula>NOT(ISERROR(SEARCH("N.A.",AS70)))</formula>
    </cfRule>
    <cfRule type="cellIs" dxfId="7013" priority="12168" operator="equal">
      <formula>"VP"</formula>
    </cfRule>
    <cfRule type="cellIs" dxfId="7012" priority="12169" operator="equal">
      <formula>"VI"</formula>
    </cfRule>
    <cfRule type="cellIs" dxfId="7011" priority="12170" operator="equal">
      <formula>"VF"</formula>
    </cfRule>
    <cfRule type="cellIs" dxfId="7010" priority="12172" operator="equal">
      <formula>"VP"</formula>
    </cfRule>
    <cfRule type="cellIs" dxfId="7009" priority="12173" operator="equal">
      <formula>"VI"</formula>
    </cfRule>
    <cfRule type="cellIs" dxfId="7008" priority="12174" operator="equal">
      <formula>"VF"</formula>
    </cfRule>
    <cfRule type="containsText" dxfId="7007" priority="12175" operator="containsText" text="N.A.">
      <formula>NOT(ISERROR(SEARCH("N.A.",AS70)))</formula>
    </cfRule>
    <cfRule type="cellIs" dxfId="7006" priority="12176" operator="equal">
      <formula>"VP"</formula>
    </cfRule>
    <cfRule type="cellIs" dxfId="7005" priority="12177" operator="equal">
      <formula>"VI"</formula>
    </cfRule>
    <cfRule type="cellIs" dxfId="7004" priority="12178" operator="equal">
      <formula>"VF"</formula>
    </cfRule>
  </conditionalFormatting>
  <conditionalFormatting sqref="AS71">
    <cfRule type="containsText" dxfId="7003" priority="1571" operator="containsText" text="N.A.">
      <formula>NOT(ISERROR(SEARCH("N.A.",AS71)))</formula>
    </cfRule>
    <cfRule type="cellIs" dxfId="7002" priority="1572" operator="equal">
      <formula>"VP"</formula>
    </cfRule>
    <cfRule type="cellIs" dxfId="7001" priority="1573" operator="equal">
      <formula>"VI"</formula>
    </cfRule>
    <cfRule type="cellIs" dxfId="7000" priority="1574" operator="equal">
      <formula>"VF"</formula>
    </cfRule>
    <cfRule type="containsText" dxfId="6999" priority="1580" operator="containsText" text="N.A.">
      <formula>NOT(ISERROR(SEARCH("N.A.",AS71)))</formula>
    </cfRule>
    <cfRule type="cellIs" dxfId="6998" priority="1582" operator="equal">
      <formula>"VP"</formula>
    </cfRule>
    <cfRule type="cellIs" dxfId="6997" priority="1583" operator="equal">
      <formula>"VI"</formula>
    </cfRule>
    <cfRule type="cellIs" dxfId="6996" priority="1584" operator="equal">
      <formula>"VF"</formula>
    </cfRule>
    <cfRule type="containsText" dxfId="6995" priority="1589" operator="containsText" text="N.A.">
      <formula>NOT(ISERROR(SEARCH("N.A.",AS71)))</formula>
    </cfRule>
  </conditionalFormatting>
  <conditionalFormatting sqref="AS72">
    <cfRule type="containsText" dxfId="6994" priority="413" operator="containsText" text="N.A.">
      <formula>NOT(ISERROR(SEARCH("N.A.",AS72)))</formula>
    </cfRule>
    <cfRule type="cellIs" dxfId="6993" priority="415" operator="equal">
      <formula>"VP"</formula>
    </cfRule>
    <cfRule type="cellIs" dxfId="6992" priority="416" operator="equal">
      <formula>"VI"</formula>
    </cfRule>
    <cfRule type="cellIs" dxfId="6991" priority="417" operator="equal">
      <formula>"VF"</formula>
    </cfRule>
    <cfRule type="containsText" dxfId="6990" priority="418" operator="containsText" text="N.A.">
      <formula>NOT(ISERROR(SEARCH("N.A.",AS72)))</formula>
    </cfRule>
    <cfRule type="cellIs" dxfId="6989" priority="419" operator="equal">
      <formula>"VP"</formula>
    </cfRule>
    <cfRule type="cellIs" dxfId="6988" priority="420" operator="equal">
      <formula>"VI"</formula>
    </cfRule>
    <cfRule type="cellIs" dxfId="6987" priority="421" operator="equal">
      <formula>"VF"</formula>
    </cfRule>
    <cfRule type="cellIs" dxfId="6986" priority="423" operator="equal">
      <formula>"VP"</formula>
    </cfRule>
    <cfRule type="cellIs" dxfId="6985" priority="424" operator="equal">
      <formula>"VI"</formula>
    </cfRule>
    <cfRule type="cellIs" dxfId="6984" priority="425" operator="equal">
      <formula>"VF"</formula>
    </cfRule>
    <cfRule type="cellIs" dxfId="6983" priority="426" operator="equal">
      <formula>"VP"</formula>
    </cfRule>
    <cfRule type="cellIs" dxfId="6982" priority="427" operator="equal">
      <formula>"VI"</formula>
    </cfRule>
    <cfRule type="cellIs" dxfId="6981" priority="428" operator="equal">
      <formula>"VF"</formula>
    </cfRule>
    <cfRule type="containsText" dxfId="6980" priority="429" operator="containsText" text="N.A.">
      <formula>NOT(ISERROR(SEARCH("N.A.",AS72)))</formula>
    </cfRule>
    <cfRule type="cellIs" dxfId="6979" priority="430" operator="equal">
      <formula>"N.A."</formula>
    </cfRule>
    <cfRule type="cellIs" dxfId="6978" priority="431" operator="equal">
      <formula>"VP"</formula>
    </cfRule>
    <cfRule type="cellIs" dxfId="6977" priority="432" operator="equal">
      <formula>"VI"</formula>
    </cfRule>
    <cfRule type="cellIs" dxfId="6976" priority="433" operator="equal">
      <formula>"VF"</formula>
    </cfRule>
  </conditionalFormatting>
  <conditionalFormatting sqref="AS73">
    <cfRule type="containsText" dxfId="6975" priority="1193" operator="containsText" text="N.A.">
      <formula>NOT(ISERROR(SEARCH("N.A.",AS73)))</formula>
    </cfRule>
    <cfRule type="cellIs" dxfId="6974" priority="1194" operator="equal">
      <formula>"VP"</formula>
    </cfRule>
    <cfRule type="cellIs" dxfId="6973" priority="1195" operator="equal">
      <formula>"VI"</formula>
    </cfRule>
    <cfRule type="cellIs" dxfId="6972" priority="1196" operator="equal">
      <formula>"VF"</formula>
    </cfRule>
    <cfRule type="containsText" dxfId="6971" priority="1202" operator="containsText" text="N.A.">
      <formula>NOT(ISERROR(SEARCH("N.A.",AS73)))</formula>
    </cfRule>
    <cfRule type="cellIs" dxfId="6970" priority="1204" operator="equal">
      <formula>"VP"</formula>
    </cfRule>
    <cfRule type="cellIs" dxfId="6969" priority="1205" operator="equal">
      <formula>"VI"</formula>
    </cfRule>
    <cfRule type="cellIs" dxfId="6968" priority="1206" operator="equal">
      <formula>"VF"</formula>
    </cfRule>
    <cfRule type="containsText" dxfId="6967" priority="1210" operator="containsText" text="N.A.">
      <formula>NOT(ISERROR(SEARCH("N.A.",AS73)))</formula>
    </cfRule>
  </conditionalFormatting>
  <conditionalFormatting sqref="AS75">
    <cfRule type="cellIs" dxfId="6966" priority="7432" operator="equal">
      <formula>"VP"</formula>
    </cfRule>
    <cfRule type="cellIs" dxfId="6965" priority="7433" operator="equal">
      <formula>"VI"</formula>
    </cfRule>
    <cfRule type="cellIs" dxfId="6964" priority="7434" operator="equal">
      <formula>"VF"</formula>
    </cfRule>
    <cfRule type="cellIs" dxfId="6963" priority="12617" operator="equal">
      <formula>"VP"</formula>
    </cfRule>
    <cfRule type="cellIs" dxfId="6962" priority="12618" operator="equal">
      <formula>"VI"</formula>
    </cfRule>
    <cfRule type="cellIs" dxfId="6961" priority="12619" operator="equal">
      <formula>"VF"</formula>
    </cfRule>
  </conditionalFormatting>
  <conditionalFormatting sqref="AS75:AS76">
    <cfRule type="containsText" dxfId="6960" priority="7425" operator="containsText" text="N.A.">
      <formula>NOT(ISERROR(SEARCH("N.A.",AS75)))</formula>
    </cfRule>
  </conditionalFormatting>
  <conditionalFormatting sqref="AS75:AS77">
    <cfRule type="containsText" dxfId="6959" priority="7435" operator="containsText" text="N.A.">
      <formula>NOT(ISERROR(SEARCH("N.A.",AS75)))</formula>
    </cfRule>
    <cfRule type="cellIs" dxfId="6958" priority="7436" operator="equal">
      <formula>"VP"</formula>
    </cfRule>
    <cfRule type="cellIs" dxfId="6957" priority="7437" operator="equal">
      <formula>"VI"</formula>
    </cfRule>
    <cfRule type="cellIs" dxfId="6956" priority="7438" operator="equal">
      <formula>"VF"</formula>
    </cfRule>
    <cfRule type="containsText" dxfId="6955" priority="7439" operator="containsText" text="N.A.">
      <formula>NOT(ISERROR(SEARCH("N.A.",AS75)))</formula>
    </cfRule>
    <cfRule type="cellIs" dxfId="6954" priority="7440" operator="equal">
      <formula>"VP"</formula>
    </cfRule>
    <cfRule type="cellIs" dxfId="6953" priority="7441" operator="equal">
      <formula>"VI"</formula>
    </cfRule>
    <cfRule type="cellIs" dxfId="6952" priority="7442" operator="equal">
      <formula>"VF"</formula>
    </cfRule>
    <cfRule type="containsText" dxfId="6951" priority="7443" operator="containsText" text="N.A.">
      <formula>NOT(ISERROR(SEARCH("N.A.",AS75)))</formula>
    </cfRule>
    <cfRule type="cellIs" dxfId="6950" priority="7444" operator="equal">
      <formula>"VP"</formula>
    </cfRule>
    <cfRule type="cellIs" dxfId="6949" priority="7445" operator="equal">
      <formula>"VI"</formula>
    </cfRule>
    <cfRule type="cellIs" dxfId="6948" priority="7446" operator="equal">
      <formula>"VF"</formula>
    </cfRule>
    <cfRule type="cellIs" dxfId="6947" priority="7448" operator="equal">
      <formula>"VP"</formula>
    </cfRule>
    <cfRule type="cellIs" dxfId="6946" priority="7449" operator="equal">
      <formula>"VI"</formula>
    </cfRule>
    <cfRule type="cellIs" dxfId="6945" priority="7450" operator="equal">
      <formula>"VF"</formula>
    </cfRule>
  </conditionalFormatting>
  <conditionalFormatting sqref="AS76">
    <cfRule type="cellIs" dxfId="6944" priority="7427" operator="equal">
      <formula>"VP"</formula>
    </cfRule>
    <cfRule type="cellIs" dxfId="6943" priority="7428" operator="equal">
      <formula>"VI"</formula>
    </cfRule>
    <cfRule type="cellIs" dxfId="6942" priority="7429" operator="equal">
      <formula>"VF"</formula>
    </cfRule>
    <cfRule type="cellIs" dxfId="6941" priority="12607" operator="equal">
      <formula>"VP"</formula>
    </cfRule>
    <cfRule type="cellIs" dxfId="6940" priority="12608" operator="equal">
      <formula>"VI"</formula>
    </cfRule>
    <cfRule type="cellIs" dxfId="6939" priority="12609" operator="equal">
      <formula>"VF"</formula>
    </cfRule>
  </conditionalFormatting>
  <conditionalFormatting sqref="AS77">
    <cfRule type="cellIs" dxfId="6938" priority="7422" operator="equal">
      <formula>"VP"</formula>
    </cfRule>
    <cfRule type="cellIs" dxfId="6937" priority="7423" operator="equal">
      <formula>"VI"</formula>
    </cfRule>
    <cfRule type="cellIs" dxfId="6936" priority="7424" operator="equal">
      <formula>"VF"</formula>
    </cfRule>
  </conditionalFormatting>
  <conditionalFormatting sqref="AS78">
    <cfRule type="cellIs" dxfId="6935" priority="12659" operator="equal">
      <formula>"VP"</formula>
    </cfRule>
    <cfRule type="cellIs" dxfId="6934" priority="12660" operator="equal">
      <formula>"VI"</formula>
    </cfRule>
    <cfRule type="cellIs" dxfId="6933" priority="12661" operator="equal">
      <formula>"VF"</formula>
    </cfRule>
  </conditionalFormatting>
  <conditionalFormatting sqref="AS23:AT23">
    <cfRule type="cellIs" dxfId="6932" priority="2851" operator="equal">
      <formula>"VP"</formula>
    </cfRule>
    <cfRule type="cellIs" dxfId="6931" priority="2852" operator="equal">
      <formula>"VI"</formula>
    </cfRule>
    <cfRule type="cellIs" dxfId="6930" priority="2853" operator="equal">
      <formula>"VF"</formula>
    </cfRule>
    <cfRule type="cellIs" dxfId="6929" priority="2858" operator="equal">
      <formula>"VP"</formula>
    </cfRule>
    <cfRule type="cellIs" dxfId="6928" priority="2859" operator="equal">
      <formula>"VI"</formula>
    </cfRule>
    <cfRule type="cellIs" dxfId="6927" priority="2860" operator="equal">
      <formula>"VF"</formula>
    </cfRule>
    <cfRule type="cellIs" dxfId="6926" priority="2861" operator="equal">
      <formula>"N.A."</formula>
    </cfRule>
  </conditionalFormatting>
  <conditionalFormatting sqref="AS24:AT24">
    <cfRule type="cellIs" dxfId="6925" priority="3167" operator="equal">
      <formula>"VP"</formula>
    </cfRule>
    <cfRule type="cellIs" dxfId="6924" priority="3168" operator="equal">
      <formula>"VI"</formula>
    </cfRule>
    <cfRule type="cellIs" dxfId="6923" priority="3169" operator="equal">
      <formula>"VF"</formula>
    </cfRule>
  </conditionalFormatting>
  <conditionalFormatting sqref="AS27:AT27">
    <cfRule type="cellIs" dxfId="6922" priority="8976" operator="equal">
      <formula>"VP"</formula>
    </cfRule>
    <cfRule type="cellIs" dxfId="6921" priority="8977" operator="equal">
      <formula>"VI"</formula>
    </cfRule>
    <cfRule type="cellIs" dxfId="6920" priority="8978" operator="equal">
      <formula>"VF"</formula>
    </cfRule>
  </conditionalFormatting>
  <conditionalFormatting sqref="AS28:AT28">
    <cfRule type="cellIs" dxfId="6919" priority="7782" operator="equal">
      <formula>"VP"</formula>
    </cfRule>
    <cfRule type="cellIs" dxfId="6918" priority="7783" operator="equal">
      <formula>"VI"</formula>
    </cfRule>
    <cfRule type="cellIs" dxfId="6917" priority="7784" operator="equal">
      <formula>"VF"</formula>
    </cfRule>
  </conditionalFormatting>
  <conditionalFormatting sqref="AS29:AT29">
    <cfRule type="cellIs" dxfId="6916" priority="3073" operator="equal">
      <formula>"VP"</formula>
    </cfRule>
    <cfRule type="cellIs" dxfId="6915" priority="3074" operator="equal">
      <formula>"VI"</formula>
    </cfRule>
    <cfRule type="cellIs" dxfId="6914" priority="3075" operator="equal">
      <formula>"VF"</formula>
    </cfRule>
    <cfRule type="cellIs" dxfId="6913" priority="3076" operator="equal">
      <formula>"N.A."</formula>
    </cfRule>
  </conditionalFormatting>
  <conditionalFormatting sqref="AS30:AT30">
    <cfRule type="cellIs" dxfId="6912" priority="2425" operator="equal">
      <formula>"VP"</formula>
    </cfRule>
    <cfRule type="cellIs" dxfId="6911" priority="2426" operator="equal">
      <formula>"VI"</formula>
    </cfRule>
    <cfRule type="cellIs" dxfId="6910" priority="2427" operator="equal">
      <formula>"VF"</formula>
    </cfRule>
    <cfRule type="cellIs" dxfId="6909" priority="2428" operator="equal">
      <formula>"N.A."</formula>
    </cfRule>
  </conditionalFormatting>
  <conditionalFormatting sqref="AS57:AT57">
    <cfRule type="containsText" dxfId="6908" priority="3614" operator="containsText" text="N.A.">
      <formula>NOT(ISERROR(SEARCH("N.A.",AS57)))</formula>
    </cfRule>
    <cfRule type="cellIs" dxfId="6907" priority="3619" operator="equal">
      <formula>"N.A."</formula>
    </cfRule>
    <cfRule type="containsText" dxfId="6906" priority="3623" operator="containsText" text="N.A.">
      <formula>NOT(ISERROR(SEARCH("N.A.",AS57)))</formula>
    </cfRule>
    <cfRule type="cellIs" dxfId="6905" priority="3624" operator="equal">
      <formula>"VP"</formula>
    </cfRule>
    <cfRule type="cellIs" dxfId="6904" priority="3625" operator="equal">
      <formula>"VI"</formula>
    </cfRule>
    <cfRule type="cellIs" dxfId="6903" priority="3626" operator="equal">
      <formula>"VF"</formula>
    </cfRule>
  </conditionalFormatting>
  <conditionalFormatting sqref="AS58:AT58">
    <cfRule type="containsText" dxfId="6902" priority="3811" operator="containsText" text="N.A.">
      <formula>NOT(ISERROR(SEARCH("N.A.",AS58)))</formula>
    </cfRule>
    <cfRule type="cellIs" dxfId="6901" priority="3812" operator="equal">
      <formula>"N.A."</formula>
    </cfRule>
    <cfRule type="cellIs" dxfId="6900" priority="3813" operator="equal">
      <formula>"VP"</formula>
    </cfRule>
    <cfRule type="cellIs" dxfId="6899" priority="3814" operator="equal">
      <formula>"VI"</formula>
    </cfRule>
    <cfRule type="cellIs" dxfId="6898" priority="3815" operator="equal">
      <formula>"VF"</formula>
    </cfRule>
  </conditionalFormatting>
  <conditionalFormatting sqref="AS67:AT67">
    <cfRule type="containsText" dxfId="6897" priority="8781" operator="containsText" text="N.A.">
      <formula>NOT(ISERROR(SEARCH("N.A.",AS67)))</formula>
    </cfRule>
  </conditionalFormatting>
  <conditionalFormatting sqref="AS71:AT71">
    <cfRule type="cellIs" dxfId="6896" priority="1586" operator="equal">
      <formula>"VP"</formula>
    </cfRule>
    <cfRule type="cellIs" dxfId="6895" priority="1587" operator="equal">
      <formula>"VI"</formula>
    </cfRule>
    <cfRule type="cellIs" dxfId="6894" priority="1588" operator="equal">
      <formula>"VF"</formula>
    </cfRule>
  </conditionalFormatting>
  <conditionalFormatting sqref="AS72:AT72">
    <cfRule type="containsText" dxfId="6893" priority="412" operator="containsText" text="N.A.">
      <formula>NOT(ISERROR(SEARCH("N.A.",AS72)))</formula>
    </cfRule>
  </conditionalFormatting>
  <conditionalFormatting sqref="AS73:AT73">
    <cfRule type="cellIs" dxfId="6892" priority="1207" operator="equal">
      <formula>"VP"</formula>
    </cfRule>
    <cfRule type="cellIs" dxfId="6891" priority="1208" operator="equal">
      <formula>"VI"</formula>
    </cfRule>
    <cfRule type="cellIs" dxfId="6890" priority="1209" operator="equal">
      <formula>"VF"</formula>
    </cfRule>
  </conditionalFormatting>
  <conditionalFormatting sqref="AS30:AV30">
    <cfRule type="cellIs" dxfId="6889" priority="2429" operator="equal">
      <formula>"N.A."</formula>
    </cfRule>
    <cfRule type="cellIs" dxfId="6888" priority="2430" operator="equal">
      <formula>"VP"</formula>
    </cfRule>
    <cfRule type="cellIs" dxfId="6887" priority="2431" operator="equal">
      <formula>"VI"</formula>
    </cfRule>
    <cfRule type="cellIs" dxfId="6886" priority="2432" operator="equal">
      <formula>"VF"</formula>
    </cfRule>
    <cfRule type="cellIs" dxfId="6885" priority="2433" operator="equal">
      <formula>"N.A."</formula>
    </cfRule>
    <cfRule type="cellIs" dxfId="6884" priority="2434" operator="equal">
      <formula>"VP"</formula>
    </cfRule>
    <cfRule type="cellIs" dxfId="6883" priority="2435" operator="equal">
      <formula>"VI"</formula>
    </cfRule>
    <cfRule type="cellIs" dxfId="6882" priority="2436" operator="equal">
      <formula>"VF"</formula>
    </cfRule>
  </conditionalFormatting>
  <conditionalFormatting sqref="AS54:AV54">
    <cfRule type="cellIs" dxfId="6881" priority="13689" operator="equal">
      <formula>"N.A."</formula>
    </cfRule>
    <cfRule type="cellIs" dxfId="6880" priority="13690" operator="equal">
      <formula>"VP"</formula>
    </cfRule>
    <cfRule type="cellIs" dxfId="6879" priority="13691" operator="equal">
      <formula>"VI"</formula>
    </cfRule>
    <cfRule type="cellIs" dxfId="6878" priority="13692" operator="equal">
      <formula>"VF"</formula>
    </cfRule>
  </conditionalFormatting>
  <conditionalFormatting sqref="AS75:AV75">
    <cfRule type="containsText" dxfId="6877" priority="12599" operator="containsText" text="N.A.">
      <formula>NOT(ISERROR(SEARCH("N.A.",AS75)))</formula>
    </cfRule>
  </conditionalFormatting>
  <conditionalFormatting sqref="AS29:AX31 AW30:BJ30">
    <cfRule type="cellIs" dxfId="6876" priority="13577" operator="equal">
      <formula>"N.A."</formula>
    </cfRule>
  </conditionalFormatting>
  <conditionalFormatting sqref="AS4:BK4">
    <cfRule type="cellIs" dxfId="6875" priority="13423" operator="equal">
      <formula>"N.A."</formula>
    </cfRule>
    <cfRule type="cellIs" dxfId="6874" priority="13424" operator="equal">
      <formula>"VP"</formula>
    </cfRule>
    <cfRule type="cellIs" dxfId="6873" priority="13425" operator="equal">
      <formula>"VI"</formula>
    </cfRule>
    <cfRule type="cellIs" dxfId="6872" priority="13426" operator="equal">
      <formula>"VF"</formula>
    </cfRule>
  </conditionalFormatting>
  <conditionalFormatting sqref="AT28:AT33">
    <cfRule type="cellIs" dxfId="6871" priority="13031" operator="equal">
      <formula>"N.A."</formula>
    </cfRule>
  </conditionalFormatting>
  <conditionalFormatting sqref="AT29:AT33">
    <cfRule type="cellIs" dxfId="6870" priority="13028" operator="equal">
      <formula>"VP"</formula>
    </cfRule>
    <cfRule type="cellIs" dxfId="6869" priority="13029" operator="equal">
      <formula>"VI"</formula>
    </cfRule>
    <cfRule type="cellIs" dxfId="6868" priority="13030" operator="equal">
      <formula>"VF"</formula>
    </cfRule>
  </conditionalFormatting>
  <conditionalFormatting sqref="AT33:AT36">
    <cfRule type="cellIs" dxfId="6867" priority="7203" operator="equal">
      <formula>"VP"</formula>
    </cfRule>
    <cfRule type="cellIs" dxfId="6866" priority="7204" operator="equal">
      <formula>"VI"</formula>
    </cfRule>
    <cfRule type="cellIs" dxfId="6865" priority="7205" operator="equal">
      <formula>"VF"</formula>
    </cfRule>
    <cfRule type="cellIs" dxfId="6864" priority="7206" operator="equal">
      <formula>"N.A."</formula>
    </cfRule>
  </conditionalFormatting>
  <conditionalFormatting sqref="AT41">
    <cfRule type="cellIs" dxfId="6863" priority="13673" operator="equal">
      <formula>"N.A."</formula>
    </cfRule>
  </conditionalFormatting>
  <conditionalFormatting sqref="AT52:AT62">
    <cfRule type="cellIs" dxfId="6862" priority="3562" operator="equal">
      <formula>"N.A."</formula>
    </cfRule>
  </conditionalFormatting>
  <conditionalFormatting sqref="AT57">
    <cfRule type="containsText" dxfId="6861" priority="3561" operator="containsText" text="N.A.">
      <formula>NOT(ISERROR(SEARCH("N.A.",AT57)))</formula>
    </cfRule>
    <cfRule type="cellIs" dxfId="6860" priority="3563" operator="equal">
      <formula>"VP"</formula>
    </cfRule>
    <cfRule type="cellIs" dxfId="6859" priority="3564" operator="equal">
      <formula>"VI"</formula>
    </cfRule>
    <cfRule type="cellIs" dxfId="6858" priority="3565" operator="equal">
      <formula>"VF"</formula>
    </cfRule>
    <cfRule type="cellIs" dxfId="6857" priority="3567" operator="equal">
      <formula>"VP"</formula>
    </cfRule>
    <cfRule type="cellIs" dxfId="6856" priority="3568" operator="equal">
      <formula>"VI"</formula>
    </cfRule>
    <cfRule type="cellIs" dxfId="6855" priority="3569" operator="equal">
      <formula>"VF"</formula>
    </cfRule>
    <cfRule type="containsText" dxfId="6854" priority="3570" operator="containsText" text="N.A.">
      <formula>NOT(ISERROR(SEARCH("N.A.",AT57)))</formula>
    </cfRule>
    <cfRule type="cellIs" dxfId="6853" priority="3572" operator="equal">
      <formula>"VP"</formula>
    </cfRule>
    <cfRule type="cellIs" dxfId="6852" priority="3573" operator="equal">
      <formula>"VI"</formula>
    </cfRule>
    <cfRule type="cellIs" dxfId="6851" priority="3574" operator="equal">
      <formula>"VF"</formula>
    </cfRule>
    <cfRule type="containsText" dxfId="6850" priority="3575" operator="containsText" text="N.A.">
      <formula>NOT(ISERROR(SEARCH("N.A.",AT57)))</formula>
    </cfRule>
    <cfRule type="cellIs" dxfId="6849" priority="3577" operator="equal">
      <formula>"VP"</formula>
    </cfRule>
    <cfRule type="cellIs" dxfId="6848" priority="3578" operator="equal">
      <formula>"VI"</formula>
    </cfRule>
    <cfRule type="cellIs" dxfId="6847" priority="3579" operator="equal">
      <formula>"VF"</formula>
    </cfRule>
    <cfRule type="containsText" dxfId="6846" priority="3610" operator="containsText" text="N.A.">
      <formula>NOT(ISERROR(SEARCH("N.A.",AT57)))</formula>
    </cfRule>
    <cfRule type="cellIs" dxfId="6845" priority="3611" operator="equal">
      <formula>"VP"</formula>
    </cfRule>
    <cfRule type="cellIs" dxfId="6844" priority="3612" operator="equal">
      <formula>"VI"</formula>
    </cfRule>
    <cfRule type="cellIs" dxfId="6843" priority="3613" operator="equal">
      <formula>"VF"</formula>
    </cfRule>
    <cfRule type="cellIs" dxfId="6842" priority="3620" operator="equal">
      <formula>"VP"</formula>
    </cfRule>
    <cfRule type="cellIs" dxfId="6841" priority="3621" operator="equal">
      <formula>"VI"</formula>
    </cfRule>
    <cfRule type="cellIs" dxfId="6840" priority="3622" operator="equal">
      <formula>"VF"</formula>
    </cfRule>
  </conditionalFormatting>
  <conditionalFormatting sqref="AT58">
    <cfRule type="containsText" dxfId="6839" priority="3775" operator="containsText" text="N.A.">
      <formula>NOT(ISERROR(SEARCH("N.A.",AT58)))</formula>
    </cfRule>
    <cfRule type="cellIs" dxfId="6838" priority="3777" operator="equal">
      <formula>"VP"</formula>
    </cfRule>
    <cfRule type="cellIs" dxfId="6837" priority="3778" operator="equal">
      <formula>"VI"</formula>
    </cfRule>
    <cfRule type="cellIs" dxfId="6836" priority="3779" operator="equal">
      <formula>"VF"</formula>
    </cfRule>
    <cfRule type="cellIs" dxfId="6835" priority="3781" operator="equal">
      <formula>"VP"</formula>
    </cfRule>
    <cfRule type="cellIs" dxfId="6834" priority="3782" operator="equal">
      <formula>"VI"</formula>
    </cfRule>
    <cfRule type="cellIs" dxfId="6833" priority="3783" operator="equal">
      <formula>"VF"</formula>
    </cfRule>
    <cfRule type="cellIs" dxfId="6832" priority="3807" operator="equal">
      <formula>"VP"</formula>
    </cfRule>
    <cfRule type="cellIs" dxfId="6831" priority="3808" operator="equal">
      <formula>"VI"</formula>
    </cfRule>
    <cfRule type="cellIs" dxfId="6830" priority="3809" operator="equal">
      <formula>"VF"</formula>
    </cfRule>
  </conditionalFormatting>
  <conditionalFormatting sqref="AT59">
    <cfRule type="cellIs" dxfId="6829" priority="5553" operator="equal">
      <formula>"VP"</formula>
    </cfRule>
    <cfRule type="cellIs" dxfId="6828" priority="5554" operator="equal">
      <formula>"VI"</formula>
    </cfRule>
    <cfRule type="cellIs" dxfId="6827" priority="5555" operator="equal">
      <formula>"VF"</formula>
    </cfRule>
    <cfRule type="cellIs" dxfId="6826" priority="5557" operator="equal">
      <formula>"VP"</formula>
    </cfRule>
    <cfRule type="cellIs" dxfId="6825" priority="5558" operator="equal">
      <formula>"VI"</formula>
    </cfRule>
    <cfRule type="cellIs" dxfId="6824" priority="5559" operator="equal">
      <formula>"VF"</formula>
    </cfRule>
    <cfRule type="containsText" dxfId="6823" priority="5560" operator="containsText" text="N.A.">
      <formula>NOT(ISERROR(SEARCH("N.A.",AT59)))</formula>
    </cfRule>
    <cfRule type="cellIs" dxfId="6822" priority="5562" operator="equal">
      <formula>"VP"</formula>
    </cfRule>
    <cfRule type="cellIs" dxfId="6821" priority="5563" operator="equal">
      <formula>"VI"</formula>
    </cfRule>
    <cfRule type="cellIs" dxfId="6820" priority="5564" operator="equal">
      <formula>"VF"</formula>
    </cfRule>
    <cfRule type="containsText" dxfId="6819" priority="5565" operator="containsText" text="N.A.">
      <formula>NOT(ISERROR(SEARCH("N.A.",AT59)))</formula>
    </cfRule>
    <cfRule type="cellIs" dxfId="6818" priority="5567" operator="equal">
      <formula>"VP"</formula>
    </cfRule>
    <cfRule type="cellIs" dxfId="6817" priority="5568" operator="equal">
      <formula>"VI"</formula>
    </cfRule>
    <cfRule type="cellIs" dxfId="6816" priority="5569" operator="equal">
      <formula>"VF"</formula>
    </cfRule>
  </conditionalFormatting>
  <conditionalFormatting sqref="AT60">
    <cfRule type="containsText" dxfId="6815" priority="4093" operator="containsText" text="N.A.">
      <formula>NOT(ISERROR(SEARCH("N.A.",AT60)))</formula>
    </cfRule>
    <cfRule type="cellIs" dxfId="6814" priority="4095" operator="equal">
      <formula>"VP"</formula>
    </cfRule>
    <cfRule type="cellIs" dxfId="6813" priority="4096" operator="equal">
      <formula>"VI"</formula>
    </cfRule>
    <cfRule type="cellIs" dxfId="6812" priority="4097" operator="equal">
      <formula>"VF"</formula>
    </cfRule>
    <cfRule type="cellIs" dxfId="6811" priority="4099" operator="equal">
      <formula>"VP"</formula>
    </cfRule>
    <cfRule type="cellIs" dxfId="6810" priority="4100" operator="equal">
      <formula>"VI"</formula>
    </cfRule>
    <cfRule type="cellIs" dxfId="6809" priority="4101" operator="equal">
      <formula>"VF"</formula>
    </cfRule>
    <cfRule type="containsText" dxfId="6808" priority="4102" operator="containsText" text="N.A.">
      <formula>NOT(ISERROR(SEARCH("N.A.",AT60)))</formula>
    </cfRule>
    <cfRule type="cellIs" dxfId="6807" priority="4104" operator="equal">
      <formula>"VP"</formula>
    </cfRule>
    <cfRule type="cellIs" dxfId="6806" priority="4105" operator="equal">
      <formula>"VI"</formula>
    </cfRule>
    <cfRule type="cellIs" dxfId="6805" priority="4106" operator="equal">
      <formula>"VF"</formula>
    </cfRule>
    <cfRule type="containsText" dxfId="6804" priority="4107" operator="containsText" text="N.A.">
      <formula>NOT(ISERROR(SEARCH("N.A.",AT60)))</formula>
    </cfRule>
    <cfRule type="cellIs" dxfId="6803" priority="4109" operator="equal">
      <formula>"VP"</formula>
    </cfRule>
    <cfRule type="cellIs" dxfId="6802" priority="4110" operator="equal">
      <formula>"VI"</formula>
    </cfRule>
    <cfRule type="cellIs" dxfId="6801" priority="4111" operator="equal">
      <formula>"VF"</formula>
    </cfRule>
  </conditionalFormatting>
  <conditionalFormatting sqref="AT62">
    <cfRule type="containsText" dxfId="6800" priority="4812" operator="containsText" text="N.A.">
      <formula>NOT(ISERROR(SEARCH("N.A.",AT62)))</formula>
    </cfRule>
    <cfRule type="cellIs" dxfId="6799" priority="4814" operator="equal">
      <formula>"VP"</formula>
    </cfRule>
    <cfRule type="cellIs" dxfId="6798" priority="4815" operator="equal">
      <formula>"VI"</formula>
    </cfRule>
    <cfRule type="cellIs" dxfId="6797" priority="4816" operator="equal">
      <formula>"VF"</formula>
    </cfRule>
    <cfRule type="cellIs" dxfId="6796" priority="4818" operator="equal">
      <formula>"VP"</formula>
    </cfRule>
    <cfRule type="cellIs" dxfId="6795" priority="4819" operator="equal">
      <formula>"VI"</formula>
    </cfRule>
    <cfRule type="cellIs" dxfId="6794" priority="4820" operator="equal">
      <formula>"VF"</formula>
    </cfRule>
    <cfRule type="containsText" dxfId="6793" priority="4821" operator="containsText" text="N.A.">
      <formula>NOT(ISERROR(SEARCH("N.A.",AT62)))</formula>
    </cfRule>
    <cfRule type="cellIs" dxfId="6792" priority="4823" operator="equal">
      <formula>"VP"</formula>
    </cfRule>
    <cfRule type="cellIs" dxfId="6791" priority="4824" operator="equal">
      <formula>"VI"</formula>
    </cfRule>
    <cfRule type="cellIs" dxfId="6790" priority="4825" operator="equal">
      <formula>"VF"</formula>
    </cfRule>
    <cfRule type="containsText" dxfId="6789" priority="4826" operator="containsText" text="N.A.">
      <formula>NOT(ISERROR(SEARCH("N.A.",AT62)))</formula>
    </cfRule>
    <cfRule type="cellIs" dxfId="6788" priority="4828" operator="equal">
      <formula>"VP"</formula>
    </cfRule>
    <cfRule type="cellIs" dxfId="6787" priority="4829" operator="equal">
      <formula>"VI"</formula>
    </cfRule>
    <cfRule type="cellIs" dxfId="6786" priority="4830" operator="equal">
      <formula>"VF"</formula>
    </cfRule>
  </conditionalFormatting>
  <conditionalFormatting sqref="AT64">
    <cfRule type="cellIs" dxfId="6785" priority="11120" operator="equal">
      <formula>"VP"</formula>
    </cfRule>
    <cfRule type="cellIs" dxfId="6784" priority="11121" operator="equal">
      <formula>"VI"</formula>
    </cfRule>
    <cfRule type="cellIs" dxfId="6783" priority="11122" operator="equal">
      <formula>"VF"</formula>
    </cfRule>
    <cfRule type="cellIs" dxfId="6782" priority="11123" operator="equal">
      <formula>"N.A."</formula>
    </cfRule>
    <cfRule type="cellIs" dxfId="6781" priority="11124" operator="equal">
      <formula>"VP"</formula>
    </cfRule>
    <cfRule type="cellIs" dxfId="6780" priority="11125" operator="equal">
      <formula>"VI"</formula>
    </cfRule>
    <cfRule type="cellIs" dxfId="6779" priority="11126" operator="equal">
      <formula>"VF"</formula>
    </cfRule>
    <cfRule type="containsText" dxfId="6778" priority="11127" operator="containsText" text="N.A.">
      <formula>NOT(ISERROR(SEARCH("N.A.",AT64)))</formula>
    </cfRule>
  </conditionalFormatting>
  <conditionalFormatting sqref="AT65">
    <cfRule type="cellIs" dxfId="6777" priority="9442" operator="equal">
      <formula>"VP"</formula>
    </cfRule>
    <cfRule type="cellIs" dxfId="6776" priority="9443" operator="equal">
      <formula>"VI"</formula>
    </cfRule>
    <cfRule type="cellIs" dxfId="6775" priority="9444" operator="equal">
      <formula>"VF"</formula>
    </cfRule>
    <cfRule type="cellIs" dxfId="6774" priority="9446" operator="equal">
      <formula>"VP"</formula>
    </cfRule>
    <cfRule type="cellIs" dxfId="6773" priority="9447" operator="equal">
      <formula>"VI"</formula>
    </cfRule>
    <cfRule type="cellIs" dxfId="6772" priority="9448" operator="equal">
      <formula>"VF"</formula>
    </cfRule>
    <cfRule type="cellIs" dxfId="6771" priority="9451" operator="equal">
      <formula>"VP"</formula>
    </cfRule>
    <cfRule type="cellIs" dxfId="6770" priority="9452" operator="equal">
      <formula>"VI"</formula>
    </cfRule>
    <cfRule type="cellIs" dxfId="6769" priority="9453" operator="equal">
      <formula>"VF"</formula>
    </cfRule>
    <cfRule type="cellIs" dxfId="6768" priority="9456" operator="equal">
      <formula>"VP"</formula>
    </cfRule>
    <cfRule type="cellIs" dxfId="6767" priority="9457" operator="equal">
      <formula>"VI"</formula>
    </cfRule>
    <cfRule type="cellIs" dxfId="6766" priority="9458" operator="equal">
      <formula>"VF"</formula>
    </cfRule>
  </conditionalFormatting>
  <conditionalFormatting sqref="AT65:AT66">
    <cfRule type="containsText" dxfId="6765" priority="9170" operator="containsText" text="N.A.">
      <formula>NOT(ISERROR(SEARCH("N.A.",AT65)))</formula>
    </cfRule>
  </conditionalFormatting>
  <conditionalFormatting sqref="AT65:AT69">
    <cfRule type="containsText" dxfId="6764" priority="9454" operator="containsText" text="N.A.">
      <formula>NOT(ISERROR(SEARCH("N.A.",AT65)))</formula>
    </cfRule>
  </conditionalFormatting>
  <conditionalFormatting sqref="AT66">
    <cfRule type="containsText" dxfId="6763" priority="9156" operator="containsText" text="N.A.">
      <formula>NOT(ISERROR(SEARCH("N.A.",AT66)))</formula>
    </cfRule>
    <cfRule type="cellIs" dxfId="6762" priority="9158" operator="equal">
      <formula>"VP"</formula>
    </cfRule>
    <cfRule type="cellIs" dxfId="6761" priority="9159" operator="equal">
      <formula>"VI"</formula>
    </cfRule>
    <cfRule type="cellIs" dxfId="6760" priority="9160" operator="equal">
      <formula>"VF"</formula>
    </cfRule>
    <cfRule type="cellIs" dxfId="6759" priority="9162" operator="equal">
      <formula>"VP"</formula>
    </cfRule>
    <cfRule type="cellIs" dxfId="6758" priority="9163" operator="equal">
      <formula>"VI"</formula>
    </cfRule>
    <cfRule type="cellIs" dxfId="6757" priority="9164" operator="equal">
      <formula>"VF"</formula>
    </cfRule>
    <cfRule type="containsText" dxfId="6756" priority="9165" operator="containsText" text="N.A.">
      <formula>NOT(ISERROR(SEARCH("N.A.",AT66)))</formula>
    </cfRule>
    <cfRule type="cellIs" dxfId="6755" priority="9167" operator="equal">
      <formula>"VP"</formula>
    </cfRule>
    <cfRule type="cellIs" dxfId="6754" priority="9168" operator="equal">
      <formula>"VI"</formula>
    </cfRule>
    <cfRule type="cellIs" dxfId="6753" priority="9169" operator="equal">
      <formula>"VF"</formula>
    </cfRule>
    <cfRule type="cellIs" dxfId="6752" priority="9172" operator="equal">
      <formula>"VP"</formula>
    </cfRule>
    <cfRule type="cellIs" dxfId="6751" priority="9173" operator="equal">
      <formula>"VI"</formula>
    </cfRule>
    <cfRule type="cellIs" dxfId="6750" priority="9174" operator="equal">
      <formula>"VF"</formula>
    </cfRule>
    <cfRule type="cellIs" dxfId="6749" priority="13037" operator="equal">
      <formula>"VP"</formula>
    </cfRule>
    <cfRule type="cellIs" dxfId="6748" priority="13038" operator="equal">
      <formula>"VI"</formula>
    </cfRule>
    <cfRule type="cellIs" dxfId="6747" priority="13039" operator="equal">
      <formula>"VF"</formula>
    </cfRule>
  </conditionalFormatting>
  <conditionalFormatting sqref="AT68">
    <cfRule type="cellIs" dxfId="6746" priority="10197" operator="equal">
      <formula>"VP"</formula>
    </cfRule>
    <cfRule type="cellIs" dxfId="6745" priority="10198" operator="equal">
      <formula>"VI"</formula>
    </cfRule>
    <cfRule type="cellIs" dxfId="6744" priority="10199" operator="equal">
      <formula>"VF"</formula>
    </cfRule>
    <cfRule type="cellIs" dxfId="6743" priority="10205" operator="equal">
      <formula>"VP"</formula>
    </cfRule>
    <cfRule type="cellIs" dxfId="6742" priority="10206" operator="equal">
      <formula>"VI"</formula>
    </cfRule>
    <cfRule type="cellIs" dxfId="6741" priority="10207" operator="equal">
      <formula>"VF"</formula>
    </cfRule>
  </conditionalFormatting>
  <conditionalFormatting sqref="AT68:AT69">
    <cfRule type="cellIs" dxfId="6740" priority="107" operator="equal">
      <formula>"N.A."</formula>
    </cfRule>
  </conditionalFormatting>
  <conditionalFormatting sqref="AT69">
    <cfRule type="containsText" dxfId="6739" priority="106" operator="containsText" text="N.A.">
      <formula>NOT(ISERROR(SEARCH("N.A.",AT69)))</formula>
    </cfRule>
    <cfRule type="cellIs" dxfId="6738" priority="108" operator="equal">
      <formula>"VP"</formula>
    </cfRule>
    <cfRule type="cellIs" dxfId="6737" priority="109" operator="equal">
      <formula>"VI"</formula>
    </cfRule>
    <cfRule type="cellIs" dxfId="6736" priority="110" operator="equal">
      <formula>"VF"</formula>
    </cfRule>
    <cfRule type="cellIs" dxfId="6735" priority="112" operator="equal">
      <formula>"VP"</formula>
    </cfRule>
    <cfRule type="cellIs" dxfId="6734" priority="113" operator="equal">
      <formula>"VI"</formula>
    </cfRule>
    <cfRule type="cellIs" dxfId="6733" priority="114" operator="equal">
      <formula>"VF"</formula>
    </cfRule>
    <cfRule type="cellIs" dxfId="6732" priority="116" operator="equal">
      <formula>"VP"</formula>
    </cfRule>
    <cfRule type="cellIs" dxfId="6731" priority="117" operator="equal">
      <formula>"VI"</formula>
    </cfRule>
    <cfRule type="cellIs" dxfId="6730" priority="118" operator="equal">
      <formula>"VF"</formula>
    </cfRule>
    <cfRule type="cellIs" dxfId="6729" priority="10192" operator="equal">
      <formula>"VP"</formula>
    </cfRule>
    <cfRule type="cellIs" dxfId="6728" priority="10193" operator="equal">
      <formula>"VI"</formula>
    </cfRule>
    <cfRule type="cellIs" dxfId="6727" priority="10194" operator="equal">
      <formula>"VF"</formula>
    </cfRule>
    <cfRule type="cellIs" dxfId="6726" priority="10201" operator="equal">
      <formula>"VP"</formula>
    </cfRule>
    <cfRule type="cellIs" dxfId="6725" priority="10202" operator="equal">
      <formula>"VI"</formula>
    </cfRule>
    <cfRule type="cellIs" dxfId="6724" priority="10203" operator="equal">
      <formula>"VF"</formula>
    </cfRule>
    <cfRule type="cellIs" dxfId="6723" priority="13033" operator="equal">
      <formula>"VP"</formula>
    </cfRule>
    <cfRule type="cellIs" dxfId="6722" priority="13034" operator="equal">
      <formula>"VI"</formula>
    </cfRule>
    <cfRule type="cellIs" dxfId="6721" priority="13035" operator="equal">
      <formula>"VF"</formula>
    </cfRule>
  </conditionalFormatting>
  <conditionalFormatting sqref="AT71">
    <cfRule type="containsText" dxfId="6720" priority="1566" operator="containsText" text="N.A.">
      <formula>NOT(ISERROR(SEARCH("N.A.",AT71)))</formula>
    </cfRule>
    <cfRule type="cellIs" dxfId="6719" priority="1567" operator="equal">
      <formula>"VP"</formula>
    </cfRule>
    <cfRule type="cellIs" dxfId="6718" priority="1568" operator="equal">
      <formula>"VI"</formula>
    </cfRule>
    <cfRule type="cellIs" dxfId="6717" priority="1569" operator="equal">
      <formula>"VF"</formula>
    </cfRule>
    <cfRule type="containsText" dxfId="6716" priority="1576" operator="containsText" text="N.A.">
      <formula>NOT(ISERROR(SEARCH("N.A.",AT71)))</formula>
    </cfRule>
    <cfRule type="cellIs" dxfId="6715" priority="1577" operator="equal">
      <formula>"VP"</formula>
    </cfRule>
    <cfRule type="cellIs" dxfId="6714" priority="1578" operator="equal">
      <formula>"VI"</formula>
    </cfRule>
    <cfRule type="cellIs" dxfId="6713" priority="1579" operator="equal">
      <formula>"VF"</formula>
    </cfRule>
    <cfRule type="containsText" dxfId="6712" priority="1585" operator="containsText" text="N.A.">
      <formula>NOT(ISERROR(SEARCH("N.A.",AT71)))</formula>
    </cfRule>
  </conditionalFormatting>
  <conditionalFormatting sqref="AT71:AT78">
    <cfRule type="cellIs" dxfId="6711" priority="434" operator="equal">
      <formula>"N.A."</formula>
    </cfRule>
  </conditionalFormatting>
  <conditionalFormatting sqref="AT73">
    <cfRule type="containsText" dxfId="6710" priority="1188" operator="containsText" text="N.A.">
      <formula>NOT(ISERROR(SEARCH("N.A.",AT73)))</formula>
    </cfRule>
    <cfRule type="cellIs" dxfId="6709" priority="1189" operator="equal">
      <formula>"VP"</formula>
    </cfRule>
    <cfRule type="cellIs" dxfId="6708" priority="1190" operator="equal">
      <formula>"VI"</formula>
    </cfRule>
    <cfRule type="cellIs" dxfId="6707" priority="1191" operator="equal">
      <formula>"VF"</formula>
    </cfRule>
    <cfRule type="containsText" dxfId="6706" priority="1198" operator="containsText" text="N.A.">
      <formula>NOT(ISERROR(SEARCH("N.A.",AT73)))</formula>
    </cfRule>
    <cfRule type="cellIs" dxfId="6705" priority="1199" operator="equal">
      <formula>"VP"</formula>
    </cfRule>
    <cfRule type="cellIs" dxfId="6704" priority="1200" operator="equal">
      <formula>"VI"</formula>
    </cfRule>
    <cfRule type="cellIs" dxfId="6703" priority="1201" operator="equal">
      <formula>"VF"</formula>
    </cfRule>
  </conditionalFormatting>
  <conditionalFormatting sqref="AT75">
    <cfRule type="cellIs" dxfId="6702" priority="12612" operator="equal">
      <formula>"VP"</formula>
    </cfRule>
    <cfRule type="cellIs" dxfId="6701" priority="12613" operator="equal">
      <formula>"VI"</formula>
    </cfRule>
    <cfRule type="cellIs" dxfId="6700" priority="12614" operator="equal">
      <formula>"VF"</formula>
    </cfRule>
  </conditionalFormatting>
  <conditionalFormatting sqref="AT75:AT77">
    <cfRule type="cellIs" dxfId="6699" priority="7418" operator="equal">
      <formula>"VP"</formula>
    </cfRule>
    <cfRule type="cellIs" dxfId="6698" priority="7419" operator="equal">
      <formula>"VI"</formula>
    </cfRule>
    <cfRule type="cellIs" dxfId="6697" priority="7420" operator="equal">
      <formula>"VF"</formula>
    </cfRule>
  </conditionalFormatting>
  <conditionalFormatting sqref="AT76">
    <cfRule type="cellIs" dxfId="6696" priority="12602" operator="equal">
      <formula>"VP"</formula>
    </cfRule>
    <cfRule type="cellIs" dxfId="6695" priority="12603" operator="equal">
      <formula>"VI"</formula>
    </cfRule>
    <cfRule type="cellIs" dxfId="6694" priority="12604" operator="equal">
      <formula>"VF"</formula>
    </cfRule>
  </conditionalFormatting>
  <conditionalFormatting sqref="AT78">
    <cfRule type="cellIs" dxfId="6693" priority="12654" operator="equal">
      <formula>"VP"</formula>
    </cfRule>
    <cfRule type="cellIs" dxfId="6692" priority="12655" operator="equal">
      <formula>"VI"</formula>
    </cfRule>
    <cfRule type="cellIs" dxfId="6691" priority="12656" operator="equal">
      <formula>"VF"</formula>
    </cfRule>
  </conditionalFormatting>
  <conditionalFormatting sqref="AT59:AU59">
    <cfRule type="containsText" dxfId="6690" priority="5530" operator="containsText" text="N.A.">
      <formula>NOT(ISERROR(SEARCH("N.A.",AT59)))</formula>
    </cfRule>
  </conditionalFormatting>
  <conditionalFormatting sqref="AT65:AU65">
    <cfRule type="containsText" dxfId="6689" priority="9449" operator="containsText" text="N.A.">
      <formula>NOT(ISERROR(SEARCH("N.A.",AT65)))</formula>
    </cfRule>
  </conditionalFormatting>
  <conditionalFormatting sqref="AT75:AU77">
    <cfRule type="containsText" dxfId="6688" priority="7412" operator="containsText" text="N.A.">
      <formula>NOT(ISERROR(SEARCH("N.A.",AT75)))</formula>
    </cfRule>
  </conditionalFormatting>
  <conditionalFormatting sqref="AU22">
    <cfRule type="cellIs" dxfId="6687" priority="8155" operator="equal">
      <formula>"VP"</formula>
    </cfRule>
    <cfRule type="cellIs" dxfId="6686" priority="8156" operator="equal">
      <formula>"VI"</formula>
    </cfRule>
    <cfRule type="cellIs" dxfId="6685" priority="8157" operator="equal">
      <formula>"VF"</formula>
    </cfRule>
  </conditionalFormatting>
  <conditionalFormatting sqref="AU23">
    <cfRule type="cellIs" dxfId="6684" priority="2843" operator="equal">
      <formula>"VP"</formula>
    </cfRule>
    <cfRule type="cellIs" dxfId="6683" priority="2844" operator="equal">
      <formula>"VI"</formula>
    </cfRule>
    <cfRule type="cellIs" dxfId="6682" priority="2845" operator="equal">
      <formula>"VF"</formula>
    </cfRule>
  </conditionalFormatting>
  <conditionalFormatting sqref="AU27:AU28">
    <cfRule type="cellIs" dxfId="6681" priority="8979" operator="equal">
      <formula>"N.A."</formula>
    </cfRule>
    <cfRule type="cellIs" dxfId="6680" priority="8980" operator="equal">
      <formula>"VP"</formula>
    </cfRule>
    <cfRule type="cellIs" dxfId="6679" priority="8981" operator="equal">
      <formula>"VI"</formula>
    </cfRule>
    <cfRule type="cellIs" dxfId="6678" priority="8982" operator="equal">
      <formula>"VF"</formula>
    </cfRule>
  </conditionalFormatting>
  <conditionalFormatting sqref="AU28:AU30">
    <cfRule type="cellIs" dxfId="6677" priority="13657" operator="equal">
      <formula>"VP"</formula>
    </cfRule>
    <cfRule type="cellIs" dxfId="6676" priority="13658" operator="equal">
      <formula>"VI"</formula>
    </cfRule>
    <cfRule type="cellIs" dxfId="6675" priority="13659" operator="equal">
      <formula>"VF"</formula>
    </cfRule>
  </conditionalFormatting>
  <conditionalFormatting sqref="AU29:AU30">
    <cfRule type="cellIs" dxfId="6674" priority="3052" operator="equal">
      <formula>"N.A."</formula>
    </cfRule>
    <cfRule type="cellIs" dxfId="6673" priority="3053" operator="equal">
      <formula>"VP"</formula>
    </cfRule>
    <cfRule type="cellIs" dxfId="6672" priority="3054" operator="equal">
      <formula>"VI"</formula>
    </cfRule>
    <cfRule type="cellIs" dxfId="6671" priority="3055" operator="equal">
      <formula>"VF"</formula>
    </cfRule>
    <cfRule type="cellIs" dxfId="6670" priority="3056" operator="equal">
      <formula>"VP"</formula>
    </cfRule>
    <cfRule type="cellIs" dxfId="6669" priority="3057" operator="equal">
      <formula>"VI"</formula>
    </cfRule>
    <cfRule type="cellIs" dxfId="6668" priority="3058" operator="equal">
      <formula>"VF"</formula>
    </cfRule>
    <cfRule type="cellIs" dxfId="6667" priority="3063" operator="equal">
      <formula>"VP"</formula>
    </cfRule>
    <cfRule type="cellIs" dxfId="6666" priority="3064" operator="equal">
      <formula>"VI"</formula>
    </cfRule>
    <cfRule type="cellIs" dxfId="6665" priority="3065" operator="equal">
      <formula>"VF"</formula>
    </cfRule>
  </conditionalFormatting>
  <conditionalFormatting sqref="AU33">
    <cfRule type="cellIs" dxfId="6664" priority="7296" operator="equal">
      <formula>"N.A."</formula>
    </cfRule>
    <cfRule type="cellIs" dxfId="6663" priority="7297" operator="equal">
      <formula>"VP"</formula>
    </cfRule>
    <cfRule type="cellIs" dxfId="6662" priority="7298" operator="equal">
      <formula>"VI"</formula>
    </cfRule>
    <cfRule type="cellIs" dxfId="6661" priority="7299" operator="equal">
      <formula>"VF"</formula>
    </cfRule>
    <cfRule type="cellIs" dxfId="6660" priority="7300" operator="equal">
      <formula>"N.A."</formula>
    </cfRule>
    <cfRule type="cellIs" dxfId="6659" priority="7301" operator="equal">
      <formula>"VP"</formula>
    </cfRule>
    <cfRule type="cellIs" dxfId="6658" priority="7302" operator="equal">
      <formula>"VI"</formula>
    </cfRule>
    <cfRule type="cellIs" dxfId="6657" priority="7303" operator="equal">
      <formula>"VF"</formula>
    </cfRule>
  </conditionalFormatting>
  <conditionalFormatting sqref="AU34">
    <cfRule type="cellIs" dxfId="6656" priority="7292" operator="equal">
      <formula>"N.A."</formula>
    </cfRule>
    <cfRule type="cellIs" dxfId="6655" priority="7293" operator="equal">
      <formula>"VP"</formula>
    </cfRule>
    <cfRule type="cellIs" dxfId="6654" priority="7294" operator="equal">
      <formula>"VI"</formula>
    </cfRule>
    <cfRule type="cellIs" dxfId="6653" priority="7295" operator="equal">
      <formula>"VF"</formula>
    </cfRule>
  </conditionalFormatting>
  <conditionalFormatting sqref="AU36">
    <cfRule type="cellIs" dxfId="6652" priority="7284" operator="equal">
      <formula>"N.A."</formula>
    </cfRule>
    <cfRule type="cellIs" dxfId="6651" priority="7285" operator="equal">
      <formula>"VP"</formula>
    </cfRule>
    <cfRule type="cellIs" dxfId="6650" priority="7286" operator="equal">
      <formula>"VI"</formula>
    </cfRule>
    <cfRule type="cellIs" dxfId="6649" priority="7287" operator="equal">
      <formula>"VF"</formula>
    </cfRule>
    <cfRule type="cellIs" dxfId="6648" priority="7288" operator="equal">
      <formula>"N.A."</formula>
    </cfRule>
    <cfRule type="cellIs" dxfId="6647" priority="7289" operator="equal">
      <formula>"VP"</formula>
    </cfRule>
    <cfRule type="cellIs" dxfId="6646" priority="7290" operator="equal">
      <formula>"VI"</formula>
    </cfRule>
    <cfRule type="cellIs" dxfId="6645" priority="7291" operator="equal">
      <formula>"VF"</formula>
    </cfRule>
    <cfRule type="cellIs" dxfId="6644" priority="13569" operator="equal">
      <formula>"N.A."</formula>
    </cfRule>
    <cfRule type="cellIs" dxfId="6643" priority="13570" operator="equal">
      <formula>"VP"</formula>
    </cfRule>
    <cfRule type="cellIs" dxfId="6642" priority="13571" operator="equal">
      <formula>"VI"</formula>
    </cfRule>
    <cfRule type="cellIs" dxfId="6641" priority="13572" operator="equal">
      <formula>"VF"</formula>
    </cfRule>
  </conditionalFormatting>
  <conditionalFormatting sqref="AU38">
    <cfRule type="cellIs" dxfId="6640" priority="2574" operator="equal">
      <formula>"N.A."</formula>
    </cfRule>
    <cfRule type="cellIs" dxfId="6639" priority="2575" operator="equal">
      <formula>"VP"</formula>
    </cfRule>
    <cfRule type="cellIs" dxfId="6638" priority="2576" operator="equal">
      <formula>"VI"</formula>
    </cfRule>
    <cfRule type="cellIs" dxfId="6637" priority="2577" operator="equal">
      <formula>"VF"</formula>
    </cfRule>
    <cfRule type="cellIs" dxfId="6636" priority="2578" operator="equal">
      <formula>"N.A."</formula>
    </cfRule>
    <cfRule type="cellIs" dxfId="6635" priority="2579" operator="equal">
      <formula>"VP"</formula>
    </cfRule>
    <cfRule type="cellIs" dxfId="6634" priority="2580" operator="equal">
      <formula>"VI"</formula>
    </cfRule>
    <cfRule type="cellIs" dxfId="6633" priority="2581" operator="equal">
      <formula>"VF"</formula>
    </cfRule>
  </conditionalFormatting>
  <conditionalFormatting sqref="AU39">
    <cfRule type="cellIs" dxfId="6632" priority="1947" operator="equal">
      <formula>"N.A."</formula>
    </cfRule>
    <cfRule type="cellIs" dxfId="6631" priority="1948" operator="equal">
      <formula>"VP"</formula>
    </cfRule>
    <cfRule type="cellIs" dxfId="6630" priority="1949" operator="equal">
      <formula>"VI"</formula>
    </cfRule>
    <cfRule type="cellIs" dxfId="6629" priority="1950" operator="equal">
      <formula>"VF"</formula>
    </cfRule>
    <cfRule type="cellIs" dxfId="6628" priority="1951" operator="equal">
      <formula>"N.A."</formula>
    </cfRule>
    <cfRule type="cellIs" dxfId="6627" priority="1952" operator="equal">
      <formula>"VP"</formula>
    </cfRule>
    <cfRule type="cellIs" dxfId="6626" priority="1953" operator="equal">
      <formula>"VI"</formula>
    </cfRule>
    <cfRule type="cellIs" dxfId="6625" priority="1954" operator="equal">
      <formula>"VF"</formula>
    </cfRule>
  </conditionalFormatting>
  <conditionalFormatting sqref="AU40">
    <cfRule type="cellIs" dxfId="6624" priority="1863" operator="equal">
      <formula>"VP"</formula>
    </cfRule>
    <cfRule type="cellIs" dxfId="6623" priority="1864" operator="equal">
      <formula>"VI"</formula>
    </cfRule>
    <cfRule type="cellIs" dxfId="6622" priority="1865" operator="equal">
      <formula>"VF"</formula>
    </cfRule>
  </conditionalFormatting>
  <conditionalFormatting sqref="AU40:AU41">
    <cfRule type="cellIs" dxfId="6621" priority="1827" operator="equal">
      <formula>"N.A."</formula>
    </cfRule>
  </conditionalFormatting>
  <conditionalFormatting sqref="AU41">
    <cfRule type="cellIs" dxfId="6620" priority="1828" operator="equal">
      <formula>"VP"</formula>
    </cfRule>
    <cfRule type="cellIs" dxfId="6619" priority="1829" operator="equal">
      <formula>"VI"</formula>
    </cfRule>
    <cfRule type="cellIs" dxfId="6618" priority="1830" operator="equal">
      <formula>"VF"</formula>
    </cfRule>
  </conditionalFormatting>
  <conditionalFormatting sqref="AU42:AU45">
    <cfRule type="cellIs" dxfId="6617" priority="13646" operator="equal">
      <formula>"N.A."</formula>
    </cfRule>
    <cfRule type="cellIs" dxfId="6616" priority="13647" operator="equal">
      <formula>"VP"</formula>
    </cfRule>
    <cfRule type="cellIs" dxfId="6615" priority="13648" operator="equal">
      <formula>"VI"</formula>
    </cfRule>
    <cfRule type="cellIs" dxfId="6614" priority="13649" operator="equal">
      <formula>"VF"</formula>
    </cfRule>
  </conditionalFormatting>
  <conditionalFormatting sqref="AU51">
    <cfRule type="cellIs" dxfId="6613" priority="13214" operator="equal">
      <formula>"VP"</formula>
    </cfRule>
    <cfRule type="cellIs" dxfId="6612" priority="13215" operator="equal">
      <formula>"VI"</formula>
    </cfRule>
    <cfRule type="cellIs" dxfId="6611" priority="13216" operator="equal">
      <formula>"VF"</formula>
    </cfRule>
  </conditionalFormatting>
  <conditionalFormatting sqref="AU51:AU54">
    <cfRule type="cellIs" dxfId="6610" priority="764" operator="equal">
      <formula>"N.A."</formula>
    </cfRule>
  </conditionalFormatting>
  <conditionalFormatting sqref="AU52:AU53">
    <cfRule type="cellIs" dxfId="6609" priority="949" operator="equal">
      <formula>"VP"</formula>
    </cfRule>
    <cfRule type="cellIs" dxfId="6608" priority="950" operator="equal">
      <formula>"VI"</formula>
    </cfRule>
    <cfRule type="cellIs" dxfId="6607" priority="951" operator="equal">
      <formula>"VF"</formula>
    </cfRule>
    <cfRule type="cellIs" dxfId="6606" priority="952" operator="equal">
      <formula>"VP"</formula>
    </cfRule>
    <cfRule type="cellIs" dxfId="6605" priority="953" operator="equal">
      <formula>"VI"</formula>
    </cfRule>
    <cfRule type="cellIs" dxfId="6604" priority="954" operator="equal">
      <formula>"VF"</formula>
    </cfRule>
  </conditionalFormatting>
  <conditionalFormatting sqref="AU54">
    <cfRule type="cellIs" dxfId="6603" priority="765" operator="equal">
      <formula>"VP"</formula>
    </cfRule>
    <cfRule type="cellIs" dxfId="6602" priority="766" operator="equal">
      <formula>"VI"</formula>
    </cfRule>
    <cfRule type="cellIs" dxfId="6601" priority="767" operator="equal">
      <formula>"VF"</formula>
    </cfRule>
    <cfRule type="cellIs" dxfId="6600" priority="768" operator="equal">
      <formula>"VP"</formula>
    </cfRule>
    <cfRule type="cellIs" dxfId="6599" priority="769" operator="equal">
      <formula>"VI"</formula>
    </cfRule>
    <cfRule type="cellIs" dxfId="6598" priority="770" operator="equal">
      <formula>"VF"</formula>
    </cfRule>
  </conditionalFormatting>
  <conditionalFormatting sqref="AU57">
    <cfRule type="cellIs" dxfId="6597" priority="3515" operator="equal">
      <formula>"VP"</formula>
    </cfRule>
    <cfRule type="cellIs" dxfId="6596" priority="3516" operator="equal">
      <formula>"VI"</formula>
    </cfRule>
    <cfRule type="cellIs" dxfId="6595" priority="3517" operator="equal">
      <formula>"VF"</formula>
    </cfRule>
    <cfRule type="containsText" dxfId="6594" priority="3518" operator="containsText" text="N.A.">
      <formula>NOT(ISERROR(SEARCH("N.A.",AU57)))</formula>
    </cfRule>
    <cfRule type="cellIs" dxfId="6593" priority="3519" operator="equal">
      <formula>"N.A."</formula>
    </cfRule>
    <cfRule type="cellIs" dxfId="6592" priority="3520" operator="equal">
      <formula>"VP"</formula>
    </cfRule>
    <cfRule type="cellIs" dxfId="6591" priority="3521" operator="equal">
      <formula>"VI"</formula>
    </cfRule>
    <cfRule type="cellIs" dxfId="6590" priority="3522" operator="equal">
      <formula>"VF"</formula>
    </cfRule>
    <cfRule type="cellIs" dxfId="6589" priority="3523" operator="equal">
      <formula>"N.A."</formula>
    </cfRule>
    <cfRule type="cellIs" dxfId="6588" priority="3524" operator="equal">
      <formula>"VP"</formula>
    </cfRule>
    <cfRule type="cellIs" dxfId="6587" priority="3525" operator="equal">
      <formula>"VI"</formula>
    </cfRule>
    <cfRule type="cellIs" dxfId="6586" priority="3526" operator="equal">
      <formula>"VF"</formula>
    </cfRule>
    <cfRule type="cellIs" dxfId="6585" priority="3527" operator="equal">
      <formula>"N.A."</formula>
    </cfRule>
    <cfRule type="cellIs" dxfId="6584" priority="3528" operator="equal">
      <formula>"VP"</formula>
    </cfRule>
    <cfRule type="cellIs" dxfId="6583" priority="3529" operator="equal">
      <formula>"VI"</formula>
    </cfRule>
    <cfRule type="cellIs" dxfId="6582" priority="3530" operator="equal">
      <formula>"VF"</formula>
    </cfRule>
    <cfRule type="cellIs" dxfId="6581" priority="3531" operator="equal">
      <formula>"N.A."</formula>
    </cfRule>
    <cfRule type="cellIs" dxfId="6580" priority="3532" operator="equal">
      <formula>"VP"</formula>
    </cfRule>
    <cfRule type="cellIs" dxfId="6579" priority="3533" operator="equal">
      <formula>"VI"</formula>
    </cfRule>
    <cfRule type="cellIs" dxfId="6578" priority="3534" operator="equal">
      <formula>"VF"</formula>
    </cfRule>
    <cfRule type="cellIs" dxfId="6577" priority="3535" operator="equal">
      <formula>"N.A."</formula>
    </cfRule>
    <cfRule type="cellIs" dxfId="6576" priority="3536" operator="equal">
      <formula>"VP"</formula>
    </cfRule>
    <cfRule type="cellIs" dxfId="6575" priority="3537" operator="equal">
      <formula>"VI"</formula>
    </cfRule>
    <cfRule type="cellIs" dxfId="6574" priority="3538" operator="equal">
      <formula>"VF"</formula>
    </cfRule>
    <cfRule type="containsText" dxfId="6573" priority="3539" operator="containsText" text="N.A.">
      <formula>NOT(ISERROR(SEARCH("N.A.",AU57)))</formula>
    </cfRule>
    <cfRule type="cellIs" dxfId="6572" priority="3540" operator="equal">
      <formula>"N.A."</formula>
    </cfRule>
    <cfRule type="cellIs" dxfId="6571" priority="3541" operator="equal">
      <formula>"VP"</formula>
    </cfRule>
    <cfRule type="cellIs" dxfId="6570" priority="3542" operator="equal">
      <formula>"VI"</formula>
    </cfRule>
    <cfRule type="cellIs" dxfId="6569" priority="3543" operator="equal">
      <formula>"VF"</formula>
    </cfRule>
    <cfRule type="cellIs" dxfId="6568" priority="3549" operator="equal">
      <formula>"N.A."</formula>
    </cfRule>
    <cfRule type="cellIs" dxfId="6567" priority="3550" operator="equal">
      <formula>"VP"</formula>
    </cfRule>
    <cfRule type="cellIs" dxfId="6566" priority="3551" operator="equal">
      <formula>"VI"</formula>
    </cfRule>
    <cfRule type="cellIs" dxfId="6565" priority="3552" operator="equal">
      <formula>"VF"</formula>
    </cfRule>
  </conditionalFormatting>
  <conditionalFormatting sqref="AU57:AU60">
    <cfRule type="cellIs" dxfId="6564" priority="3514" operator="equal">
      <formula>"N.A."</formula>
    </cfRule>
  </conditionalFormatting>
  <conditionalFormatting sqref="AU58">
    <cfRule type="containsText" dxfId="6563" priority="3743" operator="containsText" text="N.A.">
      <formula>NOT(ISERROR(SEARCH("N.A.",AU58)))</formula>
    </cfRule>
    <cfRule type="cellIs" dxfId="6562" priority="3745" operator="equal">
      <formula>"VP"</formula>
    </cfRule>
    <cfRule type="cellIs" dxfId="6561" priority="3746" operator="equal">
      <formula>"VI"</formula>
    </cfRule>
    <cfRule type="cellIs" dxfId="6560" priority="3747" operator="equal">
      <formula>"VF"</formula>
    </cfRule>
    <cfRule type="containsText" dxfId="6559" priority="3748" operator="containsText" text="N.A.">
      <formula>NOT(ISERROR(SEARCH("N.A.",AU58)))</formula>
    </cfRule>
    <cfRule type="cellIs" dxfId="6558" priority="3749" operator="equal">
      <formula>"VP"</formula>
    </cfRule>
    <cfRule type="cellIs" dxfId="6557" priority="3750" operator="equal">
      <formula>"VI"</formula>
    </cfRule>
    <cfRule type="cellIs" dxfId="6556" priority="3751" operator="equal">
      <formula>"VF"</formula>
    </cfRule>
    <cfRule type="cellIs" dxfId="6555" priority="3753" operator="equal">
      <formula>"VP"</formula>
    </cfRule>
    <cfRule type="cellIs" dxfId="6554" priority="3754" operator="equal">
      <formula>"VI"</formula>
    </cfRule>
    <cfRule type="cellIs" dxfId="6553" priority="3755" operator="equal">
      <formula>"VF"</formula>
    </cfRule>
    <cfRule type="containsText" dxfId="6552" priority="3756" operator="containsText" text="N.A.">
      <formula>NOT(ISERROR(SEARCH("N.A.",AU58)))</formula>
    </cfRule>
    <cfRule type="cellIs" dxfId="6551" priority="3757" operator="equal">
      <formula>"VP"</formula>
    </cfRule>
    <cfRule type="cellIs" dxfId="6550" priority="3758" operator="equal">
      <formula>"VI"</formula>
    </cfRule>
    <cfRule type="cellIs" dxfId="6549" priority="3759" operator="equal">
      <formula>"VF"</formula>
    </cfRule>
    <cfRule type="containsText" dxfId="6548" priority="3760" operator="containsText" text="N.A.">
      <formula>NOT(ISERROR(SEARCH("N.A.",AU58)))</formula>
    </cfRule>
    <cfRule type="cellIs" dxfId="6547" priority="3761" operator="equal">
      <formula>"N.A."</formula>
    </cfRule>
    <cfRule type="cellIs" dxfId="6546" priority="3762" operator="equal">
      <formula>"VP"</formula>
    </cfRule>
    <cfRule type="cellIs" dxfId="6545" priority="3763" operator="equal">
      <formula>"VI"</formula>
    </cfRule>
    <cfRule type="cellIs" dxfId="6544" priority="3764" operator="equal">
      <formula>"VF"</formula>
    </cfRule>
    <cfRule type="cellIs" dxfId="6543" priority="3769" operator="equal">
      <formula>"N.A."</formula>
    </cfRule>
  </conditionalFormatting>
  <conditionalFormatting sqref="AU59">
    <cfRule type="cellIs" dxfId="6542" priority="5527" operator="equal">
      <formula>"VP"</formula>
    </cfRule>
    <cfRule type="cellIs" dxfId="6541" priority="5528" operator="equal">
      <formula>"VI"</formula>
    </cfRule>
    <cfRule type="cellIs" dxfId="6540" priority="5529" operator="equal">
      <formula>"VF"</formula>
    </cfRule>
    <cfRule type="cellIs" dxfId="6539" priority="5531" operator="equal">
      <formula>"N.A."</formula>
    </cfRule>
    <cfRule type="cellIs" dxfId="6538" priority="5532" operator="equal">
      <formula>"VP"</formula>
    </cfRule>
    <cfRule type="cellIs" dxfId="6537" priority="5533" operator="equal">
      <formula>"VI"</formula>
    </cfRule>
    <cfRule type="cellIs" dxfId="6536" priority="5534" operator="equal">
      <formula>"VF"</formula>
    </cfRule>
    <cfRule type="cellIs" dxfId="6535" priority="5535" operator="equal">
      <formula>"N.A."</formula>
    </cfRule>
    <cfRule type="cellIs" dxfId="6534" priority="5536" operator="equal">
      <formula>"VP"</formula>
    </cfRule>
    <cfRule type="cellIs" dxfId="6533" priority="5537" operator="equal">
      <formula>"VI"</formula>
    </cfRule>
    <cfRule type="cellIs" dxfId="6532" priority="5538" operator="equal">
      <formula>"VF"</formula>
    </cfRule>
    <cfRule type="cellIs" dxfId="6531" priority="5539" operator="equal">
      <formula>"N.A."</formula>
    </cfRule>
    <cfRule type="cellIs" dxfId="6530" priority="5540" operator="equal">
      <formula>"VP"</formula>
    </cfRule>
    <cfRule type="cellIs" dxfId="6529" priority="5541" operator="equal">
      <formula>"VI"</formula>
    </cfRule>
    <cfRule type="cellIs" dxfId="6528" priority="5542" operator="equal">
      <formula>"VF"</formula>
    </cfRule>
    <cfRule type="cellIs" dxfId="6527" priority="5543" operator="equal">
      <formula>"N.A."</formula>
    </cfRule>
    <cfRule type="cellIs" dxfId="6526" priority="5544" operator="equal">
      <formula>"VP"</formula>
    </cfRule>
    <cfRule type="cellIs" dxfId="6525" priority="5545" operator="equal">
      <formula>"VI"</formula>
    </cfRule>
    <cfRule type="cellIs" dxfId="6524" priority="5546" operator="equal">
      <formula>"VF"</formula>
    </cfRule>
    <cfRule type="cellIs" dxfId="6523" priority="5547" operator="equal">
      <formula>"N.A."</formula>
    </cfRule>
    <cfRule type="cellIs" dxfId="6522" priority="5548" operator="equal">
      <formula>"VP"</formula>
    </cfRule>
    <cfRule type="cellIs" dxfId="6521" priority="5549" operator="equal">
      <formula>"VI"</formula>
    </cfRule>
    <cfRule type="cellIs" dxfId="6520" priority="5550" operator="equal">
      <formula>"VF"</formula>
    </cfRule>
  </conditionalFormatting>
  <conditionalFormatting sqref="AU60">
    <cfRule type="cellIs" dxfId="6519" priority="4069" operator="equal">
      <formula>"VP"</formula>
    </cfRule>
    <cfRule type="cellIs" dxfId="6518" priority="4070" operator="equal">
      <formula>"VI"</formula>
    </cfRule>
    <cfRule type="cellIs" dxfId="6517" priority="4071" operator="equal">
      <formula>"VF"</formula>
    </cfRule>
    <cfRule type="containsText" dxfId="6516" priority="4072" operator="containsText" text="N.A.">
      <formula>NOT(ISERROR(SEARCH("N.A.",AU60)))</formula>
    </cfRule>
    <cfRule type="cellIs" dxfId="6515" priority="4073" operator="equal">
      <formula>"N.A."</formula>
    </cfRule>
    <cfRule type="cellIs" dxfId="6514" priority="4074" operator="equal">
      <formula>"VP"</formula>
    </cfRule>
    <cfRule type="cellIs" dxfId="6513" priority="4075" operator="equal">
      <formula>"VI"</formula>
    </cfRule>
    <cfRule type="cellIs" dxfId="6512" priority="4076" operator="equal">
      <formula>"VF"</formula>
    </cfRule>
    <cfRule type="cellIs" dxfId="6511" priority="4077" operator="equal">
      <formula>"N.A."</formula>
    </cfRule>
    <cfRule type="cellIs" dxfId="6510" priority="4078" operator="equal">
      <formula>"VP"</formula>
    </cfRule>
    <cfRule type="cellIs" dxfId="6509" priority="4079" operator="equal">
      <formula>"VI"</formula>
    </cfRule>
    <cfRule type="cellIs" dxfId="6508" priority="4080" operator="equal">
      <formula>"VF"</formula>
    </cfRule>
    <cfRule type="cellIs" dxfId="6507" priority="4081" operator="equal">
      <formula>"N.A."</formula>
    </cfRule>
    <cfRule type="cellIs" dxfId="6506" priority="4082" operator="equal">
      <formula>"VP"</formula>
    </cfRule>
    <cfRule type="cellIs" dxfId="6505" priority="4083" operator="equal">
      <formula>"VI"</formula>
    </cfRule>
    <cfRule type="cellIs" dxfId="6504" priority="4084" operator="equal">
      <formula>"VF"</formula>
    </cfRule>
    <cfRule type="cellIs" dxfId="6503" priority="4085" operator="equal">
      <formula>"N.A."</formula>
    </cfRule>
    <cfRule type="cellIs" dxfId="6502" priority="4086" operator="equal">
      <formula>"VP"</formula>
    </cfRule>
    <cfRule type="cellIs" dxfId="6501" priority="4087" operator="equal">
      <formula>"VI"</formula>
    </cfRule>
    <cfRule type="cellIs" dxfId="6500" priority="4088" operator="equal">
      <formula>"VF"</formula>
    </cfRule>
    <cfRule type="cellIs" dxfId="6499" priority="4089" operator="equal">
      <formula>"N.A."</formula>
    </cfRule>
    <cfRule type="cellIs" dxfId="6498" priority="4090" operator="equal">
      <formula>"VP"</formula>
    </cfRule>
    <cfRule type="cellIs" dxfId="6497" priority="4091" operator="equal">
      <formula>"VI"</formula>
    </cfRule>
    <cfRule type="cellIs" dxfId="6496" priority="4092" operator="equal">
      <formula>"VF"</formula>
    </cfRule>
  </conditionalFormatting>
  <conditionalFormatting sqref="AU63:AU64">
    <cfRule type="cellIs" dxfId="6495" priority="13471" operator="equal">
      <formula>"N.A."</formula>
    </cfRule>
    <cfRule type="cellIs" dxfId="6494" priority="13472" operator="equal">
      <formula>"VP"</formula>
    </cfRule>
    <cfRule type="cellIs" dxfId="6493" priority="13473" operator="equal">
      <formula>"VI"</formula>
    </cfRule>
    <cfRule type="cellIs" dxfId="6492" priority="13474" operator="equal">
      <formula>"VF"</formula>
    </cfRule>
  </conditionalFormatting>
  <conditionalFormatting sqref="AU64">
    <cfRule type="cellIs" dxfId="6491" priority="11482" operator="equal">
      <formula>"VP"</formula>
    </cfRule>
    <cfRule type="cellIs" dxfId="6490" priority="11483" operator="equal">
      <formula>"VI"</formula>
    </cfRule>
    <cfRule type="cellIs" dxfId="6489" priority="11484" operator="equal">
      <formula>"VF"</formula>
    </cfRule>
    <cfRule type="containsText" dxfId="6488" priority="11485" operator="containsText" text="N.A.">
      <formula>NOT(ISERROR(SEARCH("N.A.",AU64)))</formula>
    </cfRule>
    <cfRule type="cellIs" dxfId="6487" priority="11486" operator="equal">
      <formula>"N.A."</formula>
    </cfRule>
    <cfRule type="cellIs" dxfId="6486" priority="11487" operator="equal">
      <formula>"VP"</formula>
    </cfRule>
    <cfRule type="cellIs" dxfId="6485" priority="11488" operator="equal">
      <formula>"VI"</formula>
    </cfRule>
    <cfRule type="cellIs" dxfId="6484" priority="11489" operator="equal">
      <formula>"VF"</formula>
    </cfRule>
    <cfRule type="cellIs" dxfId="6483" priority="11490" operator="equal">
      <formula>"N.A."</formula>
    </cfRule>
    <cfRule type="cellIs" dxfId="6482" priority="11491" operator="equal">
      <formula>"VP"</formula>
    </cfRule>
    <cfRule type="cellIs" dxfId="6481" priority="11492" operator="equal">
      <formula>"VI"</formula>
    </cfRule>
    <cfRule type="cellIs" dxfId="6480" priority="11493" operator="equal">
      <formula>"VF"</formula>
    </cfRule>
    <cfRule type="cellIs" dxfId="6479" priority="11494" operator="equal">
      <formula>"N.A."</formula>
    </cfRule>
    <cfRule type="cellIs" dxfId="6478" priority="11495" operator="equal">
      <formula>"VP"</formula>
    </cfRule>
    <cfRule type="cellIs" dxfId="6477" priority="11496" operator="equal">
      <formula>"VI"</formula>
    </cfRule>
    <cfRule type="cellIs" dxfId="6476" priority="11497" operator="equal">
      <formula>"VF"</formula>
    </cfRule>
    <cfRule type="cellIs" dxfId="6475" priority="11498" operator="equal">
      <formula>"N.A."</formula>
    </cfRule>
    <cfRule type="cellIs" dxfId="6474" priority="11499" operator="equal">
      <formula>"VP"</formula>
    </cfRule>
    <cfRule type="cellIs" dxfId="6473" priority="11500" operator="equal">
      <formula>"VI"</formula>
    </cfRule>
    <cfRule type="cellIs" dxfId="6472" priority="11501" operator="equal">
      <formula>"VF"</formula>
    </cfRule>
    <cfRule type="cellIs" dxfId="6471" priority="11502" operator="equal">
      <formula>"N.A."</formula>
    </cfRule>
    <cfRule type="cellIs" dxfId="6470" priority="11503" operator="equal">
      <formula>"VP"</formula>
    </cfRule>
    <cfRule type="cellIs" dxfId="6469" priority="11504" operator="equal">
      <formula>"VI"</formula>
    </cfRule>
    <cfRule type="cellIs" dxfId="6468" priority="11505" operator="equal">
      <formula>"VF"</formula>
    </cfRule>
    <cfRule type="cellIs" dxfId="6467" priority="11506" operator="equal">
      <formula>"N.A."</formula>
    </cfRule>
    <cfRule type="cellIs" dxfId="6466" priority="11507" operator="equal">
      <formula>"VP"</formula>
    </cfRule>
    <cfRule type="cellIs" dxfId="6465" priority="11508" operator="equal">
      <formula>"VI"</formula>
    </cfRule>
    <cfRule type="cellIs" dxfId="6464" priority="11509" operator="equal">
      <formula>"VF"</formula>
    </cfRule>
  </conditionalFormatting>
  <conditionalFormatting sqref="AU65">
    <cfRule type="containsText" dxfId="6463" priority="7908" operator="containsText" text="N.A.">
      <formula>NOT(ISERROR(SEARCH("N.A.",AU65)))</formula>
    </cfRule>
    <cfRule type="cellIs" dxfId="6462" priority="9759" operator="equal">
      <formula>"VP"</formula>
    </cfRule>
    <cfRule type="cellIs" dxfId="6461" priority="9760" operator="equal">
      <formula>"VI"</formula>
    </cfRule>
    <cfRule type="cellIs" dxfId="6460" priority="9761" operator="equal">
      <formula>"VF"</formula>
    </cfRule>
    <cfRule type="containsText" dxfId="6459" priority="9762" operator="containsText" text="N.A.">
      <formula>NOT(ISERROR(SEARCH("N.A.",AU65)))</formula>
    </cfRule>
    <cfRule type="cellIs" dxfId="6458" priority="9763" operator="equal">
      <formula>"N.A."</formula>
    </cfRule>
    <cfRule type="cellIs" dxfId="6457" priority="9764" operator="equal">
      <formula>"VP"</formula>
    </cfRule>
    <cfRule type="cellIs" dxfId="6456" priority="9765" operator="equal">
      <formula>"VI"</formula>
    </cfRule>
    <cfRule type="cellIs" dxfId="6455" priority="9766" operator="equal">
      <formula>"VF"</formula>
    </cfRule>
    <cfRule type="cellIs" dxfId="6454" priority="9767" operator="equal">
      <formula>"N.A."</formula>
    </cfRule>
    <cfRule type="cellIs" dxfId="6453" priority="9768" operator="equal">
      <formula>"VP"</formula>
    </cfRule>
    <cfRule type="cellIs" dxfId="6452" priority="9769" operator="equal">
      <formula>"VI"</formula>
    </cfRule>
    <cfRule type="cellIs" dxfId="6451" priority="9770" operator="equal">
      <formula>"VF"</formula>
    </cfRule>
    <cfRule type="cellIs" dxfId="6450" priority="9771" operator="equal">
      <formula>"N.A."</formula>
    </cfRule>
    <cfRule type="cellIs" dxfId="6449" priority="9772" operator="equal">
      <formula>"VP"</formula>
    </cfRule>
    <cfRule type="cellIs" dxfId="6448" priority="9773" operator="equal">
      <formula>"VI"</formula>
    </cfRule>
    <cfRule type="cellIs" dxfId="6447" priority="9774" operator="equal">
      <formula>"VF"</formula>
    </cfRule>
    <cfRule type="cellIs" dxfId="6446" priority="9775" operator="equal">
      <formula>"N.A."</formula>
    </cfRule>
    <cfRule type="cellIs" dxfId="6445" priority="9776" operator="equal">
      <formula>"VP"</formula>
    </cfRule>
    <cfRule type="cellIs" dxfId="6444" priority="9777" operator="equal">
      <formula>"VI"</formula>
    </cfRule>
    <cfRule type="cellIs" dxfId="6443" priority="9778" operator="equal">
      <formula>"VF"</formula>
    </cfRule>
    <cfRule type="cellIs" dxfId="6442" priority="9779" operator="equal">
      <formula>"N.A."</formula>
    </cfRule>
    <cfRule type="cellIs" dxfId="6441" priority="9780" operator="equal">
      <formula>"VP"</formula>
    </cfRule>
    <cfRule type="cellIs" dxfId="6440" priority="9781" operator="equal">
      <formula>"VI"</formula>
    </cfRule>
    <cfRule type="cellIs" dxfId="6439" priority="9782" operator="equal">
      <formula>"VF"</formula>
    </cfRule>
  </conditionalFormatting>
  <conditionalFormatting sqref="AU65:AU66">
    <cfRule type="cellIs" dxfId="6438" priority="9255" operator="equal">
      <formula>"VP"</formula>
    </cfRule>
    <cfRule type="cellIs" dxfId="6437" priority="9256" operator="equal">
      <formula>"VI"</formula>
    </cfRule>
    <cfRule type="cellIs" dxfId="6436" priority="9257" operator="equal">
      <formula>"VF"</formula>
    </cfRule>
    <cfRule type="containsText" dxfId="6435" priority="9258" operator="containsText" text="N.A.">
      <formula>NOT(ISERROR(SEARCH("N.A.",AU65)))</formula>
    </cfRule>
    <cfRule type="cellIs" dxfId="6434" priority="9259" operator="equal">
      <formula>"N.A."</formula>
    </cfRule>
    <cfRule type="cellIs" dxfId="6433" priority="9260" operator="equal">
      <formula>"VP"</formula>
    </cfRule>
    <cfRule type="cellIs" dxfId="6432" priority="9261" operator="equal">
      <formula>"VI"</formula>
    </cfRule>
    <cfRule type="cellIs" dxfId="6431" priority="9262" operator="equal">
      <formula>"VF"</formula>
    </cfRule>
    <cfRule type="cellIs" dxfId="6430" priority="9263" operator="equal">
      <formula>"N.A."</formula>
    </cfRule>
    <cfRule type="cellIs" dxfId="6429" priority="9264" operator="equal">
      <formula>"VP"</formula>
    </cfRule>
    <cfRule type="cellIs" dxfId="6428" priority="9265" operator="equal">
      <formula>"VI"</formula>
    </cfRule>
    <cfRule type="cellIs" dxfId="6427" priority="9266" operator="equal">
      <formula>"VF"</formula>
    </cfRule>
    <cfRule type="cellIs" dxfId="6426" priority="9267" operator="equal">
      <formula>"N.A."</formula>
    </cfRule>
    <cfRule type="cellIs" dxfId="6425" priority="9268" operator="equal">
      <formula>"VP"</formula>
    </cfRule>
    <cfRule type="cellIs" dxfId="6424" priority="9269" operator="equal">
      <formula>"VI"</formula>
    </cfRule>
    <cfRule type="cellIs" dxfId="6423" priority="9270" operator="equal">
      <formula>"VF"</formula>
    </cfRule>
    <cfRule type="cellIs" dxfId="6422" priority="9271" operator="equal">
      <formula>"N.A."</formula>
    </cfRule>
    <cfRule type="cellIs" dxfId="6421" priority="9272" operator="equal">
      <formula>"VP"</formula>
    </cfRule>
    <cfRule type="cellIs" dxfId="6420" priority="9273" operator="equal">
      <formula>"VI"</formula>
    </cfRule>
    <cfRule type="cellIs" dxfId="6419" priority="9274" operator="equal">
      <formula>"VF"</formula>
    </cfRule>
    <cfRule type="cellIs" dxfId="6418" priority="9275" operator="equal">
      <formula>"N.A."</formula>
    </cfRule>
    <cfRule type="cellIs" dxfId="6417" priority="9276" operator="equal">
      <formula>"VP"</formula>
    </cfRule>
    <cfRule type="cellIs" dxfId="6416" priority="9277" operator="equal">
      <formula>"VI"</formula>
    </cfRule>
    <cfRule type="cellIs" dxfId="6415" priority="9278" operator="equal">
      <formula>"VF"</formula>
    </cfRule>
    <cfRule type="containsText" dxfId="6414" priority="9279" operator="containsText" text="N.A.">
      <formula>NOT(ISERROR(SEARCH("N.A.",AU65)))</formula>
    </cfRule>
    <cfRule type="cellIs" dxfId="6413" priority="9280" operator="equal">
      <formula>"N.A."</formula>
    </cfRule>
    <cfRule type="cellIs" dxfId="6412" priority="9281" operator="equal">
      <formula>"VP"</formula>
    </cfRule>
    <cfRule type="cellIs" dxfId="6411" priority="9282" operator="equal">
      <formula>"VI"</formula>
    </cfRule>
    <cfRule type="cellIs" dxfId="6410" priority="9283" operator="equal">
      <formula>"VF"</formula>
    </cfRule>
  </conditionalFormatting>
  <conditionalFormatting sqref="AU65:AU78">
    <cfRule type="cellIs" dxfId="6409" priority="24" operator="equal">
      <formula>"N.A."</formula>
    </cfRule>
  </conditionalFormatting>
  <conditionalFormatting sqref="AU67">
    <cfRule type="cellIs" dxfId="6408" priority="6826" operator="equal">
      <formula>"VP"</formula>
    </cfRule>
    <cfRule type="cellIs" dxfId="6407" priority="6827" operator="equal">
      <formula>"VI"</formula>
    </cfRule>
    <cfRule type="cellIs" dxfId="6406" priority="6828" operator="equal">
      <formula>"VF"</formula>
    </cfRule>
    <cfRule type="containsText" dxfId="6405" priority="6829" operator="containsText" text="N.A.">
      <formula>NOT(ISERROR(SEARCH("N.A.",AU67)))</formula>
    </cfRule>
    <cfRule type="cellIs" dxfId="6404" priority="6830" operator="equal">
      <formula>"N.A."</formula>
    </cfRule>
    <cfRule type="cellIs" dxfId="6403" priority="6831" operator="equal">
      <formula>"VP"</formula>
    </cfRule>
    <cfRule type="cellIs" dxfId="6402" priority="6832" operator="equal">
      <formula>"VI"</formula>
    </cfRule>
    <cfRule type="cellIs" dxfId="6401" priority="6833" operator="equal">
      <formula>"VF"</formula>
    </cfRule>
    <cfRule type="cellIs" dxfId="6400" priority="6834" operator="equal">
      <formula>"N.A."</formula>
    </cfRule>
    <cfRule type="cellIs" dxfId="6399" priority="6835" operator="equal">
      <formula>"VP"</formula>
    </cfRule>
    <cfRule type="cellIs" dxfId="6398" priority="6836" operator="equal">
      <formula>"VI"</formula>
    </cfRule>
    <cfRule type="cellIs" dxfId="6397" priority="6837" operator="equal">
      <formula>"VF"</formula>
    </cfRule>
    <cfRule type="cellIs" dxfId="6396" priority="6838" operator="equal">
      <formula>"N.A."</formula>
    </cfRule>
    <cfRule type="cellIs" dxfId="6395" priority="6839" operator="equal">
      <formula>"VP"</formula>
    </cfRule>
    <cfRule type="cellIs" dxfId="6394" priority="6840" operator="equal">
      <formula>"VI"</formula>
    </cfRule>
    <cfRule type="cellIs" dxfId="6393" priority="6841" operator="equal">
      <formula>"VF"</formula>
    </cfRule>
    <cfRule type="cellIs" dxfId="6392" priority="6842" operator="equal">
      <formula>"N.A."</formula>
    </cfRule>
    <cfRule type="cellIs" dxfId="6391" priority="6843" operator="equal">
      <formula>"VP"</formula>
    </cfRule>
    <cfRule type="cellIs" dxfId="6390" priority="6844" operator="equal">
      <formula>"VI"</formula>
    </cfRule>
    <cfRule type="cellIs" dxfId="6389" priority="6845" operator="equal">
      <formula>"VF"</formula>
    </cfRule>
    <cfRule type="cellIs" dxfId="6388" priority="6848" operator="equal">
      <formula>"N.A."</formula>
    </cfRule>
    <cfRule type="cellIs" dxfId="6387" priority="6849" operator="equal">
      <formula>"VP"</formula>
    </cfRule>
    <cfRule type="cellIs" dxfId="6386" priority="6850" operator="equal">
      <formula>"VI"</formula>
    </cfRule>
    <cfRule type="cellIs" dxfId="6385" priority="6851" operator="equal">
      <formula>"VF"</formula>
    </cfRule>
  </conditionalFormatting>
  <conditionalFormatting sqref="AU67:AU68">
    <cfRule type="containsText" dxfId="6384" priority="6846" operator="containsText" text="N.A.">
      <formula>NOT(ISERROR(SEARCH("N.A.",AU67)))</formula>
    </cfRule>
  </conditionalFormatting>
  <conditionalFormatting sqref="AU68">
    <cfRule type="cellIs" dxfId="6383" priority="10507" operator="equal">
      <formula>"VP"</formula>
    </cfRule>
    <cfRule type="cellIs" dxfId="6382" priority="10508" operator="equal">
      <formula>"VI"</formula>
    </cfRule>
    <cfRule type="cellIs" dxfId="6381" priority="10509" operator="equal">
      <formula>"VF"</formula>
    </cfRule>
    <cfRule type="containsText" dxfId="6380" priority="10510" operator="containsText" text="N.A.">
      <formula>NOT(ISERROR(SEARCH("N.A.",AU68)))</formula>
    </cfRule>
    <cfRule type="cellIs" dxfId="6379" priority="10511" operator="equal">
      <formula>"VP"</formula>
    </cfRule>
    <cfRule type="cellIs" dxfId="6378" priority="10512" operator="equal">
      <formula>"VI"</formula>
    </cfRule>
    <cfRule type="cellIs" dxfId="6377" priority="10513" operator="equal">
      <formula>"VF"</formula>
    </cfRule>
    <cfRule type="cellIs" dxfId="6376" priority="10515" operator="equal">
      <formula>"VP"</formula>
    </cfRule>
    <cfRule type="cellIs" dxfId="6375" priority="10516" operator="equal">
      <formula>"VI"</formula>
    </cfRule>
    <cfRule type="cellIs" dxfId="6374" priority="10517" operator="equal">
      <formula>"VF"</formula>
    </cfRule>
    <cfRule type="containsText" dxfId="6373" priority="10518" operator="containsText" text="N.A.">
      <formula>NOT(ISERROR(SEARCH("N.A.",AU68)))</formula>
    </cfRule>
    <cfRule type="cellIs" dxfId="6372" priority="10519" operator="equal">
      <formula>"VP"</formula>
    </cfRule>
    <cfRule type="cellIs" dxfId="6371" priority="10520" operator="equal">
      <formula>"VI"</formula>
    </cfRule>
    <cfRule type="cellIs" dxfId="6370" priority="10521" operator="equal">
      <formula>"VF"</formula>
    </cfRule>
    <cfRule type="containsText" dxfId="6369" priority="10522" operator="containsText" text="N.A.">
      <formula>NOT(ISERROR(SEARCH("N.A.",AU68)))</formula>
    </cfRule>
    <cfRule type="cellIs" dxfId="6368" priority="10523" operator="equal">
      <formula>"N.A."</formula>
    </cfRule>
    <cfRule type="cellIs" dxfId="6367" priority="10524" operator="equal">
      <formula>"VP"</formula>
    </cfRule>
    <cfRule type="cellIs" dxfId="6366" priority="10525" operator="equal">
      <formula>"VI"</formula>
    </cfRule>
    <cfRule type="cellIs" dxfId="6365" priority="10526" operator="equal">
      <formula>"VF"</formula>
    </cfRule>
    <cfRule type="cellIs" dxfId="6364" priority="10528" operator="equal">
      <formula>"N.A."</formula>
    </cfRule>
    <cfRule type="cellIs" dxfId="6363" priority="10529" operator="equal">
      <formula>"VP"</formula>
    </cfRule>
    <cfRule type="cellIs" dxfId="6362" priority="10530" operator="equal">
      <formula>"VI"</formula>
    </cfRule>
    <cfRule type="cellIs" dxfId="6361" priority="10531" operator="equal">
      <formula>"VF"</formula>
    </cfRule>
  </conditionalFormatting>
  <conditionalFormatting sqref="AU68:AU69">
    <cfRule type="containsText" dxfId="6360" priority="10527" operator="containsText" text="N.A.">
      <formula>NOT(ISERROR(SEARCH("N.A.",AU68)))</formula>
    </cfRule>
  </conditionalFormatting>
  <conditionalFormatting sqref="AU69">
    <cfRule type="containsText" dxfId="6359" priority="23" operator="containsText" text="N.A.">
      <formula>NOT(ISERROR(SEARCH("N.A.",AU69)))</formula>
    </cfRule>
    <cfRule type="cellIs" dxfId="6358" priority="25" operator="equal">
      <formula>"VP"</formula>
    </cfRule>
    <cfRule type="cellIs" dxfId="6357" priority="26" operator="equal">
      <formula>"VI"</formula>
    </cfRule>
    <cfRule type="cellIs" dxfId="6356" priority="27" operator="equal">
      <formula>"VF"</formula>
    </cfRule>
    <cfRule type="containsText" dxfId="6355" priority="28" operator="containsText" text="N.A.">
      <formula>NOT(ISERROR(SEARCH("N.A.",AU69)))</formula>
    </cfRule>
    <cfRule type="cellIs" dxfId="6354" priority="29" operator="equal">
      <formula>"VP"</formula>
    </cfRule>
    <cfRule type="cellIs" dxfId="6353" priority="30" operator="equal">
      <formula>"VI"</formula>
    </cfRule>
    <cfRule type="cellIs" dxfId="6352" priority="31" operator="equal">
      <formula>"VF"</formula>
    </cfRule>
    <cfRule type="cellIs" dxfId="6351" priority="33" operator="equal">
      <formula>"VP"</formula>
    </cfRule>
    <cfRule type="cellIs" dxfId="6350" priority="34" operator="equal">
      <formula>"VI"</formula>
    </cfRule>
    <cfRule type="cellIs" dxfId="6349" priority="35" operator="equal">
      <formula>"VF"</formula>
    </cfRule>
    <cfRule type="containsText" dxfId="6348" priority="36" operator="containsText" text="N.A.">
      <formula>NOT(ISERROR(SEARCH("N.A.",AU69)))</formula>
    </cfRule>
    <cfRule type="cellIs" dxfId="6347" priority="37" operator="equal">
      <formula>"VP"</formula>
    </cfRule>
    <cfRule type="cellIs" dxfId="6346" priority="38" operator="equal">
      <formula>"VI"</formula>
    </cfRule>
    <cfRule type="cellIs" dxfId="6345" priority="39" operator="equal">
      <formula>"VF"</formula>
    </cfRule>
    <cfRule type="containsText" dxfId="6344" priority="40" operator="containsText" text="N.A.">
      <formula>NOT(ISERROR(SEARCH("N.A.",AU69)))</formula>
    </cfRule>
    <cfRule type="cellIs" dxfId="6343" priority="42" operator="equal">
      <formula>"VP"</formula>
    </cfRule>
    <cfRule type="cellIs" dxfId="6342" priority="43" operator="equal">
      <formula>"VI"</formula>
    </cfRule>
    <cfRule type="cellIs" dxfId="6341" priority="44" operator="equal">
      <formula>"VF"</formula>
    </cfRule>
    <cfRule type="cellIs" dxfId="6340" priority="10769" operator="equal">
      <formula>"VP"</formula>
    </cfRule>
    <cfRule type="cellIs" dxfId="6339" priority="10770" operator="equal">
      <formula>"VI"</formula>
    </cfRule>
    <cfRule type="cellIs" dxfId="6338" priority="10771" operator="equal">
      <formula>"VF"</formula>
    </cfRule>
    <cfRule type="containsText" dxfId="6337" priority="10772" operator="containsText" text="N.A.">
      <formula>NOT(ISERROR(SEARCH("N.A.",AU69)))</formula>
    </cfRule>
    <cfRule type="cellIs" dxfId="6336" priority="10773" operator="equal">
      <formula>"VP"</formula>
    </cfRule>
    <cfRule type="cellIs" dxfId="6335" priority="10774" operator="equal">
      <formula>"VI"</formula>
    </cfRule>
    <cfRule type="cellIs" dxfId="6334" priority="10775" operator="equal">
      <formula>"VF"</formula>
    </cfRule>
    <cfRule type="cellIs" dxfId="6333" priority="10777" operator="equal">
      <formula>"VP"</formula>
    </cfRule>
    <cfRule type="cellIs" dxfId="6332" priority="10778" operator="equal">
      <formula>"VI"</formula>
    </cfRule>
    <cfRule type="cellIs" dxfId="6331" priority="10779" operator="equal">
      <formula>"VF"</formula>
    </cfRule>
    <cfRule type="containsText" dxfId="6330" priority="10780" operator="containsText" text="N.A.">
      <formula>NOT(ISERROR(SEARCH("N.A.",AU69)))</formula>
    </cfRule>
    <cfRule type="cellIs" dxfId="6329" priority="10781" operator="equal">
      <formula>"VP"</formula>
    </cfRule>
    <cfRule type="cellIs" dxfId="6328" priority="10782" operator="equal">
      <formula>"VI"</formula>
    </cfRule>
    <cfRule type="cellIs" dxfId="6327" priority="10783" operator="equal">
      <formula>"VF"</formula>
    </cfRule>
    <cfRule type="cellIs" dxfId="6326" priority="10785" operator="equal">
      <formula>"N.A."</formula>
    </cfRule>
    <cfRule type="cellIs" dxfId="6325" priority="10786" operator="equal">
      <formula>"VP"</formula>
    </cfRule>
    <cfRule type="cellIs" dxfId="6324" priority="10787" operator="equal">
      <formula>"VI"</formula>
    </cfRule>
    <cfRule type="cellIs" dxfId="6323" priority="10788" operator="equal">
      <formula>"VF"</formula>
    </cfRule>
  </conditionalFormatting>
  <conditionalFormatting sqref="AU69:AU70">
    <cfRule type="containsText" dxfId="6322" priority="10784" operator="containsText" text="N.A.">
      <formula>NOT(ISERROR(SEARCH("N.A.",AU69)))</formula>
    </cfRule>
  </conditionalFormatting>
  <conditionalFormatting sqref="AU70">
    <cfRule type="cellIs" dxfId="6321" priority="12147" operator="equal">
      <formula>"VP"</formula>
    </cfRule>
    <cfRule type="cellIs" dxfId="6320" priority="12148" operator="equal">
      <formula>"VI"</formula>
    </cfRule>
    <cfRule type="cellIs" dxfId="6319" priority="12149" operator="equal">
      <formula>"VF"</formula>
    </cfRule>
    <cfRule type="containsText" dxfId="6318" priority="12150" operator="containsText" text="N.A.">
      <formula>NOT(ISERROR(SEARCH("N.A.",AU70)))</formula>
    </cfRule>
    <cfRule type="cellIs" dxfId="6317" priority="12151" operator="equal">
      <formula>"VP"</formula>
    </cfRule>
    <cfRule type="cellIs" dxfId="6316" priority="12152" operator="equal">
      <formula>"VI"</formula>
    </cfRule>
    <cfRule type="cellIs" dxfId="6315" priority="12153" operator="equal">
      <formula>"VF"</formula>
    </cfRule>
    <cfRule type="cellIs" dxfId="6314" priority="12155" operator="equal">
      <formula>"VP"</formula>
    </cfRule>
    <cfRule type="cellIs" dxfId="6313" priority="12156" operator="equal">
      <formula>"VI"</formula>
    </cfRule>
    <cfRule type="cellIs" dxfId="6312" priority="12157" operator="equal">
      <formula>"VF"</formula>
    </cfRule>
    <cfRule type="containsText" dxfId="6311" priority="12158" operator="containsText" text="N.A.">
      <formula>NOT(ISERROR(SEARCH("N.A.",AU70)))</formula>
    </cfRule>
    <cfRule type="cellIs" dxfId="6310" priority="12159" operator="equal">
      <formula>"VP"</formula>
    </cfRule>
    <cfRule type="cellIs" dxfId="6309" priority="12160" operator="equal">
      <formula>"VI"</formula>
    </cfRule>
    <cfRule type="cellIs" dxfId="6308" priority="12161" operator="equal">
      <formula>"VF"</formula>
    </cfRule>
  </conditionalFormatting>
  <conditionalFormatting sqref="AU71">
    <cfRule type="containsText" dxfId="6307" priority="1546" operator="containsText" text="N.A.">
      <formula>NOT(ISERROR(SEARCH("N.A.",AU71)))</formula>
    </cfRule>
    <cfRule type="cellIs" dxfId="6306" priority="1547" operator="equal">
      <formula>"VP"</formula>
    </cfRule>
    <cfRule type="cellIs" dxfId="6305" priority="1548" operator="equal">
      <formula>"VI"</formula>
    </cfRule>
    <cfRule type="cellIs" dxfId="6304" priority="1549" operator="equal">
      <formula>"VF"</formula>
    </cfRule>
    <cfRule type="containsText" dxfId="6303" priority="1555" operator="containsText" text="N.A.">
      <formula>NOT(ISERROR(SEARCH("N.A.",AU71)))</formula>
    </cfRule>
    <cfRule type="cellIs" dxfId="6302" priority="1557" operator="equal">
      <formula>"VP"</formula>
    </cfRule>
    <cfRule type="cellIs" dxfId="6301" priority="1558" operator="equal">
      <formula>"VI"</formula>
    </cfRule>
    <cfRule type="cellIs" dxfId="6300" priority="1559" operator="equal">
      <formula>"VF"</formula>
    </cfRule>
    <cfRule type="containsText" dxfId="6299" priority="1564" operator="containsText" text="N.A.">
      <formula>NOT(ISERROR(SEARCH("N.A.",AU71)))</formula>
    </cfRule>
  </conditionalFormatting>
  <conditionalFormatting sqref="AU72">
    <cfRule type="containsText" dxfId="6298" priority="390" operator="containsText" text="N.A.">
      <formula>NOT(ISERROR(SEARCH("N.A.",AU72)))</formula>
    </cfRule>
    <cfRule type="cellIs" dxfId="6297" priority="392" operator="equal">
      <formula>"VP"</formula>
    </cfRule>
    <cfRule type="cellIs" dxfId="6296" priority="393" operator="equal">
      <formula>"VI"</formula>
    </cfRule>
    <cfRule type="cellIs" dxfId="6295" priority="394" operator="equal">
      <formula>"VF"</formula>
    </cfRule>
    <cfRule type="containsText" dxfId="6294" priority="395" operator="containsText" text="N.A.">
      <formula>NOT(ISERROR(SEARCH("N.A.",AU72)))</formula>
    </cfRule>
    <cfRule type="cellIs" dxfId="6293" priority="396" operator="equal">
      <formula>"VP"</formula>
    </cfRule>
    <cfRule type="cellIs" dxfId="6292" priority="397" operator="equal">
      <formula>"VI"</formula>
    </cfRule>
    <cfRule type="cellIs" dxfId="6291" priority="398" operator="equal">
      <formula>"VF"</formula>
    </cfRule>
    <cfRule type="cellIs" dxfId="6290" priority="400" operator="equal">
      <formula>"VP"</formula>
    </cfRule>
    <cfRule type="cellIs" dxfId="6289" priority="401" operator="equal">
      <formula>"VI"</formula>
    </cfRule>
    <cfRule type="cellIs" dxfId="6288" priority="402" operator="equal">
      <formula>"VF"</formula>
    </cfRule>
    <cfRule type="cellIs" dxfId="6287" priority="403" operator="equal">
      <formula>"VP"</formula>
    </cfRule>
    <cfRule type="cellIs" dxfId="6286" priority="404" operator="equal">
      <formula>"VI"</formula>
    </cfRule>
    <cfRule type="cellIs" dxfId="6285" priority="405" operator="equal">
      <formula>"VF"</formula>
    </cfRule>
    <cfRule type="containsText" dxfId="6284" priority="406" operator="containsText" text="N.A.">
      <formula>NOT(ISERROR(SEARCH("N.A.",AU72)))</formula>
    </cfRule>
    <cfRule type="cellIs" dxfId="6283" priority="407" operator="equal">
      <formula>"N.A."</formula>
    </cfRule>
    <cfRule type="cellIs" dxfId="6282" priority="408" operator="equal">
      <formula>"VP"</formula>
    </cfRule>
    <cfRule type="cellIs" dxfId="6281" priority="409" operator="equal">
      <formula>"VI"</formula>
    </cfRule>
    <cfRule type="cellIs" dxfId="6280" priority="410" operator="equal">
      <formula>"VF"</formula>
    </cfRule>
  </conditionalFormatting>
  <conditionalFormatting sqref="AU73">
    <cfRule type="containsText" dxfId="6279" priority="1169" operator="containsText" text="N.A.">
      <formula>NOT(ISERROR(SEARCH("N.A.",AU73)))</formula>
    </cfRule>
    <cfRule type="cellIs" dxfId="6278" priority="1170" operator="equal">
      <formula>"VP"</formula>
    </cfRule>
    <cfRule type="cellIs" dxfId="6277" priority="1171" operator="equal">
      <formula>"VI"</formula>
    </cfRule>
    <cfRule type="cellIs" dxfId="6276" priority="1172" operator="equal">
      <formula>"VF"</formula>
    </cfRule>
    <cfRule type="containsText" dxfId="6275" priority="1178" operator="containsText" text="N.A.">
      <formula>NOT(ISERROR(SEARCH("N.A.",AU73)))</formula>
    </cfRule>
    <cfRule type="cellIs" dxfId="6274" priority="1180" operator="equal">
      <formula>"VP"</formula>
    </cfRule>
    <cfRule type="cellIs" dxfId="6273" priority="1181" operator="equal">
      <formula>"VI"</formula>
    </cfRule>
    <cfRule type="cellIs" dxfId="6272" priority="1182" operator="equal">
      <formula>"VF"</formula>
    </cfRule>
    <cfRule type="containsText" dxfId="6271" priority="1186" operator="containsText" text="N.A.">
      <formula>NOT(ISERROR(SEARCH("N.A.",AU73)))</formula>
    </cfRule>
  </conditionalFormatting>
  <conditionalFormatting sqref="AU75">
    <cfRule type="cellIs" dxfId="6270" priority="7397" operator="equal">
      <formula>"VP"</formula>
    </cfRule>
    <cfRule type="cellIs" dxfId="6269" priority="7398" operator="equal">
      <formula>"VI"</formula>
    </cfRule>
    <cfRule type="cellIs" dxfId="6268" priority="7399" operator="equal">
      <formula>"VF"</formula>
    </cfRule>
    <cfRule type="cellIs" dxfId="6267" priority="12596" operator="equal">
      <formula>"VP"</formula>
    </cfRule>
    <cfRule type="cellIs" dxfId="6266" priority="12597" operator="equal">
      <formula>"VI"</formula>
    </cfRule>
    <cfRule type="cellIs" dxfId="6265" priority="12598" operator="equal">
      <formula>"VF"</formula>
    </cfRule>
  </conditionalFormatting>
  <conditionalFormatting sqref="AU75:AU76">
    <cfRule type="containsText" dxfId="6264" priority="7390" operator="containsText" text="N.A.">
      <formula>NOT(ISERROR(SEARCH("N.A.",AU75)))</formula>
    </cfRule>
  </conditionalFormatting>
  <conditionalFormatting sqref="AU75:AU77">
    <cfRule type="containsText" dxfId="6263" priority="7400" operator="containsText" text="N.A.">
      <formula>NOT(ISERROR(SEARCH("N.A.",AU75)))</formula>
    </cfRule>
    <cfRule type="cellIs" dxfId="6262" priority="7401" operator="equal">
      <formula>"VP"</formula>
    </cfRule>
    <cfRule type="cellIs" dxfId="6261" priority="7402" operator="equal">
      <formula>"VI"</formula>
    </cfRule>
    <cfRule type="cellIs" dxfId="6260" priority="7403" operator="equal">
      <formula>"VF"</formula>
    </cfRule>
    <cfRule type="containsText" dxfId="6259" priority="7404" operator="containsText" text="N.A.">
      <formula>NOT(ISERROR(SEARCH("N.A.",AU75)))</formula>
    </cfRule>
    <cfRule type="cellIs" dxfId="6258" priority="7405" operator="equal">
      <formula>"VP"</formula>
    </cfRule>
    <cfRule type="cellIs" dxfId="6257" priority="7406" operator="equal">
      <formula>"VI"</formula>
    </cfRule>
    <cfRule type="cellIs" dxfId="6256" priority="7407" operator="equal">
      <formula>"VF"</formula>
    </cfRule>
    <cfRule type="containsText" dxfId="6255" priority="7408" operator="containsText" text="N.A.">
      <formula>NOT(ISERROR(SEARCH("N.A.",AU75)))</formula>
    </cfRule>
    <cfRule type="cellIs" dxfId="6254" priority="7409" operator="equal">
      <formula>"VP"</formula>
    </cfRule>
    <cfRule type="cellIs" dxfId="6253" priority="7410" operator="equal">
      <formula>"VI"</formula>
    </cfRule>
    <cfRule type="cellIs" dxfId="6252" priority="7411" operator="equal">
      <formula>"VF"</formula>
    </cfRule>
    <cfRule type="cellIs" dxfId="6251" priority="7413" operator="equal">
      <formula>"VP"</formula>
    </cfRule>
    <cfRule type="cellIs" dxfId="6250" priority="7414" operator="equal">
      <formula>"VI"</formula>
    </cfRule>
    <cfRule type="cellIs" dxfId="6249" priority="7415" operator="equal">
      <formula>"VF"</formula>
    </cfRule>
  </conditionalFormatting>
  <conditionalFormatting sqref="AU76">
    <cfRule type="cellIs" dxfId="6248" priority="7392" operator="equal">
      <formula>"VP"</formula>
    </cfRule>
    <cfRule type="cellIs" dxfId="6247" priority="7393" operator="equal">
      <formula>"VI"</formula>
    </cfRule>
    <cfRule type="cellIs" dxfId="6246" priority="7394" operator="equal">
      <formula>"VF"</formula>
    </cfRule>
    <cfRule type="cellIs" dxfId="6245" priority="12586" operator="equal">
      <formula>"VP"</formula>
    </cfRule>
    <cfRule type="cellIs" dxfId="6244" priority="12587" operator="equal">
      <formula>"VI"</formula>
    </cfRule>
    <cfRule type="cellIs" dxfId="6243" priority="12588" operator="equal">
      <formula>"VF"</formula>
    </cfRule>
  </conditionalFormatting>
  <conditionalFormatting sqref="AU77">
    <cfRule type="cellIs" dxfId="6242" priority="7387" operator="equal">
      <formula>"VP"</formula>
    </cfRule>
    <cfRule type="cellIs" dxfId="6241" priority="7388" operator="equal">
      <formula>"VI"</formula>
    </cfRule>
    <cfRule type="cellIs" dxfId="6240" priority="7389" operator="equal">
      <formula>"VF"</formula>
    </cfRule>
  </conditionalFormatting>
  <conditionalFormatting sqref="AU78">
    <cfRule type="cellIs" dxfId="6239" priority="12649" operator="equal">
      <formula>"VP"</formula>
    </cfRule>
    <cfRule type="cellIs" dxfId="6238" priority="12650" operator="equal">
      <formula>"VI"</formula>
    </cfRule>
    <cfRule type="cellIs" dxfId="6237" priority="12651" operator="equal">
      <formula>"VF"</formula>
    </cfRule>
  </conditionalFormatting>
  <conditionalFormatting sqref="AU23:AV23">
    <cfRule type="cellIs" dxfId="6236" priority="2839" operator="equal">
      <formula>"VP"</formula>
    </cfRule>
    <cfRule type="cellIs" dxfId="6235" priority="2840" operator="equal">
      <formula>"VI"</formula>
    </cfRule>
    <cfRule type="cellIs" dxfId="6234" priority="2841" operator="equal">
      <formula>"VF"</formula>
    </cfRule>
    <cfRule type="cellIs" dxfId="6233" priority="2846" operator="equal">
      <formula>"VP"</formula>
    </cfRule>
    <cfRule type="cellIs" dxfId="6232" priority="2847" operator="equal">
      <formula>"VI"</formula>
    </cfRule>
    <cfRule type="cellIs" dxfId="6231" priority="2848" operator="equal">
      <formula>"VF"</formula>
    </cfRule>
    <cfRule type="cellIs" dxfId="6230" priority="2849" operator="equal">
      <formula>"N.A."</formula>
    </cfRule>
  </conditionalFormatting>
  <conditionalFormatting sqref="AU24:AV24">
    <cfRule type="cellIs" dxfId="6229" priority="3163" operator="equal">
      <formula>"VP"</formula>
    </cfRule>
    <cfRule type="cellIs" dxfId="6228" priority="3164" operator="equal">
      <formula>"VI"</formula>
    </cfRule>
    <cfRule type="cellIs" dxfId="6227" priority="3165" operator="equal">
      <formula>"VF"</formula>
    </cfRule>
  </conditionalFormatting>
  <conditionalFormatting sqref="AU27:AV27">
    <cfRule type="cellIs" dxfId="6226" priority="8972" operator="equal">
      <formula>"VP"</formula>
    </cfRule>
    <cfRule type="cellIs" dxfId="6225" priority="8973" operator="equal">
      <formula>"VI"</formula>
    </cfRule>
    <cfRule type="cellIs" dxfId="6224" priority="8974" operator="equal">
      <formula>"VF"</formula>
    </cfRule>
  </conditionalFormatting>
  <conditionalFormatting sqref="AU28:AV28">
    <cfRule type="cellIs" dxfId="6223" priority="7778" operator="equal">
      <formula>"VP"</formula>
    </cfRule>
    <cfRule type="cellIs" dxfId="6222" priority="7779" operator="equal">
      <formula>"VI"</formula>
    </cfRule>
    <cfRule type="cellIs" dxfId="6221" priority="7780" operator="equal">
      <formula>"VF"</formula>
    </cfRule>
  </conditionalFormatting>
  <conditionalFormatting sqref="AU29:AV29">
    <cfRule type="cellIs" dxfId="6220" priority="3059" operator="equal">
      <formula>"VP"</formula>
    </cfRule>
    <cfRule type="cellIs" dxfId="6219" priority="3060" operator="equal">
      <formula>"VI"</formula>
    </cfRule>
    <cfRule type="cellIs" dxfId="6218" priority="3061" operator="equal">
      <formula>"VF"</formula>
    </cfRule>
    <cfRule type="cellIs" dxfId="6217" priority="3062" operator="equal">
      <formula>"N.A."</formula>
    </cfRule>
  </conditionalFormatting>
  <conditionalFormatting sqref="AU30:AV30">
    <cfRule type="cellIs" dxfId="6216" priority="2421" operator="equal">
      <formula>"VP"</formula>
    </cfRule>
    <cfRule type="cellIs" dxfId="6215" priority="2422" operator="equal">
      <formula>"VI"</formula>
    </cfRule>
    <cfRule type="cellIs" dxfId="6214" priority="2423" operator="equal">
      <formula>"VF"</formula>
    </cfRule>
    <cfRule type="cellIs" dxfId="6213" priority="2424" operator="equal">
      <formula>"N.A."</formula>
    </cfRule>
  </conditionalFormatting>
  <conditionalFormatting sqref="AU37:AV41">
    <cfRule type="cellIs" dxfId="6212" priority="13617" operator="equal">
      <formula>"N.A."</formula>
    </cfRule>
    <cfRule type="cellIs" dxfId="6211" priority="13618" operator="equal">
      <formula>"VP"</formula>
    </cfRule>
    <cfRule type="cellIs" dxfId="6210" priority="13619" operator="equal">
      <formula>"VI"</formula>
    </cfRule>
    <cfRule type="cellIs" dxfId="6209" priority="13620" operator="equal">
      <formula>"VF"</formula>
    </cfRule>
  </conditionalFormatting>
  <conditionalFormatting sqref="AU57:AV57">
    <cfRule type="containsText" dxfId="6208" priority="3548" operator="containsText" text="N.A.">
      <formula>NOT(ISERROR(SEARCH("N.A.",AU57)))</formula>
    </cfRule>
    <cfRule type="cellIs" dxfId="6207" priority="3553" operator="equal">
      <formula>"N.A."</formula>
    </cfRule>
    <cfRule type="containsText" dxfId="6206" priority="3557" operator="containsText" text="N.A.">
      <formula>NOT(ISERROR(SEARCH("N.A.",AU57)))</formula>
    </cfRule>
    <cfRule type="cellIs" dxfId="6205" priority="3558" operator="equal">
      <formula>"VP"</formula>
    </cfRule>
    <cfRule type="cellIs" dxfId="6204" priority="3559" operator="equal">
      <formula>"VI"</formula>
    </cfRule>
    <cfRule type="cellIs" dxfId="6203" priority="3560" operator="equal">
      <formula>"VF"</formula>
    </cfRule>
  </conditionalFormatting>
  <conditionalFormatting sqref="AU58:AV58">
    <cfRule type="containsText" dxfId="6202" priority="3770" operator="containsText" text="N.A.">
      <formula>NOT(ISERROR(SEARCH("N.A.",AU58)))</formula>
    </cfRule>
    <cfRule type="cellIs" dxfId="6201" priority="3771" operator="equal">
      <formula>"N.A."</formula>
    </cfRule>
    <cfRule type="cellIs" dxfId="6200" priority="3772" operator="equal">
      <formula>"VP"</formula>
    </cfRule>
    <cfRule type="cellIs" dxfId="6199" priority="3773" operator="equal">
      <formula>"VI"</formula>
    </cfRule>
    <cfRule type="cellIs" dxfId="6198" priority="3774" operator="equal">
      <formula>"VF"</formula>
    </cfRule>
  </conditionalFormatting>
  <conditionalFormatting sqref="AU67:AV67">
    <cfRule type="containsText" dxfId="6197" priority="6847" operator="containsText" text="N.A.">
      <formula>NOT(ISERROR(SEARCH("N.A.",AU67)))</formula>
    </cfRule>
  </conditionalFormatting>
  <conditionalFormatting sqref="AU71:AV71">
    <cfRule type="cellIs" dxfId="6196" priority="1561" operator="equal">
      <formula>"VP"</formula>
    </cfRule>
    <cfRule type="cellIs" dxfId="6195" priority="1562" operator="equal">
      <formula>"VI"</formula>
    </cfRule>
    <cfRule type="cellIs" dxfId="6194" priority="1563" operator="equal">
      <formula>"VF"</formula>
    </cfRule>
  </conditionalFormatting>
  <conditionalFormatting sqref="AU72:AV72">
    <cfRule type="containsText" dxfId="6193" priority="389" operator="containsText" text="N.A.">
      <formula>NOT(ISERROR(SEARCH("N.A.",AU72)))</formula>
    </cfRule>
  </conditionalFormatting>
  <conditionalFormatting sqref="AU73:AV73">
    <cfRule type="cellIs" dxfId="6192" priority="1183" operator="equal">
      <formula>"VP"</formula>
    </cfRule>
    <cfRule type="cellIs" dxfId="6191" priority="1184" operator="equal">
      <formula>"VI"</formula>
    </cfRule>
    <cfRule type="cellIs" dxfId="6190" priority="1185" operator="equal">
      <formula>"VF"</formula>
    </cfRule>
  </conditionalFormatting>
  <conditionalFormatting sqref="AU75:BF75">
    <cfRule type="containsText" dxfId="6189" priority="12578" operator="containsText" text="N.A.">
      <formula>NOT(ISERROR(SEARCH("N.A.",AU75)))</formula>
    </cfRule>
  </conditionalFormatting>
  <conditionalFormatting sqref="AV28:AV33">
    <cfRule type="cellIs" dxfId="6188" priority="13015" operator="equal">
      <formula>"N.A."</formula>
    </cfRule>
  </conditionalFormatting>
  <conditionalFormatting sqref="AV29:AV33">
    <cfRule type="cellIs" dxfId="6187" priority="13012" operator="equal">
      <formula>"VP"</formula>
    </cfRule>
    <cfRule type="cellIs" dxfId="6186" priority="13013" operator="equal">
      <formula>"VI"</formula>
    </cfRule>
    <cfRule type="cellIs" dxfId="6185" priority="13014" operator="equal">
      <formula>"VF"</formula>
    </cfRule>
  </conditionalFormatting>
  <conditionalFormatting sqref="AV33:AV36">
    <cfRule type="cellIs" dxfId="6184" priority="7195" operator="equal">
      <formula>"VP"</formula>
    </cfRule>
    <cfRule type="cellIs" dxfId="6183" priority="7196" operator="equal">
      <formula>"VI"</formula>
    </cfRule>
    <cfRule type="cellIs" dxfId="6182" priority="7197" operator="equal">
      <formula>"VF"</formula>
    </cfRule>
    <cfRule type="cellIs" dxfId="6181" priority="7198" operator="equal">
      <formula>"N.A."</formula>
    </cfRule>
    <cfRule type="cellIs" dxfId="6180" priority="7199" operator="equal">
      <formula>"VP"</formula>
    </cfRule>
    <cfRule type="cellIs" dxfId="6179" priority="7200" operator="equal">
      <formula>"VI"</formula>
    </cfRule>
    <cfRule type="cellIs" dxfId="6178" priority="7201" operator="equal">
      <formula>"VF"</formula>
    </cfRule>
    <cfRule type="cellIs" dxfId="6177" priority="7202" operator="equal">
      <formula>"N.A."</formula>
    </cfRule>
  </conditionalFormatting>
  <conditionalFormatting sqref="AV52:AV62">
    <cfRule type="cellIs" dxfId="6176" priority="3496" operator="equal">
      <formula>"N.A."</formula>
    </cfRule>
  </conditionalFormatting>
  <conditionalFormatting sqref="AV57">
    <cfRule type="containsText" dxfId="6175" priority="3495" operator="containsText" text="N.A.">
      <formula>NOT(ISERROR(SEARCH("N.A.",AV57)))</formula>
    </cfRule>
    <cfRule type="cellIs" dxfId="6174" priority="3497" operator="equal">
      <formula>"VP"</formula>
    </cfRule>
    <cfRule type="cellIs" dxfId="6173" priority="3498" operator="equal">
      <formula>"VI"</formula>
    </cfRule>
    <cfRule type="cellIs" dxfId="6172" priority="3499" operator="equal">
      <formula>"VF"</formula>
    </cfRule>
    <cfRule type="cellIs" dxfId="6171" priority="3501" operator="equal">
      <formula>"VP"</formula>
    </cfRule>
    <cfRule type="cellIs" dxfId="6170" priority="3502" operator="equal">
      <formula>"VI"</formula>
    </cfRule>
    <cfRule type="cellIs" dxfId="6169" priority="3503" operator="equal">
      <formula>"VF"</formula>
    </cfRule>
    <cfRule type="containsText" dxfId="6168" priority="3504" operator="containsText" text="N.A.">
      <formula>NOT(ISERROR(SEARCH("N.A.",AV57)))</formula>
    </cfRule>
    <cfRule type="cellIs" dxfId="6167" priority="3506" operator="equal">
      <formula>"VP"</formula>
    </cfRule>
    <cfRule type="cellIs" dxfId="6166" priority="3507" operator="equal">
      <formula>"VI"</formula>
    </cfRule>
    <cfRule type="cellIs" dxfId="6165" priority="3508" operator="equal">
      <formula>"VF"</formula>
    </cfRule>
    <cfRule type="containsText" dxfId="6164" priority="3509" operator="containsText" text="N.A.">
      <formula>NOT(ISERROR(SEARCH("N.A.",AV57)))</formula>
    </cfRule>
    <cfRule type="cellIs" dxfId="6163" priority="3511" operator="equal">
      <formula>"VP"</formula>
    </cfRule>
    <cfRule type="cellIs" dxfId="6162" priority="3512" operator="equal">
      <formula>"VI"</formula>
    </cfRule>
    <cfRule type="cellIs" dxfId="6161" priority="3513" operator="equal">
      <formula>"VF"</formula>
    </cfRule>
    <cfRule type="containsText" dxfId="6160" priority="3544" operator="containsText" text="N.A.">
      <formula>NOT(ISERROR(SEARCH("N.A.",AV57)))</formula>
    </cfRule>
    <cfRule type="cellIs" dxfId="6159" priority="3545" operator="equal">
      <formula>"VP"</formula>
    </cfRule>
    <cfRule type="cellIs" dxfId="6158" priority="3546" operator="equal">
      <formula>"VI"</formula>
    </cfRule>
    <cfRule type="cellIs" dxfId="6157" priority="3547" operator="equal">
      <formula>"VF"</formula>
    </cfRule>
    <cfRule type="cellIs" dxfId="6156" priority="3554" operator="equal">
      <formula>"VP"</formula>
    </cfRule>
    <cfRule type="cellIs" dxfId="6155" priority="3555" operator="equal">
      <formula>"VI"</formula>
    </cfRule>
    <cfRule type="cellIs" dxfId="6154" priority="3556" operator="equal">
      <formula>"VF"</formula>
    </cfRule>
  </conditionalFormatting>
  <conditionalFormatting sqref="AV58">
    <cfRule type="containsText" dxfId="6153" priority="3734" operator="containsText" text="N.A.">
      <formula>NOT(ISERROR(SEARCH("N.A.",AV58)))</formula>
    </cfRule>
    <cfRule type="cellIs" dxfId="6152" priority="3736" operator="equal">
      <formula>"VP"</formula>
    </cfRule>
    <cfRule type="cellIs" dxfId="6151" priority="3737" operator="equal">
      <formula>"VI"</formula>
    </cfRule>
    <cfRule type="cellIs" dxfId="6150" priority="3738" operator="equal">
      <formula>"VF"</formula>
    </cfRule>
    <cfRule type="cellIs" dxfId="6149" priority="3740" operator="equal">
      <formula>"VP"</formula>
    </cfRule>
    <cfRule type="cellIs" dxfId="6148" priority="3741" operator="equal">
      <formula>"VI"</formula>
    </cfRule>
    <cfRule type="cellIs" dxfId="6147" priority="3742" operator="equal">
      <formula>"VF"</formula>
    </cfRule>
    <cfRule type="cellIs" dxfId="6146" priority="3766" operator="equal">
      <formula>"VP"</formula>
    </cfRule>
    <cfRule type="cellIs" dxfId="6145" priority="3767" operator="equal">
      <formula>"VI"</formula>
    </cfRule>
    <cfRule type="cellIs" dxfId="6144" priority="3768" operator="equal">
      <formula>"VF"</formula>
    </cfRule>
  </conditionalFormatting>
  <conditionalFormatting sqref="AV59">
    <cfRule type="cellIs" dxfId="6143" priority="5509" operator="equal">
      <formula>"VP"</formula>
    </cfRule>
    <cfRule type="cellIs" dxfId="6142" priority="5510" operator="equal">
      <formula>"VI"</formula>
    </cfRule>
    <cfRule type="cellIs" dxfId="6141" priority="5511" operator="equal">
      <formula>"VF"</formula>
    </cfRule>
    <cfRule type="cellIs" dxfId="6140" priority="5513" operator="equal">
      <formula>"VP"</formula>
    </cfRule>
    <cfRule type="cellIs" dxfId="6139" priority="5514" operator="equal">
      <formula>"VI"</formula>
    </cfRule>
    <cfRule type="cellIs" dxfId="6138" priority="5515" operator="equal">
      <formula>"VF"</formula>
    </cfRule>
    <cfRule type="containsText" dxfId="6137" priority="5516" operator="containsText" text="N.A.">
      <formula>NOT(ISERROR(SEARCH("N.A.",AV59)))</formula>
    </cfRule>
    <cfRule type="cellIs" dxfId="6136" priority="5518" operator="equal">
      <formula>"VP"</formula>
    </cfRule>
    <cfRule type="cellIs" dxfId="6135" priority="5519" operator="equal">
      <formula>"VI"</formula>
    </cfRule>
    <cfRule type="cellIs" dxfId="6134" priority="5520" operator="equal">
      <formula>"VF"</formula>
    </cfRule>
    <cfRule type="containsText" dxfId="6133" priority="5521" operator="containsText" text="N.A.">
      <formula>NOT(ISERROR(SEARCH("N.A.",AV59)))</formula>
    </cfRule>
    <cfRule type="cellIs" dxfId="6132" priority="5523" operator="equal">
      <formula>"VP"</formula>
    </cfRule>
    <cfRule type="cellIs" dxfId="6131" priority="5524" operator="equal">
      <formula>"VI"</formula>
    </cfRule>
    <cfRule type="cellIs" dxfId="6130" priority="5525" operator="equal">
      <formula>"VF"</formula>
    </cfRule>
  </conditionalFormatting>
  <conditionalFormatting sqref="AV60">
    <cfRule type="containsText" dxfId="6129" priority="4049" operator="containsText" text="N.A.">
      <formula>NOT(ISERROR(SEARCH("N.A.",AV60)))</formula>
    </cfRule>
    <cfRule type="cellIs" dxfId="6128" priority="4051" operator="equal">
      <formula>"VP"</formula>
    </cfRule>
    <cfRule type="cellIs" dxfId="6127" priority="4052" operator="equal">
      <formula>"VI"</formula>
    </cfRule>
    <cfRule type="cellIs" dxfId="6126" priority="4053" operator="equal">
      <formula>"VF"</formula>
    </cfRule>
    <cfRule type="cellIs" dxfId="6125" priority="4055" operator="equal">
      <formula>"VP"</formula>
    </cfRule>
    <cfRule type="cellIs" dxfId="6124" priority="4056" operator="equal">
      <formula>"VI"</formula>
    </cfRule>
    <cfRule type="cellIs" dxfId="6123" priority="4057" operator="equal">
      <formula>"VF"</formula>
    </cfRule>
    <cfRule type="containsText" dxfId="6122" priority="4058" operator="containsText" text="N.A.">
      <formula>NOT(ISERROR(SEARCH("N.A.",AV60)))</formula>
    </cfRule>
    <cfRule type="cellIs" dxfId="6121" priority="4060" operator="equal">
      <formula>"VP"</formula>
    </cfRule>
    <cfRule type="cellIs" dxfId="6120" priority="4061" operator="equal">
      <formula>"VI"</formula>
    </cfRule>
    <cfRule type="cellIs" dxfId="6119" priority="4062" operator="equal">
      <formula>"VF"</formula>
    </cfRule>
    <cfRule type="containsText" dxfId="6118" priority="4063" operator="containsText" text="N.A.">
      <formula>NOT(ISERROR(SEARCH("N.A.",AV60)))</formula>
    </cfRule>
    <cfRule type="cellIs" dxfId="6117" priority="4065" operator="equal">
      <formula>"VP"</formula>
    </cfRule>
    <cfRule type="cellIs" dxfId="6116" priority="4066" operator="equal">
      <formula>"VI"</formula>
    </cfRule>
    <cfRule type="cellIs" dxfId="6115" priority="4067" operator="equal">
      <formula>"VF"</formula>
    </cfRule>
  </conditionalFormatting>
  <conditionalFormatting sqref="AV64">
    <cfRule type="cellIs" dxfId="6114" priority="11111" operator="equal">
      <formula>"VP"</formula>
    </cfRule>
    <cfRule type="cellIs" dxfId="6113" priority="11112" operator="equal">
      <formula>"VI"</formula>
    </cfRule>
    <cfRule type="cellIs" dxfId="6112" priority="11113" operator="equal">
      <formula>"VF"</formula>
    </cfRule>
    <cfRule type="cellIs" dxfId="6111" priority="11114" operator="equal">
      <formula>"N.A."</formula>
    </cfRule>
    <cfRule type="cellIs" dxfId="6110" priority="11115" operator="equal">
      <formula>"VP"</formula>
    </cfRule>
    <cfRule type="cellIs" dxfId="6109" priority="11116" operator="equal">
      <formula>"VI"</formula>
    </cfRule>
    <cfRule type="cellIs" dxfId="6108" priority="11117" operator="equal">
      <formula>"VF"</formula>
    </cfRule>
    <cfRule type="containsText" dxfId="6107" priority="11118" operator="containsText" text="N.A.">
      <formula>NOT(ISERROR(SEARCH("N.A.",AV64)))</formula>
    </cfRule>
  </conditionalFormatting>
  <conditionalFormatting sqref="AV66">
    <cfRule type="containsText" dxfId="6106" priority="9137" operator="containsText" text="N.A.">
      <formula>NOT(ISERROR(SEARCH("N.A.",AV66)))</formula>
    </cfRule>
    <cfRule type="cellIs" dxfId="6105" priority="9138" operator="equal">
      <formula>"N.A."</formula>
    </cfRule>
    <cfRule type="cellIs" dxfId="6104" priority="9139" operator="equal">
      <formula>"VP"</formula>
    </cfRule>
    <cfRule type="cellIs" dxfId="6103" priority="9140" operator="equal">
      <formula>"VI"</formula>
    </cfRule>
    <cfRule type="cellIs" dxfId="6102" priority="9141" operator="equal">
      <formula>"VF"</formula>
    </cfRule>
    <cfRule type="cellIs" dxfId="6101" priority="9143" operator="equal">
      <formula>"VP"</formula>
    </cfRule>
    <cfRule type="cellIs" dxfId="6100" priority="9144" operator="equal">
      <formula>"VI"</formula>
    </cfRule>
    <cfRule type="cellIs" dxfId="6099" priority="9145" operator="equal">
      <formula>"VF"</formula>
    </cfRule>
    <cfRule type="containsText" dxfId="6098" priority="9146" operator="containsText" text="N.A.">
      <formula>NOT(ISERROR(SEARCH("N.A.",AV66)))</formula>
    </cfRule>
    <cfRule type="cellIs" dxfId="6097" priority="9148" operator="equal">
      <formula>"VP"</formula>
    </cfRule>
    <cfRule type="cellIs" dxfId="6096" priority="9149" operator="equal">
      <formula>"VI"</formula>
    </cfRule>
    <cfRule type="cellIs" dxfId="6095" priority="9150" operator="equal">
      <formula>"VF"</formula>
    </cfRule>
    <cfRule type="containsText" dxfId="6094" priority="9151" operator="containsText" text="N.A.">
      <formula>NOT(ISERROR(SEARCH("N.A.",AV66)))</formula>
    </cfRule>
    <cfRule type="cellIs" dxfId="6093" priority="9153" operator="equal">
      <formula>"VP"</formula>
    </cfRule>
    <cfRule type="cellIs" dxfId="6092" priority="9154" operator="equal">
      <formula>"VI"</formula>
    </cfRule>
    <cfRule type="cellIs" dxfId="6091" priority="9155" operator="equal">
      <formula>"VF"</formula>
    </cfRule>
    <cfRule type="cellIs" dxfId="6090" priority="13021" operator="equal">
      <formula>"VP"</formula>
    </cfRule>
    <cfRule type="cellIs" dxfId="6089" priority="13022" operator="equal">
      <formula>"VI"</formula>
    </cfRule>
    <cfRule type="cellIs" dxfId="6088" priority="13023" operator="equal">
      <formula>"VF"</formula>
    </cfRule>
    <cfRule type="containsText" dxfId="6087" priority="13024" operator="containsText" text="N.A.">
      <formula>NOT(ISERROR(SEARCH("N.A.",AV66)))</formula>
    </cfRule>
    <cfRule type="cellIs" dxfId="6086" priority="13025" operator="equal">
      <formula>"VP"</formula>
    </cfRule>
    <cfRule type="cellIs" dxfId="6085" priority="13026" operator="equal">
      <formula>"VI"</formula>
    </cfRule>
    <cfRule type="cellIs" dxfId="6084" priority="13027" operator="equal">
      <formula>"VF"</formula>
    </cfRule>
  </conditionalFormatting>
  <conditionalFormatting sqref="AV66:AV69">
    <cfRule type="containsText" dxfId="6083" priority="10208" operator="containsText" text="N.A.">
      <formula>NOT(ISERROR(SEARCH("N.A.",AV66)))</formula>
    </cfRule>
  </conditionalFormatting>
  <conditionalFormatting sqref="AV68">
    <cfRule type="cellIs" dxfId="6082" priority="10215" operator="equal">
      <formula>"VP"</formula>
    </cfRule>
    <cfRule type="cellIs" dxfId="6081" priority="10216" operator="equal">
      <formula>"VI"</formula>
    </cfRule>
    <cfRule type="cellIs" dxfId="6080" priority="10217" operator="equal">
      <formula>"VF"</formula>
    </cfRule>
    <cfRule type="cellIs" dxfId="6079" priority="10223" operator="equal">
      <formula>"VP"</formula>
    </cfRule>
    <cfRule type="cellIs" dxfId="6078" priority="10224" operator="equal">
      <formula>"VI"</formula>
    </cfRule>
    <cfRule type="cellIs" dxfId="6077" priority="10225" operator="equal">
      <formula>"VF"</formula>
    </cfRule>
  </conditionalFormatting>
  <conditionalFormatting sqref="AV68:AV69">
    <cfRule type="cellIs" dxfId="6076" priority="94" operator="equal">
      <formula>"N.A."</formula>
    </cfRule>
  </conditionalFormatting>
  <conditionalFormatting sqref="AV69">
    <cfRule type="containsText" dxfId="6075" priority="93" operator="containsText" text="N.A.">
      <formula>NOT(ISERROR(SEARCH("N.A.",AV69)))</formula>
    </cfRule>
    <cfRule type="cellIs" dxfId="6074" priority="95" operator="equal">
      <formula>"VP"</formula>
    </cfRule>
    <cfRule type="cellIs" dxfId="6073" priority="96" operator="equal">
      <formula>"VI"</formula>
    </cfRule>
    <cfRule type="cellIs" dxfId="6072" priority="97" operator="equal">
      <formula>"VF"</formula>
    </cfRule>
    <cfRule type="cellIs" dxfId="6071" priority="99" operator="equal">
      <formula>"VP"</formula>
    </cfRule>
    <cfRule type="cellIs" dxfId="6070" priority="100" operator="equal">
      <formula>"VI"</formula>
    </cfRule>
    <cfRule type="cellIs" dxfId="6069" priority="101" operator="equal">
      <formula>"VF"</formula>
    </cfRule>
    <cfRule type="cellIs" dxfId="6068" priority="103" operator="equal">
      <formula>"VP"</formula>
    </cfRule>
    <cfRule type="cellIs" dxfId="6067" priority="104" operator="equal">
      <formula>"VI"</formula>
    </cfRule>
    <cfRule type="cellIs" dxfId="6066" priority="105" operator="equal">
      <formula>"VF"</formula>
    </cfRule>
    <cfRule type="cellIs" dxfId="6065" priority="10210" operator="equal">
      <formula>"VP"</formula>
    </cfRule>
    <cfRule type="cellIs" dxfId="6064" priority="10211" operator="equal">
      <formula>"VI"</formula>
    </cfRule>
    <cfRule type="cellIs" dxfId="6063" priority="10212" operator="equal">
      <formula>"VF"</formula>
    </cfRule>
    <cfRule type="cellIs" dxfId="6062" priority="10219" operator="equal">
      <formula>"VP"</formula>
    </cfRule>
    <cfRule type="cellIs" dxfId="6061" priority="10220" operator="equal">
      <formula>"VI"</formula>
    </cfRule>
    <cfRule type="cellIs" dxfId="6060" priority="10221" operator="equal">
      <formula>"VF"</formula>
    </cfRule>
    <cfRule type="cellIs" dxfId="6059" priority="13017" operator="equal">
      <formula>"VP"</formula>
    </cfRule>
    <cfRule type="cellIs" dxfId="6058" priority="13018" operator="equal">
      <formula>"VI"</formula>
    </cfRule>
    <cfRule type="cellIs" dxfId="6057" priority="13019" operator="equal">
      <formula>"VF"</formula>
    </cfRule>
  </conditionalFormatting>
  <conditionalFormatting sqref="AV71">
    <cfRule type="containsText" dxfId="6056" priority="1541" operator="containsText" text="N.A.">
      <formula>NOT(ISERROR(SEARCH("N.A.",AV71)))</formula>
    </cfRule>
    <cfRule type="cellIs" dxfId="6055" priority="1542" operator="equal">
      <formula>"VP"</formula>
    </cfRule>
    <cfRule type="cellIs" dxfId="6054" priority="1543" operator="equal">
      <formula>"VI"</formula>
    </cfRule>
    <cfRule type="cellIs" dxfId="6053" priority="1544" operator="equal">
      <formula>"VF"</formula>
    </cfRule>
    <cfRule type="containsText" dxfId="6052" priority="1551" operator="containsText" text="N.A.">
      <formula>NOT(ISERROR(SEARCH("N.A.",AV71)))</formula>
    </cfRule>
    <cfRule type="cellIs" dxfId="6051" priority="1552" operator="equal">
      <formula>"VP"</formula>
    </cfRule>
    <cfRule type="cellIs" dxfId="6050" priority="1553" operator="equal">
      <formula>"VI"</formula>
    </cfRule>
    <cfRule type="cellIs" dxfId="6049" priority="1554" operator="equal">
      <formula>"VF"</formula>
    </cfRule>
    <cfRule type="containsText" dxfId="6048" priority="1560" operator="containsText" text="N.A.">
      <formula>NOT(ISERROR(SEARCH("N.A.",AV71)))</formula>
    </cfRule>
  </conditionalFormatting>
  <conditionalFormatting sqref="AV71:AV78">
    <cfRule type="cellIs" dxfId="6047" priority="411" operator="equal">
      <formula>"N.A."</formula>
    </cfRule>
  </conditionalFormatting>
  <conditionalFormatting sqref="AV73">
    <cfRule type="containsText" dxfId="6046" priority="1164" operator="containsText" text="N.A.">
      <formula>NOT(ISERROR(SEARCH("N.A.",AV73)))</formula>
    </cfRule>
    <cfRule type="cellIs" dxfId="6045" priority="1165" operator="equal">
      <formula>"VP"</formula>
    </cfRule>
    <cfRule type="cellIs" dxfId="6044" priority="1166" operator="equal">
      <formula>"VI"</formula>
    </cfRule>
    <cfRule type="cellIs" dxfId="6043" priority="1167" operator="equal">
      <formula>"VF"</formula>
    </cfRule>
    <cfRule type="containsText" dxfId="6042" priority="1174" operator="containsText" text="N.A.">
      <formula>NOT(ISERROR(SEARCH("N.A.",AV73)))</formula>
    </cfRule>
    <cfRule type="cellIs" dxfId="6041" priority="1175" operator="equal">
      <formula>"VP"</formula>
    </cfRule>
    <cfRule type="cellIs" dxfId="6040" priority="1176" operator="equal">
      <formula>"VI"</formula>
    </cfRule>
    <cfRule type="cellIs" dxfId="6039" priority="1177" operator="equal">
      <formula>"VF"</formula>
    </cfRule>
  </conditionalFormatting>
  <conditionalFormatting sqref="AV75">
    <cfRule type="cellIs" dxfId="6038" priority="12591" operator="equal">
      <formula>"VP"</formula>
    </cfRule>
    <cfRule type="cellIs" dxfId="6037" priority="12592" operator="equal">
      <formula>"VI"</formula>
    </cfRule>
    <cfRule type="cellIs" dxfId="6036" priority="12593" operator="equal">
      <formula>"VF"</formula>
    </cfRule>
  </conditionalFormatting>
  <conditionalFormatting sqref="AV75:AV77">
    <cfRule type="containsText" dxfId="6035" priority="7382" operator="containsText" text="N.A.">
      <formula>NOT(ISERROR(SEARCH("N.A.",AV75)))</formula>
    </cfRule>
    <cfRule type="cellIs" dxfId="6034" priority="7383" operator="equal">
      <formula>"VP"</formula>
    </cfRule>
    <cfRule type="cellIs" dxfId="6033" priority="7384" operator="equal">
      <formula>"VI"</formula>
    </cfRule>
    <cfRule type="cellIs" dxfId="6032" priority="7385" operator="equal">
      <formula>"VF"</formula>
    </cfRule>
  </conditionalFormatting>
  <conditionalFormatting sqref="AV76">
    <cfRule type="cellIs" dxfId="6031" priority="12581" operator="equal">
      <formula>"VP"</formula>
    </cfRule>
    <cfRule type="cellIs" dxfId="6030" priority="12582" operator="equal">
      <formula>"VI"</formula>
    </cfRule>
    <cfRule type="cellIs" dxfId="6029" priority="12583" operator="equal">
      <formula>"VF"</formula>
    </cfRule>
  </conditionalFormatting>
  <conditionalFormatting sqref="AV78">
    <cfRule type="cellIs" dxfId="6028" priority="12644" operator="equal">
      <formula>"VP"</formula>
    </cfRule>
    <cfRule type="cellIs" dxfId="6027" priority="12645" operator="equal">
      <formula>"VI"</formula>
    </cfRule>
    <cfRule type="cellIs" dxfId="6026" priority="12646" operator="equal">
      <formula>"VF"</formula>
    </cfRule>
  </conditionalFormatting>
  <conditionalFormatting sqref="AV59:AW59">
    <cfRule type="containsText" dxfId="6025" priority="5486" operator="containsText" text="N.A.">
      <formula>NOT(ISERROR(SEARCH("N.A.",AV59)))</formula>
    </cfRule>
  </conditionalFormatting>
  <conditionalFormatting sqref="AW22">
    <cfRule type="cellIs" dxfId="6024" priority="8151" operator="equal">
      <formula>"VP"</formula>
    </cfRule>
    <cfRule type="cellIs" dxfId="6023" priority="8152" operator="equal">
      <formula>"VI"</formula>
    </cfRule>
    <cfRule type="cellIs" dxfId="6022" priority="8153" operator="equal">
      <formula>"VF"</formula>
    </cfRule>
  </conditionalFormatting>
  <conditionalFormatting sqref="AW23">
    <cfRule type="cellIs" dxfId="6021" priority="2831" operator="equal">
      <formula>"VP"</formula>
    </cfRule>
    <cfRule type="cellIs" dxfId="6020" priority="2832" operator="equal">
      <formula>"VI"</formula>
    </cfRule>
    <cfRule type="cellIs" dxfId="6019" priority="2833" operator="equal">
      <formula>"VF"</formula>
    </cfRule>
  </conditionalFormatting>
  <conditionalFormatting sqref="AW27:AW28">
    <cfRule type="cellIs" dxfId="6018" priority="8967" operator="equal">
      <formula>"N.A."</formula>
    </cfRule>
    <cfRule type="cellIs" dxfId="6017" priority="8968" operator="equal">
      <formula>"VP"</formula>
    </cfRule>
    <cfRule type="cellIs" dxfId="6016" priority="8969" operator="equal">
      <formula>"VI"</formula>
    </cfRule>
    <cfRule type="cellIs" dxfId="6015" priority="8970" operator="equal">
      <formula>"VF"</formula>
    </cfRule>
  </conditionalFormatting>
  <conditionalFormatting sqref="AW28:AW30">
    <cfRule type="cellIs" dxfId="6014" priority="13654" operator="equal">
      <formula>"VP"</formula>
    </cfRule>
    <cfRule type="cellIs" dxfId="6013" priority="13655" operator="equal">
      <formula>"VI"</formula>
    </cfRule>
    <cfRule type="cellIs" dxfId="6012" priority="13656" operator="equal">
      <formula>"VF"</formula>
    </cfRule>
  </conditionalFormatting>
  <conditionalFormatting sqref="AW29">
    <cfRule type="cellIs" dxfId="6011" priority="3039" operator="equal">
      <formula>"VP"</formula>
    </cfRule>
    <cfRule type="cellIs" dxfId="6010" priority="3040" operator="equal">
      <formula>"VI"</formula>
    </cfRule>
    <cfRule type="cellIs" dxfId="6009" priority="3041" operator="equal">
      <formula>"VF"</formula>
    </cfRule>
    <cfRule type="cellIs" dxfId="6008" priority="3042" operator="equal">
      <formula>"VP"</formula>
    </cfRule>
    <cfRule type="cellIs" dxfId="6007" priority="3043" operator="equal">
      <formula>"VI"</formula>
    </cfRule>
    <cfRule type="cellIs" dxfId="6006" priority="3044" operator="equal">
      <formula>"VF"</formula>
    </cfRule>
    <cfRule type="cellIs" dxfId="6005" priority="3049" operator="equal">
      <formula>"VP"</formula>
    </cfRule>
    <cfRule type="cellIs" dxfId="6004" priority="3050" operator="equal">
      <formula>"VI"</formula>
    </cfRule>
    <cfRule type="cellIs" dxfId="6003" priority="3051" operator="equal">
      <formula>"VF"</formula>
    </cfRule>
  </conditionalFormatting>
  <conditionalFormatting sqref="AW29:AW30">
    <cfRule type="cellIs" dxfId="6002" priority="2385" operator="equal">
      <formula>"N.A."</formula>
    </cfRule>
  </conditionalFormatting>
  <conditionalFormatting sqref="AW30">
    <cfRule type="cellIs" dxfId="6001" priority="2386" operator="equal">
      <formula>"VP"</formula>
    </cfRule>
    <cfRule type="cellIs" dxfId="6000" priority="2387" operator="equal">
      <formula>"VI"</formula>
    </cfRule>
    <cfRule type="cellIs" dxfId="5999" priority="2388" operator="equal">
      <formula>"VF"</formula>
    </cfRule>
    <cfRule type="cellIs" dxfId="5998" priority="2389" operator="equal">
      <formula>"VP"</formula>
    </cfRule>
    <cfRule type="cellIs" dxfId="5997" priority="2390" operator="equal">
      <formula>"VI"</formula>
    </cfRule>
    <cfRule type="cellIs" dxfId="5996" priority="2391" operator="equal">
      <formula>"VF"</formula>
    </cfRule>
    <cfRule type="cellIs" dxfId="5995" priority="2396" operator="equal">
      <formula>"VP"</formula>
    </cfRule>
    <cfRule type="cellIs" dxfId="5994" priority="2397" operator="equal">
      <formula>"VI"</formula>
    </cfRule>
    <cfRule type="cellIs" dxfId="5993" priority="2398" operator="equal">
      <formula>"VF"</formula>
    </cfRule>
    <cfRule type="cellIs" dxfId="5992" priority="2418" operator="equal">
      <formula>"VP"</formula>
    </cfRule>
    <cfRule type="cellIs" dxfId="5991" priority="2419" operator="equal">
      <formula>"VI"</formula>
    </cfRule>
    <cfRule type="cellIs" dxfId="5990" priority="2420" operator="equal">
      <formula>"VF"</formula>
    </cfRule>
  </conditionalFormatting>
  <conditionalFormatting sqref="AW33">
    <cfRule type="cellIs" dxfId="5989" priority="7277" operator="equal">
      <formula>"VP"</formula>
    </cfRule>
    <cfRule type="cellIs" dxfId="5988" priority="7278" operator="equal">
      <formula>"VI"</formula>
    </cfRule>
    <cfRule type="cellIs" dxfId="5987" priority="7279" operator="equal">
      <formula>"VF"</formula>
    </cfRule>
    <cfRule type="cellIs" dxfId="5986" priority="7280" operator="equal">
      <formula>"N.A."</formula>
    </cfRule>
    <cfRule type="cellIs" dxfId="5985" priority="7281" operator="equal">
      <formula>"VP"</formula>
    </cfRule>
    <cfRule type="cellIs" dxfId="5984" priority="7282" operator="equal">
      <formula>"VI"</formula>
    </cfRule>
    <cfRule type="cellIs" dxfId="5983" priority="7283" operator="equal">
      <formula>"VF"</formula>
    </cfRule>
  </conditionalFormatting>
  <conditionalFormatting sqref="AW33:AW34">
    <cfRule type="cellIs" dxfId="5982" priority="7268" operator="equal">
      <formula>"N.A."</formula>
    </cfRule>
  </conditionalFormatting>
  <conditionalFormatting sqref="AW34">
    <cfRule type="cellIs" dxfId="5981" priority="7269" operator="equal">
      <formula>"VP"</formula>
    </cfRule>
    <cfRule type="cellIs" dxfId="5980" priority="7270" operator="equal">
      <formula>"VI"</formula>
    </cfRule>
    <cfRule type="cellIs" dxfId="5979" priority="7271" operator="equal">
      <formula>"VF"</formula>
    </cfRule>
    <cfRule type="cellIs" dxfId="5978" priority="7272" operator="equal">
      <formula>"N.A."</formula>
    </cfRule>
    <cfRule type="cellIs" dxfId="5977" priority="7273" operator="equal">
      <formula>"VP"</formula>
    </cfRule>
    <cfRule type="cellIs" dxfId="5976" priority="7274" operator="equal">
      <formula>"VI"</formula>
    </cfRule>
    <cfRule type="cellIs" dxfId="5975" priority="7275" operator="equal">
      <formula>"VF"</formula>
    </cfRule>
  </conditionalFormatting>
  <conditionalFormatting sqref="AW36">
    <cfRule type="cellIs" dxfId="5974" priority="7260" operator="equal">
      <formula>"N.A."</formula>
    </cfRule>
    <cfRule type="cellIs" dxfId="5973" priority="7261" operator="equal">
      <formula>"VP"</formula>
    </cfRule>
    <cfRule type="cellIs" dxfId="5972" priority="7262" operator="equal">
      <formula>"VI"</formula>
    </cfRule>
    <cfRule type="cellIs" dxfId="5971" priority="7263" operator="equal">
      <formula>"VF"</formula>
    </cfRule>
    <cfRule type="cellIs" dxfId="5970" priority="7264" operator="equal">
      <formula>"N.A."</formula>
    </cfRule>
    <cfRule type="cellIs" dxfId="5969" priority="7265" operator="equal">
      <formula>"VP"</formula>
    </cfRule>
    <cfRule type="cellIs" dxfId="5968" priority="7266" operator="equal">
      <formula>"VI"</formula>
    </cfRule>
    <cfRule type="cellIs" dxfId="5967" priority="7267" operator="equal">
      <formula>"VF"</formula>
    </cfRule>
  </conditionalFormatting>
  <conditionalFormatting sqref="AW38">
    <cfRule type="cellIs" dxfId="5966" priority="2566" operator="equal">
      <formula>"N.A."</formula>
    </cfRule>
    <cfRule type="cellIs" dxfId="5965" priority="2567" operator="equal">
      <formula>"VP"</formula>
    </cfRule>
    <cfRule type="cellIs" dxfId="5964" priority="2568" operator="equal">
      <formula>"VI"</formula>
    </cfRule>
    <cfRule type="cellIs" dxfId="5963" priority="2569" operator="equal">
      <formula>"VF"</formula>
    </cfRule>
    <cfRule type="cellIs" dxfId="5962" priority="2570" operator="equal">
      <formula>"N.A."</formula>
    </cfRule>
    <cfRule type="cellIs" dxfId="5961" priority="2571" operator="equal">
      <formula>"VP"</formula>
    </cfRule>
    <cfRule type="cellIs" dxfId="5960" priority="2572" operator="equal">
      <formula>"VI"</formula>
    </cfRule>
    <cfRule type="cellIs" dxfId="5959" priority="2573" operator="equal">
      <formula>"VF"</formula>
    </cfRule>
  </conditionalFormatting>
  <conditionalFormatting sqref="AW39">
    <cfRule type="cellIs" dxfId="5958" priority="1939" operator="equal">
      <formula>"N.A."</formula>
    </cfRule>
    <cfRule type="cellIs" dxfId="5957" priority="1940" operator="equal">
      <formula>"VP"</formula>
    </cfRule>
    <cfRule type="cellIs" dxfId="5956" priority="1941" operator="equal">
      <formula>"VI"</formula>
    </cfRule>
    <cfRule type="cellIs" dxfId="5955" priority="1942" operator="equal">
      <formula>"VF"</formula>
    </cfRule>
    <cfRule type="cellIs" dxfId="5954" priority="1943" operator="equal">
      <formula>"N.A."</formula>
    </cfRule>
    <cfRule type="cellIs" dxfId="5953" priority="1944" operator="equal">
      <formula>"VP"</formula>
    </cfRule>
    <cfRule type="cellIs" dxfId="5952" priority="1945" operator="equal">
      <formula>"VI"</formula>
    </cfRule>
    <cfRule type="cellIs" dxfId="5951" priority="1946" operator="equal">
      <formula>"VF"</formula>
    </cfRule>
  </conditionalFormatting>
  <conditionalFormatting sqref="AW40">
    <cfRule type="cellIs" dxfId="5950" priority="1859" operator="equal">
      <formula>"VP"</formula>
    </cfRule>
    <cfRule type="cellIs" dxfId="5949" priority="1860" operator="equal">
      <formula>"VI"</formula>
    </cfRule>
    <cfRule type="cellIs" dxfId="5948" priority="1861" operator="equal">
      <formula>"VF"</formula>
    </cfRule>
  </conditionalFormatting>
  <conditionalFormatting sqref="AW40:AW41">
    <cfRule type="cellIs" dxfId="5947" priority="1823" operator="equal">
      <formula>"N.A."</formula>
    </cfRule>
  </conditionalFormatting>
  <conditionalFormatting sqref="AW41">
    <cfRule type="cellIs" dxfId="5946" priority="1824" operator="equal">
      <formula>"VP"</formula>
    </cfRule>
    <cfRule type="cellIs" dxfId="5945" priority="1825" operator="equal">
      <formula>"VI"</formula>
    </cfRule>
    <cfRule type="cellIs" dxfId="5944" priority="1826" operator="equal">
      <formula>"VF"</formula>
    </cfRule>
  </conditionalFormatting>
  <conditionalFormatting sqref="AW51">
    <cfRule type="cellIs" dxfId="5943" priority="13210" operator="equal">
      <formula>"VP"</formula>
    </cfRule>
    <cfRule type="cellIs" dxfId="5942" priority="13211" operator="equal">
      <formula>"VI"</formula>
    </cfRule>
    <cfRule type="cellIs" dxfId="5941" priority="13212" operator="equal">
      <formula>"VF"</formula>
    </cfRule>
  </conditionalFormatting>
  <conditionalFormatting sqref="AW51:AW54">
    <cfRule type="cellIs" dxfId="5940" priority="756" operator="equal">
      <formula>"N.A."</formula>
    </cfRule>
  </conditionalFormatting>
  <conditionalFormatting sqref="AW52:AW53">
    <cfRule type="cellIs" dxfId="5939" priority="937" operator="equal">
      <formula>"VP"</formula>
    </cfRule>
    <cfRule type="cellIs" dxfId="5938" priority="938" operator="equal">
      <formula>"VI"</formula>
    </cfRule>
    <cfRule type="cellIs" dxfId="5937" priority="939" operator="equal">
      <formula>"VF"</formula>
    </cfRule>
    <cfRule type="cellIs" dxfId="5936" priority="940" operator="equal">
      <formula>"VP"</formula>
    </cfRule>
    <cfRule type="cellIs" dxfId="5935" priority="941" operator="equal">
      <formula>"VI"</formula>
    </cfRule>
    <cfRule type="cellIs" dxfId="5934" priority="942" operator="equal">
      <formula>"VF"</formula>
    </cfRule>
    <cfRule type="cellIs" dxfId="5933" priority="945" operator="equal">
      <formula>"VP"</formula>
    </cfRule>
    <cfRule type="cellIs" dxfId="5932" priority="946" operator="equal">
      <formula>"VI"</formula>
    </cfRule>
    <cfRule type="cellIs" dxfId="5931" priority="947" operator="equal">
      <formula>"VF"</formula>
    </cfRule>
  </conditionalFormatting>
  <conditionalFormatting sqref="AW54">
    <cfRule type="cellIs" dxfId="5930" priority="757" operator="equal">
      <formula>"VP"</formula>
    </cfRule>
    <cfRule type="cellIs" dxfId="5929" priority="758" operator="equal">
      <formula>"VI"</formula>
    </cfRule>
    <cfRule type="cellIs" dxfId="5928" priority="759" operator="equal">
      <formula>"VF"</formula>
    </cfRule>
    <cfRule type="cellIs" dxfId="5927" priority="760" operator="equal">
      <formula>"VP"</formula>
    </cfRule>
    <cfRule type="cellIs" dxfId="5926" priority="761" operator="equal">
      <formula>"VI"</formula>
    </cfRule>
    <cfRule type="cellIs" dxfId="5925" priority="762" operator="equal">
      <formula>"VF"</formula>
    </cfRule>
  </conditionalFormatting>
  <conditionalFormatting sqref="AW57">
    <cfRule type="cellIs" dxfId="5924" priority="3449" operator="equal">
      <formula>"VP"</formula>
    </cfRule>
    <cfRule type="cellIs" dxfId="5923" priority="3450" operator="equal">
      <formula>"VI"</formula>
    </cfRule>
    <cfRule type="cellIs" dxfId="5922" priority="3451" operator="equal">
      <formula>"VF"</formula>
    </cfRule>
    <cfRule type="containsText" dxfId="5921" priority="3452" operator="containsText" text="N.A.">
      <formula>NOT(ISERROR(SEARCH("N.A.",AW57)))</formula>
    </cfRule>
    <cfRule type="cellIs" dxfId="5920" priority="3453" operator="equal">
      <formula>"N.A."</formula>
    </cfRule>
    <cfRule type="cellIs" dxfId="5919" priority="3454" operator="equal">
      <formula>"VP"</formula>
    </cfRule>
    <cfRule type="cellIs" dxfId="5918" priority="3455" operator="equal">
      <formula>"VI"</formula>
    </cfRule>
    <cfRule type="cellIs" dxfId="5917" priority="3456" operator="equal">
      <formula>"VF"</formula>
    </cfRule>
    <cfRule type="cellIs" dxfId="5916" priority="3457" operator="equal">
      <formula>"N.A."</formula>
    </cfRule>
    <cfRule type="cellIs" dxfId="5915" priority="3458" operator="equal">
      <formula>"VP"</formula>
    </cfRule>
    <cfRule type="cellIs" dxfId="5914" priority="3459" operator="equal">
      <formula>"VI"</formula>
    </cfRule>
    <cfRule type="cellIs" dxfId="5913" priority="3460" operator="equal">
      <formula>"VF"</formula>
    </cfRule>
    <cfRule type="cellIs" dxfId="5912" priority="3461" operator="equal">
      <formula>"N.A."</formula>
    </cfRule>
    <cfRule type="cellIs" dxfId="5911" priority="3462" operator="equal">
      <formula>"VP"</formula>
    </cfRule>
    <cfRule type="cellIs" dxfId="5910" priority="3463" operator="equal">
      <formula>"VI"</formula>
    </cfRule>
    <cfRule type="cellIs" dxfId="5909" priority="3464" operator="equal">
      <formula>"VF"</formula>
    </cfRule>
    <cfRule type="cellIs" dxfId="5908" priority="3465" operator="equal">
      <formula>"N.A."</formula>
    </cfRule>
    <cfRule type="cellIs" dxfId="5907" priority="3466" operator="equal">
      <formula>"VP"</formula>
    </cfRule>
    <cfRule type="cellIs" dxfId="5906" priority="3467" operator="equal">
      <formula>"VI"</formula>
    </cfRule>
    <cfRule type="cellIs" dxfId="5905" priority="3468" operator="equal">
      <formula>"VF"</formula>
    </cfRule>
    <cfRule type="cellIs" dxfId="5904" priority="3469" operator="equal">
      <formula>"N.A."</formula>
    </cfRule>
    <cfRule type="cellIs" dxfId="5903" priority="3470" operator="equal">
      <formula>"VP"</formula>
    </cfRule>
    <cfRule type="cellIs" dxfId="5902" priority="3471" operator="equal">
      <formula>"VI"</formula>
    </cfRule>
    <cfRule type="cellIs" dxfId="5901" priority="3472" operator="equal">
      <formula>"VF"</formula>
    </cfRule>
    <cfRule type="containsText" dxfId="5900" priority="3473" operator="containsText" text="N.A.">
      <formula>NOT(ISERROR(SEARCH("N.A.",AW57)))</formula>
    </cfRule>
    <cfRule type="cellIs" dxfId="5899" priority="3474" operator="equal">
      <formula>"N.A."</formula>
    </cfRule>
    <cfRule type="cellIs" dxfId="5898" priority="3475" operator="equal">
      <formula>"VP"</formula>
    </cfRule>
    <cfRule type="cellIs" dxfId="5897" priority="3476" operator="equal">
      <formula>"VI"</formula>
    </cfRule>
    <cfRule type="cellIs" dxfId="5896" priority="3477" operator="equal">
      <formula>"VF"</formula>
    </cfRule>
    <cfRule type="cellIs" dxfId="5895" priority="3483" operator="equal">
      <formula>"N.A."</formula>
    </cfRule>
    <cfRule type="cellIs" dxfId="5894" priority="3484" operator="equal">
      <formula>"VP"</formula>
    </cfRule>
    <cfRule type="cellIs" dxfId="5893" priority="3485" operator="equal">
      <formula>"VI"</formula>
    </cfRule>
    <cfRule type="cellIs" dxfId="5892" priority="3486" operator="equal">
      <formula>"VF"</formula>
    </cfRule>
  </conditionalFormatting>
  <conditionalFormatting sqref="AW57:AW60">
    <cfRule type="cellIs" dxfId="5891" priority="3448" operator="equal">
      <formula>"N.A."</formula>
    </cfRule>
  </conditionalFormatting>
  <conditionalFormatting sqref="AW58">
    <cfRule type="containsText" dxfId="5890" priority="3702" operator="containsText" text="N.A.">
      <formula>NOT(ISERROR(SEARCH("N.A.",AW58)))</formula>
    </cfRule>
    <cfRule type="cellIs" dxfId="5889" priority="3704" operator="equal">
      <formula>"VP"</formula>
    </cfRule>
    <cfRule type="cellIs" dxfId="5888" priority="3705" operator="equal">
      <formula>"VI"</formula>
    </cfRule>
    <cfRule type="cellIs" dxfId="5887" priority="3706" operator="equal">
      <formula>"VF"</formula>
    </cfRule>
    <cfRule type="containsText" dxfId="5886" priority="3707" operator="containsText" text="N.A.">
      <formula>NOT(ISERROR(SEARCH("N.A.",AW58)))</formula>
    </cfRule>
    <cfRule type="cellIs" dxfId="5885" priority="3708" operator="equal">
      <formula>"VP"</formula>
    </cfRule>
    <cfRule type="cellIs" dxfId="5884" priority="3709" operator="equal">
      <formula>"VI"</formula>
    </cfRule>
    <cfRule type="cellIs" dxfId="5883" priority="3710" operator="equal">
      <formula>"VF"</formula>
    </cfRule>
    <cfRule type="cellIs" dxfId="5882" priority="3712" operator="equal">
      <formula>"VP"</formula>
    </cfRule>
    <cfRule type="cellIs" dxfId="5881" priority="3713" operator="equal">
      <formula>"VI"</formula>
    </cfRule>
    <cfRule type="cellIs" dxfId="5880" priority="3714" operator="equal">
      <formula>"VF"</formula>
    </cfRule>
    <cfRule type="containsText" dxfId="5879" priority="3715" operator="containsText" text="N.A.">
      <formula>NOT(ISERROR(SEARCH("N.A.",AW58)))</formula>
    </cfRule>
    <cfRule type="cellIs" dxfId="5878" priority="3716" operator="equal">
      <formula>"VP"</formula>
    </cfRule>
    <cfRule type="cellIs" dxfId="5877" priority="3717" operator="equal">
      <formula>"VI"</formula>
    </cfRule>
    <cfRule type="cellIs" dxfId="5876" priority="3718" operator="equal">
      <formula>"VF"</formula>
    </cfRule>
    <cfRule type="containsText" dxfId="5875" priority="3719" operator="containsText" text="N.A.">
      <formula>NOT(ISERROR(SEARCH("N.A.",AW58)))</formula>
    </cfRule>
    <cfRule type="cellIs" dxfId="5874" priority="3720" operator="equal">
      <formula>"N.A."</formula>
    </cfRule>
    <cfRule type="cellIs" dxfId="5873" priority="3721" operator="equal">
      <formula>"VP"</formula>
    </cfRule>
    <cfRule type="cellIs" dxfId="5872" priority="3722" operator="equal">
      <formula>"VI"</formula>
    </cfRule>
    <cfRule type="cellIs" dxfId="5871" priority="3723" operator="equal">
      <formula>"VF"</formula>
    </cfRule>
    <cfRule type="cellIs" dxfId="5870" priority="3728" operator="equal">
      <formula>"N.A."</formula>
    </cfRule>
  </conditionalFormatting>
  <conditionalFormatting sqref="AW59">
    <cfRule type="cellIs" dxfId="5869" priority="5483" operator="equal">
      <formula>"VP"</formula>
    </cfRule>
    <cfRule type="cellIs" dxfId="5868" priority="5484" operator="equal">
      <formula>"VI"</formula>
    </cfRule>
    <cfRule type="cellIs" dxfId="5867" priority="5485" operator="equal">
      <formula>"VF"</formula>
    </cfRule>
    <cfRule type="cellIs" dxfId="5866" priority="5487" operator="equal">
      <formula>"N.A."</formula>
    </cfRule>
    <cfRule type="cellIs" dxfId="5865" priority="5488" operator="equal">
      <formula>"VP"</formula>
    </cfRule>
    <cfRule type="cellIs" dxfId="5864" priority="5489" operator="equal">
      <formula>"VI"</formula>
    </cfRule>
    <cfRule type="cellIs" dxfId="5863" priority="5490" operator="equal">
      <formula>"VF"</formula>
    </cfRule>
    <cfRule type="cellIs" dxfId="5862" priority="5491" operator="equal">
      <formula>"N.A."</formula>
    </cfRule>
    <cfRule type="cellIs" dxfId="5861" priority="5492" operator="equal">
      <formula>"VP"</formula>
    </cfRule>
    <cfRule type="cellIs" dxfId="5860" priority="5493" operator="equal">
      <formula>"VI"</formula>
    </cfRule>
    <cfRule type="cellIs" dxfId="5859" priority="5494" operator="equal">
      <formula>"VF"</formula>
    </cfRule>
    <cfRule type="cellIs" dxfId="5858" priority="5495" operator="equal">
      <formula>"N.A."</formula>
    </cfRule>
    <cfRule type="cellIs" dxfId="5857" priority="5496" operator="equal">
      <formula>"VP"</formula>
    </cfRule>
    <cfRule type="cellIs" dxfId="5856" priority="5497" operator="equal">
      <formula>"VI"</formula>
    </cfRule>
    <cfRule type="cellIs" dxfId="5855" priority="5498" operator="equal">
      <formula>"VF"</formula>
    </cfRule>
    <cfRule type="cellIs" dxfId="5854" priority="5499" operator="equal">
      <formula>"N.A."</formula>
    </cfRule>
    <cfRule type="cellIs" dxfId="5853" priority="5500" operator="equal">
      <formula>"VP"</formula>
    </cfRule>
    <cfRule type="cellIs" dxfId="5852" priority="5501" operator="equal">
      <formula>"VI"</formula>
    </cfRule>
    <cfRule type="cellIs" dxfId="5851" priority="5502" operator="equal">
      <formula>"VF"</formula>
    </cfRule>
    <cfRule type="cellIs" dxfId="5850" priority="5503" operator="equal">
      <formula>"N.A."</formula>
    </cfRule>
    <cfRule type="cellIs" dxfId="5849" priority="5504" operator="equal">
      <formula>"VP"</formula>
    </cfRule>
    <cfRule type="cellIs" dxfId="5848" priority="5505" operator="equal">
      <formula>"VI"</formula>
    </cfRule>
    <cfRule type="cellIs" dxfId="5847" priority="5506" operator="equal">
      <formula>"VF"</formula>
    </cfRule>
  </conditionalFormatting>
  <conditionalFormatting sqref="AW60">
    <cfRule type="cellIs" dxfId="5846" priority="4025" operator="equal">
      <formula>"VP"</formula>
    </cfRule>
    <cfRule type="cellIs" dxfId="5845" priority="4026" operator="equal">
      <formula>"VI"</formula>
    </cfRule>
    <cfRule type="cellIs" dxfId="5844" priority="4027" operator="equal">
      <formula>"VF"</formula>
    </cfRule>
    <cfRule type="containsText" dxfId="5843" priority="4028" operator="containsText" text="N.A.">
      <formula>NOT(ISERROR(SEARCH("N.A.",AW60)))</formula>
    </cfRule>
    <cfRule type="cellIs" dxfId="5842" priority="4029" operator="equal">
      <formula>"N.A."</formula>
    </cfRule>
    <cfRule type="cellIs" dxfId="5841" priority="4030" operator="equal">
      <formula>"VP"</formula>
    </cfRule>
    <cfRule type="cellIs" dxfId="5840" priority="4031" operator="equal">
      <formula>"VI"</formula>
    </cfRule>
    <cfRule type="cellIs" dxfId="5839" priority="4032" operator="equal">
      <formula>"VF"</formula>
    </cfRule>
    <cfRule type="cellIs" dxfId="5838" priority="4033" operator="equal">
      <formula>"N.A."</formula>
    </cfRule>
    <cfRule type="cellIs" dxfId="5837" priority="4034" operator="equal">
      <formula>"VP"</formula>
    </cfRule>
    <cfRule type="cellIs" dxfId="5836" priority="4035" operator="equal">
      <formula>"VI"</formula>
    </cfRule>
    <cfRule type="cellIs" dxfId="5835" priority="4036" operator="equal">
      <formula>"VF"</formula>
    </cfRule>
    <cfRule type="cellIs" dxfId="5834" priority="4037" operator="equal">
      <formula>"N.A."</formula>
    </cfRule>
    <cfRule type="cellIs" dxfId="5833" priority="4038" operator="equal">
      <formula>"VP"</formula>
    </cfRule>
    <cfRule type="cellIs" dxfId="5832" priority="4039" operator="equal">
      <formula>"VI"</formula>
    </cfRule>
    <cfRule type="cellIs" dxfId="5831" priority="4040" operator="equal">
      <formula>"VF"</formula>
    </cfRule>
    <cfRule type="cellIs" dxfId="5830" priority="4041" operator="equal">
      <formula>"N.A."</formula>
    </cfRule>
    <cfRule type="cellIs" dxfId="5829" priority="4042" operator="equal">
      <formula>"VP"</formula>
    </cfRule>
    <cfRule type="cellIs" dxfId="5828" priority="4043" operator="equal">
      <formula>"VI"</formula>
    </cfRule>
    <cfRule type="cellIs" dxfId="5827" priority="4044" operator="equal">
      <formula>"VF"</formula>
    </cfRule>
    <cfRule type="cellIs" dxfId="5826" priority="4045" operator="equal">
      <formula>"N.A."</formula>
    </cfRule>
    <cfRule type="cellIs" dxfId="5825" priority="4046" operator="equal">
      <formula>"VP"</formula>
    </cfRule>
    <cfRule type="cellIs" dxfId="5824" priority="4047" operator="equal">
      <formula>"VI"</formula>
    </cfRule>
    <cfRule type="cellIs" dxfId="5823" priority="4048" operator="equal">
      <formula>"VF"</formula>
    </cfRule>
  </conditionalFormatting>
  <conditionalFormatting sqref="AW63:AW64">
    <cfRule type="cellIs" dxfId="5822" priority="13467" operator="equal">
      <formula>"N.A."</formula>
    </cfRule>
    <cfRule type="cellIs" dxfId="5821" priority="13468" operator="equal">
      <formula>"VP"</formula>
    </cfRule>
    <cfRule type="cellIs" dxfId="5820" priority="13469" operator="equal">
      <formula>"VI"</formula>
    </cfRule>
    <cfRule type="cellIs" dxfId="5819" priority="13470" operator="equal">
      <formula>"VF"</formula>
    </cfRule>
  </conditionalFormatting>
  <conditionalFormatting sqref="AW64">
    <cfRule type="cellIs" dxfId="5818" priority="11453" operator="equal">
      <formula>"VP"</formula>
    </cfRule>
    <cfRule type="cellIs" dxfId="5817" priority="11454" operator="equal">
      <formula>"VI"</formula>
    </cfRule>
    <cfRule type="cellIs" dxfId="5816" priority="11455" operator="equal">
      <formula>"VF"</formula>
    </cfRule>
    <cfRule type="containsText" dxfId="5815" priority="11456" operator="containsText" text="N.A.">
      <formula>NOT(ISERROR(SEARCH("N.A.",AW64)))</formula>
    </cfRule>
    <cfRule type="cellIs" dxfId="5814" priority="11457" operator="equal">
      <formula>"N.A."</formula>
    </cfRule>
    <cfRule type="cellIs" dxfId="5813" priority="11458" operator="equal">
      <formula>"VP"</formula>
    </cfRule>
    <cfRule type="cellIs" dxfId="5812" priority="11459" operator="equal">
      <formula>"VI"</formula>
    </cfRule>
    <cfRule type="cellIs" dxfId="5811" priority="11460" operator="equal">
      <formula>"VF"</formula>
    </cfRule>
    <cfRule type="cellIs" dxfId="5810" priority="11461" operator="equal">
      <formula>"N.A."</formula>
    </cfRule>
    <cfRule type="cellIs" dxfId="5809" priority="11462" operator="equal">
      <formula>"VP"</formula>
    </cfRule>
    <cfRule type="cellIs" dxfId="5808" priority="11463" operator="equal">
      <formula>"VI"</formula>
    </cfRule>
    <cfRule type="cellIs" dxfId="5807" priority="11464" operator="equal">
      <formula>"VF"</formula>
    </cfRule>
    <cfRule type="cellIs" dxfId="5806" priority="11465" operator="equal">
      <formula>"N.A."</formula>
    </cfRule>
    <cfRule type="cellIs" dxfId="5805" priority="11466" operator="equal">
      <formula>"VP"</formula>
    </cfRule>
    <cfRule type="cellIs" dxfId="5804" priority="11467" operator="equal">
      <formula>"VI"</formula>
    </cfRule>
    <cfRule type="cellIs" dxfId="5803" priority="11468" operator="equal">
      <formula>"VF"</formula>
    </cfRule>
    <cfRule type="cellIs" dxfId="5802" priority="11469" operator="equal">
      <formula>"N.A."</formula>
    </cfRule>
    <cfRule type="cellIs" dxfId="5801" priority="11470" operator="equal">
      <formula>"VP"</formula>
    </cfRule>
    <cfRule type="cellIs" dxfId="5800" priority="11471" operator="equal">
      <formula>"VI"</formula>
    </cfRule>
    <cfRule type="cellIs" dxfId="5799" priority="11472" operator="equal">
      <formula>"VF"</formula>
    </cfRule>
    <cfRule type="cellIs" dxfId="5798" priority="11473" operator="equal">
      <formula>"N.A."</formula>
    </cfRule>
    <cfRule type="cellIs" dxfId="5797" priority="11474" operator="equal">
      <formula>"VP"</formula>
    </cfRule>
    <cfRule type="cellIs" dxfId="5796" priority="11475" operator="equal">
      <formula>"VI"</formula>
    </cfRule>
    <cfRule type="cellIs" dxfId="5795" priority="11476" operator="equal">
      <formula>"VF"</formula>
    </cfRule>
    <cfRule type="cellIs" dxfId="5794" priority="11477" operator="equal">
      <formula>"N.A."</formula>
    </cfRule>
    <cfRule type="cellIs" dxfId="5793" priority="11478" operator="equal">
      <formula>"VP"</formula>
    </cfRule>
    <cfRule type="cellIs" dxfId="5792" priority="11479" operator="equal">
      <formula>"VI"</formula>
    </cfRule>
    <cfRule type="cellIs" dxfId="5791" priority="11480" operator="equal">
      <formula>"VF"</formula>
    </cfRule>
  </conditionalFormatting>
  <conditionalFormatting sqref="AW65">
    <cfRule type="cellIs" dxfId="5790" priority="9734" operator="equal">
      <formula>"VP"</formula>
    </cfRule>
    <cfRule type="cellIs" dxfId="5789" priority="9735" operator="equal">
      <formula>"VI"</formula>
    </cfRule>
    <cfRule type="cellIs" dxfId="5788" priority="9736" operator="equal">
      <formula>"VF"</formula>
    </cfRule>
    <cfRule type="containsText" dxfId="5787" priority="9737" operator="containsText" text="N.A.">
      <formula>NOT(ISERROR(SEARCH("N.A.",AW65)))</formula>
    </cfRule>
    <cfRule type="cellIs" dxfId="5786" priority="9738" operator="equal">
      <formula>"N.A."</formula>
    </cfRule>
    <cfRule type="cellIs" dxfId="5785" priority="9739" operator="equal">
      <formula>"VP"</formula>
    </cfRule>
    <cfRule type="cellIs" dxfId="5784" priority="9740" operator="equal">
      <formula>"VI"</formula>
    </cfRule>
    <cfRule type="cellIs" dxfId="5783" priority="9741" operator="equal">
      <formula>"VF"</formula>
    </cfRule>
    <cfRule type="cellIs" dxfId="5782" priority="9742" operator="equal">
      <formula>"N.A."</formula>
    </cfRule>
    <cfRule type="cellIs" dxfId="5781" priority="9743" operator="equal">
      <formula>"VP"</formula>
    </cfRule>
    <cfRule type="cellIs" dxfId="5780" priority="9744" operator="equal">
      <formula>"VI"</formula>
    </cfRule>
    <cfRule type="cellIs" dxfId="5779" priority="9745" operator="equal">
      <formula>"VF"</formula>
    </cfRule>
    <cfRule type="cellIs" dxfId="5778" priority="9746" operator="equal">
      <formula>"N.A."</formula>
    </cfRule>
    <cfRule type="cellIs" dxfId="5777" priority="9747" operator="equal">
      <formula>"VP"</formula>
    </cfRule>
    <cfRule type="cellIs" dxfId="5776" priority="9748" operator="equal">
      <formula>"VI"</formula>
    </cfRule>
    <cfRule type="cellIs" dxfId="5775" priority="9749" operator="equal">
      <formula>"VF"</formula>
    </cfRule>
    <cfRule type="cellIs" dxfId="5774" priority="9750" operator="equal">
      <formula>"N.A."</formula>
    </cfRule>
    <cfRule type="cellIs" dxfId="5773" priority="9751" operator="equal">
      <formula>"VP"</formula>
    </cfRule>
    <cfRule type="cellIs" dxfId="5772" priority="9752" operator="equal">
      <formula>"VI"</formula>
    </cfRule>
    <cfRule type="cellIs" dxfId="5771" priority="9753" operator="equal">
      <formula>"VF"</formula>
    </cfRule>
    <cfRule type="cellIs" dxfId="5770" priority="9754" operator="equal">
      <formula>"N.A."</formula>
    </cfRule>
    <cfRule type="cellIs" dxfId="5769" priority="9755" operator="equal">
      <formula>"VP"</formula>
    </cfRule>
    <cfRule type="cellIs" dxfId="5768" priority="9756" operator="equal">
      <formula>"VI"</formula>
    </cfRule>
    <cfRule type="cellIs" dxfId="5767" priority="9757" operator="equal">
      <formula>"VF"</formula>
    </cfRule>
  </conditionalFormatting>
  <conditionalFormatting sqref="AW66">
    <cfRule type="cellIs" dxfId="5766" priority="9225" operator="equal">
      <formula>"VP"</formula>
    </cfRule>
    <cfRule type="cellIs" dxfId="5765" priority="9226" operator="equal">
      <formula>"VI"</formula>
    </cfRule>
    <cfRule type="cellIs" dxfId="5764" priority="9227" operator="equal">
      <formula>"VF"</formula>
    </cfRule>
    <cfRule type="containsText" dxfId="5763" priority="9228" operator="containsText" text="N.A.">
      <formula>NOT(ISERROR(SEARCH("N.A.",AW66)))</formula>
    </cfRule>
    <cfRule type="cellIs" dxfId="5762" priority="9229" operator="equal">
      <formula>"N.A."</formula>
    </cfRule>
    <cfRule type="cellIs" dxfId="5761" priority="9230" operator="equal">
      <formula>"VP"</formula>
    </cfRule>
    <cfRule type="cellIs" dxfId="5760" priority="9231" operator="equal">
      <formula>"VI"</formula>
    </cfRule>
    <cfRule type="cellIs" dxfId="5759" priority="9232" operator="equal">
      <formula>"VF"</formula>
    </cfRule>
    <cfRule type="cellIs" dxfId="5758" priority="9233" operator="equal">
      <formula>"N.A."</formula>
    </cfRule>
    <cfRule type="cellIs" dxfId="5757" priority="9234" operator="equal">
      <formula>"VP"</formula>
    </cfRule>
    <cfRule type="cellIs" dxfId="5756" priority="9235" operator="equal">
      <formula>"VI"</formula>
    </cfRule>
    <cfRule type="cellIs" dxfId="5755" priority="9236" operator="equal">
      <formula>"VF"</formula>
    </cfRule>
    <cfRule type="cellIs" dxfId="5754" priority="9237" operator="equal">
      <formula>"N.A."</formula>
    </cfRule>
    <cfRule type="cellIs" dxfId="5753" priority="9238" operator="equal">
      <formula>"VP"</formula>
    </cfRule>
    <cfRule type="cellIs" dxfId="5752" priority="9239" operator="equal">
      <formula>"VI"</formula>
    </cfRule>
    <cfRule type="cellIs" dxfId="5751" priority="9240" operator="equal">
      <formula>"VF"</formula>
    </cfRule>
    <cfRule type="cellIs" dxfId="5750" priority="9241" operator="equal">
      <formula>"N.A."</formula>
    </cfRule>
    <cfRule type="cellIs" dxfId="5749" priority="9242" operator="equal">
      <formula>"VP"</formula>
    </cfRule>
    <cfRule type="cellIs" dxfId="5748" priority="9243" operator="equal">
      <formula>"VI"</formula>
    </cfRule>
    <cfRule type="cellIs" dxfId="5747" priority="9244" operator="equal">
      <formula>"VF"</formula>
    </cfRule>
    <cfRule type="cellIs" dxfId="5746" priority="9245" operator="equal">
      <formula>"N.A."</formula>
    </cfRule>
    <cfRule type="cellIs" dxfId="5745" priority="9246" operator="equal">
      <formula>"VP"</formula>
    </cfRule>
    <cfRule type="cellIs" dxfId="5744" priority="9247" operator="equal">
      <formula>"VI"</formula>
    </cfRule>
    <cfRule type="cellIs" dxfId="5743" priority="9248" operator="equal">
      <formula>"VF"</formula>
    </cfRule>
    <cfRule type="containsText" dxfId="5742" priority="9249" operator="containsText" text="N.A.">
      <formula>NOT(ISERROR(SEARCH("N.A.",AW66)))</formula>
    </cfRule>
    <cfRule type="cellIs" dxfId="5741" priority="9250" operator="equal">
      <formula>"N.A."</formula>
    </cfRule>
    <cfRule type="cellIs" dxfId="5740" priority="9251" operator="equal">
      <formula>"VP"</formula>
    </cfRule>
    <cfRule type="cellIs" dxfId="5739" priority="9252" operator="equal">
      <formula>"VI"</formula>
    </cfRule>
    <cfRule type="cellIs" dxfId="5738" priority="9253" operator="equal">
      <formula>"VF"</formula>
    </cfRule>
  </conditionalFormatting>
  <conditionalFormatting sqref="AW66:AW68">
    <cfRule type="cellIs" dxfId="5737" priority="13393" operator="equal">
      <formula>"N.A."</formula>
    </cfRule>
    <cfRule type="cellIs" dxfId="5736" priority="13394" operator="equal">
      <formula>"VP"</formula>
    </cfRule>
    <cfRule type="cellIs" dxfId="5735" priority="13395" operator="equal">
      <formula>"VI"</formula>
    </cfRule>
    <cfRule type="cellIs" dxfId="5734" priority="13396" operator="equal">
      <formula>"VF"</formula>
    </cfRule>
  </conditionalFormatting>
  <conditionalFormatting sqref="AW67">
    <cfRule type="cellIs" dxfId="5733" priority="8733" operator="equal">
      <formula>"VP"</formula>
    </cfRule>
    <cfRule type="cellIs" dxfId="5732" priority="8734" operator="equal">
      <formula>"VI"</formula>
    </cfRule>
    <cfRule type="cellIs" dxfId="5731" priority="8735" operator="equal">
      <formula>"VF"</formula>
    </cfRule>
    <cfRule type="containsText" dxfId="5730" priority="8736" operator="containsText" text="N.A.">
      <formula>NOT(ISERROR(SEARCH("N.A.",AW67)))</formula>
    </cfRule>
    <cfRule type="cellIs" dxfId="5729" priority="8737" operator="equal">
      <formula>"N.A."</formula>
    </cfRule>
    <cfRule type="cellIs" dxfId="5728" priority="8738" operator="equal">
      <formula>"VP"</formula>
    </cfRule>
    <cfRule type="cellIs" dxfId="5727" priority="8739" operator="equal">
      <formula>"VI"</formula>
    </cfRule>
    <cfRule type="cellIs" dxfId="5726" priority="8740" operator="equal">
      <formula>"VF"</formula>
    </cfRule>
    <cfRule type="cellIs" dxfId="5725" priority="8741" operator="equal">
      <formula>"N.A."</formula>
    </cfRule>
    <cfRule type="cellIs" dxfId="5724" priority="8742" operator="equal">
      <formula>"VP"</formula>
    </cfRule>
    <cfRule type="cellIs" dxfId="5723" priority="8743" operator="equal">
      <formula>"VI"</formula>
    </cfRule>
    <cfRule type="cellIs" dxfId="5722" priority="8744" operator="equal">
      <formula>"VF"</formula>
    </cfRule>
    <cfRule type="cellIs" dxfId="5721" priority="8745" operator="equal">
      <formula>"N.A."</formula>
    </cfRule>
    <cfRule type="cellIs" dxfId="5720" priority="8746" operator="equal">
      <formula>"VP"</formula>
    </cfRule>
    <cfRule type="cellIs" dxfId="5719" priority="8747" operator="equal">
      <formula>"VI"</formula>
    </cfRule>
    <cfRule type="cellIs" dxfId="5718" priority="8748" operator="equal">
      <formula>"VF"</formula>
    </cfRule>
    <cfRule type="cellIs" dxfId="5717" priority="8749" operator="equal">
      <formula>"N.A."</formula>
    </cfRule>
    <cfRule type="cellIs" dxfId="5716" priority="8750" operator="equal">
      <formula>"VP"</formula>
    </cfRule>
    <cfRule type="cellIs" dxfId="5715" priority="8751" operator="equal">
      <formula>"VI"</formula>
    </cfRule>
    <cfRule type="cellIs" dxfId="5714" priority="8752" operator="equal">
      <formula>"VF"</formula>
    </cfRule>
    <cfRule type="cellIs" dxfId="5713" priority="8755" operator="equal">
      <formula>"N.A."</formula>
    </cfRule>
    <cfRule type="cellIs" dxfId="5712" priority="8756" operator="equal">
      <formula>"VP"</formula>
    </cfRule>
    <cfRule type="cellIs" dxfId="5711" priority="8757" operator="equal">
      <formula>"VI"</formula>
    </cfRule>
    <cfRule type="cellIs" dxfId="5710" priority="8758" operator="equal">
      <formula>"VF"</formula>
    </cfRule>
  </conditionalFormatting>
  <conditionalFormatting sqref="AW67:AW68">
    <cfRule type="containsText" dxfId="5709" priority="8753" operator="containsText" text="N.A.">
      <formula>NOT(ISERROR(SEARCH("N.A.",AW67)))</formula>
    </cfRule>
  </conditionalFormatting>
  <conditionalFormatting sqref="AW67:AW78">
    <cfRule type="cellIs" dxfId="5708" priority="2" operator="equal">
      <formula>"N.A."</formula>
    </cfRule>
  </conditionalFormatting>
  <conditionalFormatting sqref="AW68">
    <cfRule type="cellIs" dxfId="5707" priority="10480" operator="equal">
      <formula>"VP"</formula>
    </cfRule>
    <cfRule type="cellIs" dxfId="5706" priority="10481" operator="equal">
      <formula>"VI"</formula>
    </cfRule>
    <cfRule type="cellIs" dxfId="5705" priority="10482" operator="equal">
      <formula>"VF"</formula>
    </cfRule>
    <cfRule type="containsText" dxfId="5704" priority="10483" operator="containsText" text="N.A.">
      <formula>NOT(ISERROR(SEARCH("N.A.",AW68)))</formula>
    </cfRule>
    <cfRule type="cellIs" dxfId="5703" priority="10484" operator="equal">
      <formula>"VP"</formula>
    </cfRule>
    <cfRule type="cellIs" dxfId="5702" priority="10485" operator="equal">
      <formula>"VI"</formula>
    </cfRule>
    <cfRule type="cellIs" dxfId="5701" priority="10486" operator="equal">
      <formula>"VF"</formula>
    </cfRule>
    <cfRule type="cellIs" dxfId="5700" priority="10488" operator="equal">
      <formula>"VP"</formula>
    </cfRule>
    <cfRule type="cellIs" dxfId="5699" priority="10489" operator="equal">
      <formula>"VI"</formula>
    </cfRule>
    <cfRule type="cellIs" dxfId="5698" priority="10490" operator="equal">
      <formula>"VF"</formula>
    </cfRule>
    <cfRule type="containsText" dxfId="5697" priority="10491" operator="containsText" text="N.A.">
      <formula>NOT(ISERROR(SEARCH("N.A.",AW68)))</formula>
    </cfRule>
    <cfRule type="cellIs" dxfId="5696" priority="10492" operator="equal">
      <formula>"VP"</formula>
    </cfRule>
    <cfRule type="cellIs" dxfId="5695" priority="10493" operator="equal">
      <formula>"VI"</formula>
    </cfRule>
    <cfRule type="cellIs" dxfId="5694" priority="10494" operator="equal">
      <formula>"VF"</formula>
    </cfRule>
    <cfRule type="containsText" dxfId="5693" priority="10495" operator="containsText" text="N.A.">
      <formula>NOT(ISERROR(SEARCH("N.A.",AW68)))</formula>
    </cfRule>
    <cfRule type="cellIs" dxfId="5692" priority="10496" operator="equal">
      <formula>"N.A."</formula>
    </cfRule>
    <cfRule type="cellIs" dxfId="5691" priority="10497" operator="equal">
      <formula>"VP"</formula>
    </cfRule>
    <cfRule type="cellIs" dxfId="5690" priority="10498" operator="equal">
      <formula>"VI"</formula>
    </cfRule>
    <cfRule type="cellIs" dxfId="5689" priority="10499" operator="equal">
      <formula>"VF"</formula>
    </cfRule>
    <cfRule type="cellIs" dxfId="5688" priority="10501" operator="equal">
      <formula>"N.A."</formula>
    </cfRule>
    <cfRule type="cellIs" dxfId="5687" priority="10502" operator="equal">
      <formula>"VP"</formula>
    </cfRule>
    <cfRule type="cellIs" dxfId="5686" priority="10503" operator="equal">
      <formula>"VI"</formula>
    </cfRule>
    <cfRule type="cellIs" dxfId="5685" priority="10504" operator="equal">
      <formula>"VF"</formula>
    </cfRule>
  </conditionalFormatting>
  <conditionalFormatting sqref="AW68:AW69">
    <cfRule type="containsText" dxfId="5684" priority="10500" operator="containsText" text="N.A.">
      <formula>NOT(ISERROR(SEARCH("N.A.",AW68)))</formula>
    </cfRule>
  </conditionalFormatting>
  <conditionalFormatting sqref="AW69">
    <cfRule type="containsText" dxfId="5683" priority="1" operator="containsText" text="N.A.">
      <formula>NOT(ISERROR(SEARCH("N.A.",AW69)))</formula>
    </cfRule>
    <cfRule type="cellIs" dxfId="5682" priority="3" operator="equal">
      <formula>"VP"</formula>
    </cfRule>
    <cfRule type="cellIs" dxfId="5681" priority="4" operator="equal">
      <formula>"VI"</formula>
    </cfRule>
    <cfRule type="cellIs" dxfId="5680" priority="5" operator="equal">
      <formula>"VF"</formula>
    </cfRule>
    <cfRule type="containsText" dxfId="5679" priority="6" operator="containsText" text="N.A.">
      <formula>NOT(ISERROR(SEARCH("N.A.",AW69)))</formula>
    </cfRule>
    <cfRule type="cellIs" dxfId="5678" priority="7" operator="equal">
      <formula>"VP"</formula>
    </cfRule>
    <cfRule type="cellIs" dxfId="5677" priority="8" operator="equal">
      <formula>"VI"</formula>
    </cfRule>
    <cfRule type="cellIs" dxfId="5676" priority="9" operator="equal">
      <formula>"VF"</formula>
    </cfRule>
    <cfRule type="cellIs" dxfId="5675" priority="11" operator="equal">
      <formula>"VP"</formula>
    </cfRule>
    <cfRule type="cellIs" dxfId="5674" priority="12" operator="equal">
      <formula>"VI"</formula>
    </cfRule>
    <cfRule type="cellIs" dxfId="5673" priority="13" operator="equal">
      <formula>"VF"</formula>
    </cfRule>
    <cfRule type="containsText" dxfId="5672" priority="14" operator="containsText" text="N.A.">
      <formula>NOT(ISERROR(SEARCH("N.A.",AW69)))</formula>
    </cfRule>
    <cfRule type="cellIs" dxfId="5671" priority="15" operator="equal">
      <formula>"VP"</formula>
    </cfRule>
    <cfRule type="cellIs" dxfId="5670" priority="16" operator="equal">
      <formula>"VI"</formula>
    </cfRule>
    <cfRule type="cellIs" dxfId="5669" priority="17" operator="equal">
      <formula>"VF"</formula>
    </cfRule>
    <cfRule type="containsText" dxfId="5668" priority="18" operator="containsText" text="N.A.">
      <formula>NOT(ISERROR(SEARCH("N.A.",AW69)))</formula>
    </cfRule>
    <cfRule type="cellIs" dxfId="5667" priority="20" operator="equal">
      <formula>"VP"</formula>
    </cfRule>
    <cfRule type="cellIs" dxfId="5666" priority="21" operator="equal">
      <formula>"VI"</formula>
    </cfRule>
    <cfRule type="cellIs" dxfId="5665" priority="22" operator="equal">
      <formula>"VF"</formula>
    </cfRule>
    <cfRule type="cellIs" dxfId="5664" priority="10742" operator="equal">
      <formula>"VP"</formula>
    </cfRule>
    <cfRule type="cellIs" dxfId="5663" priority="10743" operator="equal">
      <formula>"VI"</formula>
    </cfRule>
    <cfRule type="cellIs" dxfId="5662" priority="10744" operator="equal">
      <formula>"VF"</formula>
    </cfRule>
    <cfRule type="containsText" dxfId="5661" priority="10745" operator="containsText" text="N.A.">
      <formula>NOT(ISERROR(SEARCH("N.A.",AW69)))</formula>
    </cfRule>
    <cfRule type="cellIs" dxfId="5660" priority="10746" operator="equal">
      <formula>"VP"</formula>
    </cfRule>
    <cfRule type="cellIs" dxfId="5659" priority="10747" operator="equal">
      <formula>"VI"</formula>
    </cfRule>
    <cfRule type="cellIs" dxfId="5658" priority="10748" operator="equal">
      <formula>"VF"</formula>
    </cfRule>
    <cfRule type="cellIs" dxfId="5657" priority="10750" operator="equal">
      <formula>"VP"</formula>
    </cfRule>
    <cfRule type="cellIs" dxfId="5656" priority="10751" operator="equal">
      <formula>"VI"</formula>
    </cfRule>
    <cfRule type="cellIs" dxfId="5655" priority="10752" operator="equal">
      <formula>"VF"</formula>
    </cfRule>
    <cfRule type="containsText" dxfId="5654" priority="10753" operator="containsText" text="N.A.">
      <formula>NOT(ISERROR(SEARCH("N.A.",AW69)))</formula>
    </cfRule>
    <cfRule type="cellIs" dxfId="5653" priority="10754" operator="equal">
      <formula>"VP"</formula>
    </cfRule>
    <cfRule type="cellIs" dxfId="5652" priority="10755" operator="equal">
      <formula>"VI"</formula>
    </cfRule>
    <cfRule type="cellIs" dxfId="5651" priority="10756" operator="equal">
      <formula>"VF"</formula>
    </cfRule>
    <cfRule type="cellIs" dxfId="5650" priority="10758" operator="equal">
      <formula>"N.A."</formula>
    </cfRule>
    <cfRule type="cellIs" dxfId="5649" priority="10759" operator="equal">
      <formula>"VP"</formula>
    </cfRule>
    <cfRule type="cellIs" dxfId="5648" priority="10760" operator="equal">
      <formula>"VI"</formula>
    </cfRule>
    <cfRule type="cellIs" dxfId="5647" priority="10761" operator="equal">
      <formula>"VF"</formula>
    </cfRule>
    <cfRule type="cellIs" dxfId="5646" priority="10762" operator="equal">
      <formula>"N.A."</formula>
    </cfRule>
    <cfRule type="cellIs" dxfId="5645" priority="10763" operator="equal">
      <formula>"VP"</formula>
    </cfRule>
    <cfRule type="cellIs" dxfId="5644" priority="10764" operator="equal">
      <formula>"VI"</formula>
    </cfRule>
    <cfRule type="cellIs" dxfId="5643" priority="10765" operator="equal">
      <formula>"VF"</formula>
    </cfRule>
  </conditionalFormatting>
  <conditionalFormatting sqref="AW69:AW70">
    <cfRule type="containsText" dxfId="5642" priority="10757" operator="containsText" text="N.A.">
      <formula>NOT(ISERROR(SEARCH("N.A.",AW69)))</formula>
    </cfRule>
  </conditionalFormatting>
  <conditionalFormatting sqref="AW70">
    <cfRule type="cellIs" dxfId="5641" priority="12130" operator="equal">
      <formula>"VP"</formula>
    </cfRule>
    <cfRule type="cellIs" dxfId="5640" priority="12131" operator="equal">
      <formula>"VI"</formula>
    </cfRule>
    <cfRule type="cellIs" dxfId="5639" priority="12132" operator="equal">
      <formula>"VF"</formula>
    </cfRule>
    <cfRule type="containsText" dxfId="5638" priority="12133" operator="containsText" text="N.A.">
      <formula>NOT(ISERROR(SEARCH("N.A.",AW70)))</formula>
    </cfRule>
    <cfRule type="cellIs" dxfId="5637" priority="12134" operator="equal">
      <formula>"VP"</formula>
    </cfRule>
    <cfRule type="cellIs" dxfId="5636" priority="12135" operator="equal">
      <formula>"VI"</formula>
    </cfRule>
    <cfRule type="cellIs" dxfId="5635" priority="12136" operator="equal">
      <formula>"VF"</formula>
    </cfRule>
    <cfRule type="cellIs" dxfId="5634" priority="12138" operator="equal">
      <formula>"VP"</formula>
    </cfRule>
    <cfRule type="cellIs" dxfId="5633" priority="12139" operator="equal">
      <formula>"VI"</formula>
    </cfRule>
    <cfRule type="cellIs" dxfId="5632" priority="12140" operator="equal">
      <formula>"VF"</formula>
    </cfRule>
    <cfRule type="containsText" dxfId="5631" priority="12141" operator="containsText" text="N.A.">
      <formula>NOT(ISERROR(SEARCH("N.A.",AW70)))</formula>
    </cfRule>
    <cfRule type="cellIs" dxfId="5630" priority="12142" operator="equal">
      <formula>"VP"</formula>
    </cfRule>
    <cfRule type="cellIs" dxfId="5629" priority="12143" operator="equal">
      <formula>"VI"</formula>
    </cfRule>
    <cfRule type="cellIs" dxfId="5628" priority="12144" operator="equal">
      <formula>"VF"</formula>
    </cfRule>
  </conditionalFormatting>
  <conditionalFormatting sqref="AW71">
    <cfRule type="containsText" dxfId="5627" priority="1521" operator="containsText" text="N.A.">
      <formula>NOT(ISERROR(SEARCH("N.A.",AW71)))</formula>
    </cfRule>
    <cfRule type="cellIs" dxfId="5626" priority="1522" operator="equal">
      <formula>"VP"</formula>
    </cfRule>
    <cfRule type="cellIs" dxfId="5625" priority="1523" operator="equal">
      <formula>"VI"</formula>
    </cfRule>
    <cfRule type="cellIs" dxfId="5624" priority="1524" operator="equal">
      <formula>"VF"</formula>
    </cfRule>
    <cfRule type="containsText" dxfId="5623" priority="1530" operator="containsText" text="N.A.">
      <formula>NOT(ISERROR(SEARCH("N.A.",AW71)))</formula>
    </cfRule>
    <cfRule type="cellIs" dxfId="5622" priority="1532" operator="equal">
      <formula>"VP"</formula>
    </cfRule>
    <cfRule type="cellIs" dxfId="5621" priority="1533" operator="equal">
      <formula>"VI"</formula>
    </cfRule>
    <cfRule type="cellIs" dxfId="5620" priority="1534" operator="equal">
      <formula>"VF"</formula>
    </cfRule>
    <cfRule type="containsText" dxfId="5619" priority="1539" operator="containsText" text="N.A.">
      <formula>NOT(ISERROR(SEARCH("N.A.",AW71)))</formula>
    </cfRule>
  </conditionalFormatting>
  <conditionalFormatting sqref="AW72">
    <cfRule type="containsText" dxfId="5618" priority="367" operator="containsText" text="N.A.">
      <formula>NOT(ISERROR(SEARCH("N.A.",AW72)))</formula>
    </cfRule>
    <cfRule type="cellIs" dxfId="5617" priority="369" operator="equal">
      <formula>"VP"</formula>
    </cfRule>
    <cfRule type="cellIs" dxfId="5616" priority="370" operator="equal">
      <formula>"VI"</formula>
    </cfRule>
    <cfRule type="cellIs" dxfId="5615" priority="371" operator="equal">
      <formula>"VF"</formula>
    </cfRule>
    <cfRule type="containsText" dxfId="5614" priority="372" operator="containsText" text="N.A.">
      <formula>NOT(ISERROR(SEARCH("N.A.",AW72)))</formula>
    </cfRule>
    <cfRule type="cellIs" dxfId="5613" priority="373" operator="equal">
      <formula>"VP"</formula>
    </cfRule>
    <cfRule type="cellIs" dxfId="5612" priority="374" operator="equal">
      <formula>"VI"</formula>
    </cfRule>
    <cfRule type="cellIs" dxfId="5611" priority="375" operator="equal">
      <formula>"VF"</formula>
    </cfRule>
    <cfRule type="cellIs" dxfId="5610" priority="377" operator="equal">
      <formula>"VP"</formula>
    </cfRule>
    <cfRule type="cellIs" dxfId="5609" priority="378" operator="equal">
      <formula>"VI"</formula>
    </cfRule>
    <cfRule type="cellIs" dxfId="5608" priority="379" operator="equal">
      <formula>"VF"</formula>
    </cfRule>
    <cfRule type="cellIs" dxfId="5607" priority="380" operator="equal">
      <formula>"VP"</formula>
    </cfRule>
    <cfRule type="cellIs" dxfId="5606" priority="381" operator="equal">
      <formula>"VI"</formula>
    </cfRule>
    <cfRule type="cellIs" dxfId="5605" priority="382" operator="equal">
      <formula>"VF"</formula>
    </cfRule>
    <cfRule type="containsText" dxfId="5604" priority="383" operator="containsText" text="N.A.">
      <formula>NOT(ISERROR(SEARCH("N.A.",AW72)))</formula>
    </cfRule>
    <cfRule type="cellIs" dxfId="5603" priority="384" operator="equal">
      <formula>"N.A."</formula>
    </cfRule>
    <cfRule type="cellIs" dxfId="5602" priority="385" operator="equal">
      <formula>"VP"</formula>
    </cfRule>
    <cfRule type="cellIs" dxfId="5601" priority="386" operator="equal">
      <formula>"VI"</formula>
    </cfRule>
    <cfRule type="cellIs" dxfId="5600" priority="387" operator="equal">
      <formula>"VF"</formula>
    </cfRule>
  </conditionalFormatting>
  <conditionalFormatting sqref="AW73">
    <cfRule type="containsText" dxfId="5599" priority="1145" operator="containsText" text="N.A.">
      <formula>NOT(ISERROR(SEARCH("N.A.",AW73)))</formula>
    </cfRule>
    <cfRule type="cellIs" dxfId="5598" priority="1146" operator="equal">
      <formula>"VP"</formula>
    </cfRule>
    <cfRule type="cellIs" dxfId="5597" priority="1147" operator="equal">
      <formula>"VI"</formula>
    </cfRule>
    <cfRule type="cellIs" dxfId="5596" priority="1148" operator="equal">
      <formula>"VF"</formula>
    </cfRule>
    <cfRule type="containsText" dxfId="5595" priority="1154" operator="containsText" text="N.A.">
      <formula>NOT(ISERROR(SEARCH("N.A.",AW73)))</formula>
    </cfRule>
    <cfRule type="cellIs" dxfId="5594" priority="1156" operator="equal">
      <formula>"VP"</formula>
    </cfRule>
    <cfRule type="cellIs" dxfId="5593" priority="1157" operator="equal">
      <formula>"VI"</formula>
    </cfRule>
    <cfRule type="cellIs" dxfId="5592" priority="1158" operator="equal">
      <formula>"VF"</formula>
    </cfRule>
    <cfRule type="containsText" dxfId="5591" priority="1162" operator="containsText" text="N.A.">
      <formula>NOT(ISERROR(SEARCH("N.A.",AW73)))</formula>
    </cfRule>
  </conditionalFormatting>
  <conditionalFormatting sqref="AW75">
    <cfRule type="cellIs" dxfId="5590" priority="12575" operator="equal">
      <formula>"VP"</formula>
    </cfRule>
    <cfRule type="cellIs" dxfId="5589" priority="12576" operator="equal">
      <formula>"VI"</formula>
    </cfRule>
    <cfRule type="cellIs" dxfId="5588" priority="12577" operator="equal">
      <formula>"VF"</formula>
    </cfRule>
  </conditionalFormatting>
  <conditionalFormatting sqref="AW76">
    <cfRule type="cellIs" dxfId="5587" priority="12565" operator="equal">
      <formula>"VP"</formula>
    </cfRule>
    <cfRule type="cellIs" dxfId="5586" priority="12566" operator="equal">
      <formula>"VI"</formula>
    </cfRule>
    <cfRule type="cellIs" dxfId="5585" priority="12567" operator="equal">
      <formula>"VF"</formula>
    </cfRule>
  </conditionalFormatting>
  <conditionalFormatting sqref="AW77">
    <cfRule type="cellIs" dxfId="5584" priority="12555" operator="equal">
      <formula>"VP"</formula>
    </cfRule>
    <cfRule type="cellIs" dxfId="5583" priority="12556" operator="equal">
      <formula>"VI"</formula>
    </cfRule>
    <cfRule type="cellIs" dxfId="5582" priority="12557" operator="equal">
      <formula>"VF"</formula>
    </cfRule>
  </conditionalFormatting>
  <conditionalFormatting sqref="AW78">
    <cfRule type="cellIs" dxfId="5581" priority="7377" operator="equal">
      <formula>"VP"</formula>
    </cfRule>
    <cfRule type="cellIs" dxfId="5580" priority="7378" operator="equal">
      <formula>"VI"</formula>
    </cfRule>
    <cfRule type="cellIs" dxfId="5579" priority="7379" operator="equal">
      <formula>"VF"</formula>
    </cfRule>
  </conditionalFormatting>
  <conditionalFormatting sqref="AW23:AX23">
    <cfRule type="cellIs" dxfId="5578" priority="2827" operator="equal">
      <formula>"VP"</formula>
    </cfRule>
    <cfRule type="cellIs" dxfId="5577" priority="2828" operator="equal">
      <formula>"VI"</formula>
    </cfRule>
    <cfRule type="cellIs" dxfId="5576" priority="2829" operator="equal">
      <formula>"VF"</formula>
    </cfRule>
    <cfRule type="cellIs" dxfId="5575" priority="2834" operator="equal">
      <formula>"VP"</formula>
    </cfRule>
    <cfRule type="cellIs" dxfId="5574" priority="2835" operator="equal">
      <formula>"VI"</formula>
    </cfRule>
    <cfRule type="cellIs" dxfId="5573" priority="2836" operator="equal">
      <formula>"VF"</formula>
    </cfRule>
    <cfRule type="cellIs" dxfId="5572" priority="2837" operator="equal">
      <formula>"N.A."</formula>
    </cfRule>
  </conditionalFormatting>
  <conditionalFormatting sqref="AW24:AX24">
    <cfRule type="cellIs" dxfId="5571" priority="3159" operator="equal">
      <formula>"VP"</formula>
    </cfRule>
    <cfRule type="cellIs" dxfId="5570" priority="3160" operator="equal">
      <formula>"VI"</formula>
    </cfRule>
    <cfRule type="cellIs" dxfId="5569" priority="3161" operator="equal">
      <formula>"VF"</formula>
    </cfRule>
  </conditionalFormatting>
  <conditionalFormatting sqref="AW27:AX27">
    <cfRule type="cellIs" dxfId="5568" priority="8960" operator="equal">
      <formula>"VP"</formula>
    </cfRule>
    <cfRule type="cellIs" dxfId="5567" priority="8961" operator="equal">
      <formula>"VI"</formula>
    </cfRule>
    <cfRule type="cellIs" dxfId="5566" priority="8962" operator="equal">
      <formula>"VF"</formula>
    </cfRule>
  </conditionalFormatting>
  <conditionalFormatting sqref="AW28:AX28">
    <cfRule type="cellIs" dxfId="5565" priority="7774" operator="equal">
      <formula>"VP"</formula>
    </cfRule>
    <cfRule type="cellIs" dxfId="5564" priority="7775" operator="equal">
      <formula>"VI"</formula>
    </cfRule>
    <cfRule type="cellIs" dxfId="5563" priority="7776" operator="equal">
      <formula>"VF"</formula>
    </cfRule>
  </conditionalFormatting>
  <conditionalFormatting sqref="AW29:AX29">
    <cfRule type="cellIs" dxfId="5562" priority="3045" operator="equal">
      <formula>"VP"</formula>
    </cfRule>
    <cfRule type="cellIs" dxfId="5561" priority="3046" operator="equal">
      <formula>"VI"</formula>
    </cfRule>
    <cfRule type="cellIs" dxfId="5560" priority="3047" operator="equal">
      <formula>"VF"</formula>
    </cfRule>
    <cfRule type="cellIs" dxfId="5559" priority="3048" operator="equal">
      <formula>"N.A."</formula>
    </cfRule>
  </conditionalFormatting>
  <conditionalFormatting sqref="AW30:AX30">
    <cfRule type="cellIs" dxfId="5558" priority="2392" operator="equal">
      <formula>"VP"</formula>
    </cfRule>
    <cfRule type="cellIs" dxfId="5557" priority="2393" operator="equal">
      <formula>"VI"</formula>
    </cfRule>
    <cfRule type="cellIs" dxfId="5556" priority="2394" operator="equal">
      <formula>"VF"</formula>
    </cfRule>
    <cfRule type="cellIs" dxfId="5555" priority="2395" operator="equal">
      <formula>"N.A."</formula>
    </cfRule>
  </conditionalFormatting>
  <conditionalFormatting sqref="AW57:AX57">
    <cfRule type="containsText" dxfId="5554" priority="3482" operator="containsText" text="N.A.">
      <formula>NOT(ISERROR(SEARCH("N.A.",AW57)))</formula>
    </cfRule>
    <cfRule type="cellIs" dxfId="5553" priority="3487" operator="equal">
      <formula>"N.A."</formula>
    </cfRule>
    <cfRule type="containsText" dxfId="5552" priority="3491" operator="containsText" text="N.A.">
      <formula>NOT(ISERROR(SEARCH("N.A.",AW57)))</formula>
    </cfRule>
    <cfRule type="cellIs" dxfId="5551" priority="3492" operator="equal">
      <formula>"VP"</formula>
    </cfRule>
    <cfRule type="cellIs" dxfId="5550" priority="3493" operator="equal">
      <formula>"VI"</formula>
    </cfRule>
    <cfRule type="cellIs" dxfId="5549" priority="3494" operator="equal">
      <formula>"VF"</formula>
    </cfRule>
  </conditionalFormatting>
  <conditionalFormatting sqref="AW58:AX58">
    <cfRule type="containsText" dxfId="5548" priority="3729" operator="containsText" text="N.A.">
      <formula>NOT(ISERROR(SEARCH("N.A.",AW58)))</formula>
    </cfRule>
    <cfRule type="cellIs" dxfId="5547" priority="3730" operator="equal">
      <formula>"N.A."</formula>
    </cfRule>
    <cfRule type="cellIs" dxfId="5546" priority="3731" operator="equal">
      <formula>"VP"</formula>
    </cfRule>
    <cfRule type="cellIs" dxfId="5545" priority="3732" operator="equal">
      <formula>"VI"</formula>
    </cfRule>
    <cfRule type="cellIs" dxfId="5544" priority="3733" operator="equal">
      <formula>"VF"</formula>
    </cfRule>
  </conditionalFormatting>
  <conditionalFormatting sqref="AW65:AX66">
    <cfRule type="cellIs" dxfId="5543" priority="9224" operator="equal">
      <formula>"N.A."</formula>
    </cfRule>
  </conditionalFormatting>
  <conditionalFormatting sqref="AW67:AX67">
    <cfRule type="containsText" dxfId="5542" priority="8754" operator="containsText" text="N.A.">
      <formula>NOT(ISERROR(SEARCH("N.A.",AW67)))</formula>
    </cfRule>
  </conditionalFormatting>
  <conditionalFormatting sqref="AW71:AX71">
    <cfRule type="cellIs" dxfId="5541" priority="1536" operator="equal">
      <formula>"VP"</formula>
    </cfRule>
    <cfRule type="cellIs" dxfId="5540" priority="1537" operator="equal">
      <formula>"VI"</formula>
    </cfRule>
    <cfRule type="cellIs" dxfId="5539" priority="1538" operator="equal">
      <formula>"VF"</formula>
    </cfRule>
  </conditionalFormatting>
  <conditionalFormatting sqref="AW72:AX72">
    <cfRule type="containsText" dxfId="5538" priority="366" operator="containsText" text="N.A.">
      <formula>NOT(ISERROR(SEARCH("N.A.",AW72)))</formula>
    </cfRule>
  </conditionalFormatting>
  <conditionalFormatting sqref="AW73:AX73">
    <cfRule type="cellIs" dxfId="5537" priority="1159" operator="equal">
      <formula>"VP"</formula>
    </cfRule>
    <cfRule type="cellIs" dxfId="5536" priority="1160" operator="equal">
      <formula>"VI"</formula>
    </cfRule>
    <cfRule type="cellIs" dxfId="5535" priority="1161" operator="equal">
      <formula>"VF"</formula>
    </cfRule>
  </conditionalFormatting>
  <conditionalFormatting sqref="AW30:AZ30">
    <cfRule type="cellIs" dxfId="5534" priority="2399" operator="equal">
      <formula>"N.A."</formula>
    </cfRule>
    <cfRule type="cellIs" dxfId="5533" priority="2400" operator="equal">
      <formula>"VP"</formula>
    </cfRule>
    <cfRule type="cellIs" dxfId="5532" priority="2401" operator="equal">
      <formula>"VI"</formula>
    </cfRule>
    <cfRule type="cellIs" dxfId="5531" priority="2402" operator="equal">
      <formula>"VF"</formula>
    </cfRule>
    <cfRule type="cellIs" dxfId="5530" priority="2403" operator="equal">
      <formula>"N.A."</formula>
    </cfRule>
    <cfRule type="cellIs" dxfId="5529" priority="2404" operator="equal">
      <formula>"VP"</formula>
    </cfRule>
    <cfRule type="cellIs" dxfId="5528" priority="2405" operator="equal">
      <formula>"VI"</formula>
    </cfRule>
    <cfRule type="cellIs" dxfId="5527" priority="2406" operator="equal">
      <formula>"VF"</formula>
    </cfRule>
  </conditionalFormatting>
  <conditionalFormatting sqref="AW47:AZ49">
    <cfRule type="cellIs" dxfId="5526" priority="13565" operator="equal">
      <formula>"N.A."</formula>
    </cfRule>
    <cfRule type="cellIs" dxfId="5525" priority="13566" operator="equal">
      <formula>"VP"</formula>
    </cfRule>
    <cfRule type="cellIs" dxfId="5524" priority="13567" operator="equal">
      <formula>"VI"</formula>
    </cfRule>
    <cfRule type="cellIs" dxfId="5523" priority="13568" operator="equal">
      <formula>"VF"</formula>
    </cfRule>
  </conditionalFormatting>
  <conditionalFormatting sqref="AW75:BF75">
    <cfRule type="containsText" dxfId="5522" priority="12434" operator="containsText" text="N.A.">
      <formula>NOT(ISERROR(SEARCH("N.A.",AW75)))</formula>
    </cfRule>
  </conditionalFormatting>
  <conditionalFormatting sqref="AW77:BF77">
    <cfRule type="containsText" dxfId="5521" priority="12523" operator="containsText" text="N.A.">
      <formula>NOT(ISERROR(SEARCH("N.A.",AW77)))</formula>
    </cfRule>
  </conditionalFormatting>
  <conditionalFormatting sqref="AX28:AX33">
    <cfRule type="cellIs" dxfId="5520" priority="12998" operator="equal">
      <formula>"N.A."</formula>
    </cfRule>
  </conditionalFormatting>
  <conditionalFormatting sqref="AX29:AX33">
    <cfRule type="cellIs" dxfId="5519" priority="12995" operator="equal">
      <formula>"VP"</formula>
    </cfRule>
    <cfRule type="cellIs" dxfId="5518" priority="12996" operator="equal">
      <formula>"VI"</formula>
    </cfRule>
    <cfRule type="cellIs" dxfId="5517" priority="12997" operator="equal">
      <formula>"VF"</formula>
    </cfRule>
  </conditionalFormatting>
  <conditionalFormatting sqref="AX30">
    <cfRule type="cellIs" dxfId="5516" priority="2411" operator="equal">
      <formula>"VP"</formula>
    </cfRule>
    <cfRule type="cellIs" dxfId="5515" priority="2412" operator="equal">
      <formula>"VI"</formula>
    </cfRule>
    <cfRule type="cellIs" dxfId="5514" priority="2413" operator="equal">
      <formula>"VF"</formula>
    </cfRule>
    <cfRule type="cellIs" dxfId="5513" priority="2414" operator="equal">
      <formula>"N.A."</formula>
    </cfRule>
  </conditionalFormatting>
  <conditionalFormatting sqref="AX33:AX36">
    <cfRule type="cellIs" dxfId="5512" priority="7184" operator="equal">
      <formula>"VP"</formula>
    </cfRule>
    <cfRule type="cellIs" dxfId="5511" priority="7185" operator="equal">
      <formula>"VI"</formula>
    </cfRule>
    <cfRule type="cellIs" dxfId="5510" priority="7186" operator="equal">
      <formula>"VF"</formula>
    </cfRule>
    <cfRule type="cellIs" dxfId="5509" priority="7187" operator="equal">
      <formula>"N.A."</formula>
    </cfRule>
    <cfRule type="cellIs" dxfId="5508" priority="7188" operator="equal">
      <formula>"VP"</formula>
    </cfRule>
    <cfRule type="cellIs" dxfId="5507" priority="7189" operator="equal">
      <formula>"VI"</formula>
    </cfRule>
    <cfRule type="cellIs" dxfId="5506" priority="7190" operator="equal">
      <formula>"VF"</formula>
    </cfRule>
    <cfRule type="cellIs" dxfId="5505" priority="7191" operator="equal">
      <formula>"N.A."</formula>
    </cfRule>
    <cfRule type="cellIs" dxfId="5504" priority="7192" operator="equal">
      <formula>"VP"</formula>
    </cfRule>
    <cfRule type="cellIs" dxfId="5503" priority="7193" operator="equal">
      <formula>"VI"</formula>
    </cfRule>
    <cfRule type="cellIs" dxfId="5502" priority="7194" operator="equal">
      <formula>"VF"</formula>
    </cfRule>
  </conditionalFormatting>
  <conditionalFormatting sqref="AX37:AX41">
    <cfRule type="cellIs" dxfId="5501" priority="13621" operator="equal">
      <formula>"N.A."</formula>
    </cfRule>
  </conditionalFormatting>
  <conditionalFormatting sqref="AX52:AX62">
    <cfRule type="cellIs" dxfId="5500" priority="3430" operator="equal">
      <formula>"N.A."</formula>
    </cfRule>
  </conditionalFormatting>
  <conditionalFormatting sqref="AX57">
    <cfRule type="containsText" dxfId="5499" priority="3429" operator="containsText" text="N.A.">
      <formula>NOT(ISERROR(SEARCH("N.A.",AX57)))</formula>
    </cfRule>
    <cfRule type="cellIs" dxfId="5498" priority="3431" operator="equal">
      <formula>"VP"</formula>
    </cfRule>
    <cfRule type="cellIs" dxfId="5497" priority="3432" operator="equal">
      <formula>"VI"</formula>
    </cfRule>
    <cfRule type="cellIs" dxfId="5496" priority="3433" operator="equal">
      <formula>"VF"</formula>
    </cfRule>
    <cfRule type="cellIs" dxfId="5495" priority="3435" operator="equal">
      <formula>"VP"</formula>
    </cfRule>
    <cfRule type="cellIs" dxfId="5494" priority="3436" operator="equal">
      <formula>"VI"</formula>
    </cfRule>
    <cfRule type="cellIs" dxfId="5493" priority="3437" operator="equal">
      <formula>"VF"</formula>
    </cfRule>
    <cfRule type="containsText" dxfId="5492" priority="3438" operator="containsText" text="N.A.">
      <formula>NOT(ISERROR(SEARCH("N.A.",AX57)))</formula>
    </cfRule>
    <cfRule type="cellIs" dxfId="5491" priority="3440" operator="equal">
      <formula>"VP"</formula>
    </cfRule>
    <cfRule type="cellIs" dxfId="5490" priority="3441" operator="equal">
      <formula>"VI"</formula>
    </cfRule>
    <cfRule type="cellIs" dxfId="5489" priority="3442" operator="equal">
      <formula>"VF"</formula>
    </cfRule>
    <cfRule type="containsText" dxfId="5488" priority="3443" operator="containsText" text="N.A.">
      <formula>NOT(ISERROR(SEARCH("N.A.",AX57)))</formula>
    </cfRule>
    <cfRule type="cellIs" dxfId="5487" priority="3445" operator="equal">
      <formula>"VP"</formula>
    </cfRule>
    <cfRule type="cellIs" dxfId="5486" priority="3446" operator="equal">
      <formula>"VI"</formula>
    </cfRule>
    <cfRule type="cellIs" dxfId="5485" priority="3447" operator="equal">
      <formula>"VF"</formula>
    </cfRule>
    <cfRule type="containsText" dxfId="5484" priority="3478" operator="containsText" text="N.A.">
      <formula>NOT(ISERROR(SEARCH("N.A.",AX57)))</formula>
    </cfRule>
    <cfRule type="cellIs" dxfId="5483" priority="3479" operator="equal">
      <formula>"VP"</formula>
    </cfRule>
    <cfRule type="cellIs" dxfId="5482" priority="3480" operator="equal">
      <formula>"VI"</formula>
    </cfRule>
    <cfRule type="cellIs" dxfId="5481" priority="3481" operator="equal">
      <formula>"VF"</formula>
    </cfRule>
    <cfRule type="cellIs" dxfId="5480" priority="3488" operator="equal">
      <formula>"VP"</formula>
    </cfRule>
    <cfRule type="cellIs" dxfId="5479" priority="3489" operator="equal">
      <formula>"VI"</formula>
    </cfRule>
    <cfRule type="cellIs" dxfId="5478" priority="3490" operator="equal">
      <formula>"VF"</formula>
    </cfRule>
  </conditionalFormatting>
  <conditionalFormatting sqref="AX58">
    <cfRule type="containsText" dxfId="5477" priority="3693" operator="containsText" text="N.A.">
      <formula>NOT(ISERROR(SEARCH("N.A.",AX58)))</formula>
    </cfRule>
    <cfRule type="cellIs" dxfId="5476" priority="3695" operator="equal">
      <formula>"VP"</formula>
    </cfRule>
    <cfRule type="cellIs" dxfId="5475" priority="3696" operator="equal">
      <formula>"VI"</formula>
    </cfRule>
    <cfRule type="cellIs" dxfId="5474" priority="3697" operator="equal">
      <formula>"VF"</formula>
    </cfRule>
    <cfRule type="cellIs" dxfId="5473" priority="3699" operator="equal">
      <formula>"VP"</formula>
    </cfRule>
    <cfRule type="cellIs" dxfId="5472" priority="3700" operator="equal">
      <formula>"VI"</formula>
    </cfRule>
    <cfRule type="cellIs" dxfId="5471" priority="3701" operator="equal">
      <formula>"VF"</formula>
    </cfRule>
    <cfRule type="cellIs" dxfId="5470" priority="3725" operator="equal">
      <formula>"VP"</formula>
    </cfRule>
    <cfRule type="cellIs" dxfId="5469" priority="3726" operator="equal">
      <formula>"VI"</formula>
    </cfRule>
    <cfRule type="cellIs" dxfId="5468" priority="3727" operator="equal">
      <formula>"VF"</formula>
    </cfRule>
  </conditionalFormatting>
  <conditionalFormatting sqref="AX59">
    <cfRule type="cellIs" dxfId="5467" priority="5465" operator="equal">
      <formula>"VP"</formula>
    </cfRule>
    <cfRule type="cellIs" dxfId="5466" priority="5466" operator="equal">
      <formula>"VI"</formula>
    </cfRule>
    <cfRule type="cellIs" dxfId="5465" priority="5467" operator="equal">
      <formula>"VF"</formula>
    </cfRule>
    <cfRule type="cellIs" dxfId="5464" priority="5469" operator="equal">
      <formula>"VP"</formula>
    </cfRule>
    <cfRule type="cellIs" dxfId="5463" priority="5470" operator="equal">
      <formula>"VI"</formula>
    </cfRule>
    <cfRule type="cellIs" dxfId="5462" priority="5471" operator="equal">
      <formula>"VF"</formula>
    </cfRule>
    <cfRule type="containsText" dxfId="5461" priority="5472" operator="containsText" text="N.A.">
      <formula>NOT(ISERROR(SEARCH("N.A.",AX59)))</formula>
    </cfRule>
    <cfRule type="cellIs" dxfId="5460" priority="5474" operator="equal">
      <formula>"VP"</formula>
    </cfRule>
    <cfRule type="cellIs" dxfId="5459" priority="5475" operator="equal">
      <formula>"VI"</formula>
    </cfRule>
    <cfRule type="cellIs" dxfId="5458" priority="5476" operator="equal">
      <formula>"VF"</formula>
    </cfRule>
    <cfRule type="containsText" dxfId="5457" priority="5477" operator="containsText" text="N.A.">
      <formula>NOT(ISERROR(SEARCH("N.A.",AX59)))</formula>
    </cfRule>
    <cfRule type="cellIs" dxfId="5456" priority="5479" operator="equal">
      <formula>"VP"</formula>
    </cfRule>
    <cfRule type="cellIs" dxfId="5455" priority="5480" operator="equal">
      <formula>"VI"</formula>
    </cfRule>
    <cfRule type="cellIs" dxfId="5454" priority="5481" operator="equal">
      <formula>"VF"</formula>
    </cfRule>
  </conditionalFormatting>
  <conditionalFormatting sqref="AX60">
    <cfRule type="containsText" dxfId="5453" priority="4005" operator="containsText" text="N.A.">
      <formula>NOT(ISERROR(SEARCH("N.A.",AX60)))</formula>
    </cfRule>
    <cfRule type="cellIs" dxfId="5452" priority="4007" operator="equal">
      <formula>"VP"</formula>
    </cfRule>
    <cfRule type="cellIs" dxfId="5451" priority="4008" operator="equal">
      <formula>"VI"</formula>
    </cfRule>
    <cfRule type="cellIs" dxfId="5450" priority="4009" operator="equal">
      <formula>"VF"</formula>
    </cfRule>
    <cfRule type="cellIs" dxfId="5449" priority="4011" operator="equal">
      <formula>"VP"</formula>
    </cfRule>
    <cfRule type="cellIs" dxfId="5448" priority="4012" operator="equal">
      <formula>"VI"</formula>
    </cfRule>
    <cfRule type="cellIs" dxfId="5447" priority="4013" operator="equal">
      <formula>"VF"</formula>
    </cfRule>
    <cfRule type="containsText" dxfId="5446" priority="4014" operator="containsText" text="N.A.">
      <formula>NOT(ISERROR(SEARCH("N.A.",AX60)))</formula>
    </cfRule>
    <cfRule type="cellIs" dxfId="5445" priority="4016" operator="equal">
      <formula>"VP"</formula>
    </cfRule>
    <cfRule type="cellIs" dxfId="5444" priority="4017" operator="equal">
      <formula>"VI"</formula>
    </cfRule>
    <cfRule type="cellIs" dxfId="5443" priority="4018" operator="equal">
      <formula>"VF"</formula>
    </cfRule>
    <cfRule type="containsText" dxfId="5442" priority="4019" operator="containsText" text="N.A.">
      <formula>NOT(ISERROR(SEARCH("N.A.",AX60)))</formula>
    </cfRule>
    <cfRule type="cellIs" dxfId="5441" priority="4021" operator="equal">
      <formula>"VP"</formula>
    </cfRule>
    <cfRule type="cellIs" dxfId="5440" priority="4022" operator="equal">
      <formula>"VI"</formula>
    </cfRule>
    <cfRule type="cellIs" dxfId="5439" priority="4023" operator="equal">
      <formula>"VF"</formula>
    </cfRule>
  </conditionalFormatting>
  <conditionalFormatting sqref="AX64">
    <cfRule type="cellIs" dxfId="5438" priority="11102" operator="equal">
      <formula>"VP"</formula>
    </cfRule>
    <cfRule type="cellIs" dxfId="5437" priority="11103" operator="equal">
      <formula>"VI"</formula>
    </cfRule>
    <cfRule type="cellIs" dxfId="5436" priority="11104" operator="equal">
      <formula>"VF"</formula>
    </cfRule>
    <cfRule type="cellIs" dxfId="5435" priority="11105" operator="equal">
      <formula>"N.A."</formula>
    </cfRule>
    <cfRule type="cellIs" dxfId="5434" priority="11106" operator="equal">
      <formula>"VP"</formula>
    </cfRule>
    <cfRule type="cellIs" dxfId="5433" priority="11107" operator="equal">
      <formula>"VI"</formula>
    </cfRule>
    <cfRule type="cellIs" dxfId="5432" priority="11108" operator="equal">
      <formula>"VF"</formula>
    </cfRule>
    <cfRule type="containsText" dxfId="5431" priority="11109" operator="containsText" text="N.A.">
      <formula>NOT(ISERROR(SEARCH("N.A.",AX64)))</formula>
    </cfRule>
  </conditionalFormatting>
  <conditionalFormatting sqref="AX65">
    <cfRule type="cellIs" dxfId="5430" priority="9423" operator="equal">
      <formula>"VP"</formula>
    </cfRule>
    <cfRule type="cellIs" dxfId="5429" priority="9424" operator="equal">
      <formula>"VI"</formula>
    </cfRule>
    <cfRule type="cellIs" dxfId="5428" priority="9425" operator="equal">
      <formula>"VF"</formula>
    </cfRule>
    <cfRule type="cellIs" dxfId="5427" priority="9427" operator="equal">
      <formula>"VP"</formula>
    </cfRule>
    <cfRule type="cellIs" dxfId="5426" priority="9428" operator="equal">
      <formula>"VI"</formula>
    </cfRule>
    <cfRule type="cellIs" dxfId="5425" priority="9429" operator="equal">
      <formula>"VF"</formula>
    </cfRule>
    <cfRule type="containsText" dxfId="5424" priority="9430" operator="containsText" text="N.A.">
      <formula>NOT(ISERROR(SEARCH("N.A.",AX65)))</formula>
    </cfRule>
    <cfRule type="cellIs" dxfId="5423" priority="9432" operator="equal">
      <formula>"VP"</formula>
    </cfRule>
    <cfRule type="cellIs" dxfId="5422" priority="9433" operator="equal">
      <formula>"VI"</formula>
    </cfRule>
    <cfRule type="cellIs" dxfId="5421" priority="9434" operator="equal">
      <formula>"VF"</formula>
    </cfRule>
    <cfRule type="cellIs" dxfId="5420" priority="9437" operator="equal">
      <formula>"VP"</formula>
    </cfRule>
    <cfRule type="cellIs" dxfId="5419" priority="9438" operator="equal">
      <formula>"VI"</formula>
    </cfRule>
    <cfRule type="cellIs" dxfId="5418" priority="9439" operator="equal">
      <formula>"VF"</formula>
    </cfRule>
  </conditionalFormatting>
  <conditionalFormatting sqref="AX65:AX66">
    <cfRule type="containsText" dxfId="5417" priority="9132" operator="containsText" text="N.A.">
      <formula>NOT(ISERROR(SEARCH("N.A.",AX65)))</formula>
    </cfRule>
  </conditionalFormatting>
  <conditionalFormatting sqref="AX65:AX68">
    <cfRule type="containsText" dxfId="5416" priority="9435" operator="containsText" text="N.A.">
      <formula>NOT(ISERROR(SEARCH("N.A.",AX65)))</formula>
    </cfRule>
  </conditionalFormatting>
  <conditionalFormatting sqref="AX66">
    <cfRule type="containsText" dxfId="5415" priority="9118" operator="containsText" text="N.A.">
      <formula>NOT(ISERROR(SEARCH("N.A.",AX66)))</formula>
    </cfRule>
    <cfRule type="cellIs" dxfId="5414" priority="9120" operator="equal">
      <formula>"VP"</formula>
    </cfRule>
    <cfRule type="cellIs" dxfId="5413" priority="9121" operator="equal">
      <formula>"VI"</formula>
    </cfRule>
    <cfRule type="cellIs" dxfId="5412" priority="9122" operator="equal">
      <formula>"VF"</formula>
    </cfRule>
    <cfRule type="cellIs" dxfId="5411" priority="9124" operator="equal">
      <formula>"VP"</formula>
    </cfRule>
    <cfRule type="cellIs" dxfId="5410" priority="9125" operator="equal">
      <formula>"VI"</formula>
    </cfRule>
    <cfRule type="cellIs" dxfId="5409" priority="9126" operator="equal">
      <formula>"VF"</formula>
    </cfRule>
    <cfRule type="containsText" dxfId="5408" priority="9127" operator="containsText" text="N.A.">
      <formula>NOT(ISERROR(SEARCH("N.A.",AX66)))</formula>
    </cfRule>
    <cfRule type="cellIs" dxfId="5407" priority="9129" operator="equal">
      <formula>"VP"</formula>
    </cfRule>
    <cfRule type="cellIs" dxfId="5406" priority="9130" operator="equal">
      <formula>"VI"</formula>
    </cfRule>
    <cfRule type="cellIs" dxfId="5405" priority="9131" operator="equal">
      <formula>"VF"</formula>
    </cfRule>
    <cfRule type="cellIs" dxfId="5404" priority="9134" operator="equal">
      <formula>"VP"</formula>
    </cfRule>
    <cfRule type="cellIs" dxfId="5403" priority="9135" operator="equal">
      <formula>"VI"</formula>
    </cfRule>
    <cfRule type="cellIs" dxfId="5402" priority="9136" operator="equal">
      <formula>"VF"</formula>
    </cfRule>
    <cfRule type="cellIs" dxfId="5401" priority="13004" operator="equal">
      <formula>"VP"</formula>
    </cfRule>
    <cfRule type="cellIs" dxfId="5400" priority="13005" operator="equal">
      <formula>"VI"</formula>
    </cfRule>
    <cfRule type="cellIs" dxfId="5399" priority="13006" operator="equal">
      <formula>"VF"</formula>
    </cfRule>
    <cfRule type="containsText" dxfId="5398" priority="13008" operator="containsText" text="N.A.">
      <formula>NOT(ISERROR(SEARCH("N.A.",AX66)))</formula>
    </cfRule>
    <cfRule type="cellIs" dxfId="5397" priority="13009" operator="equal">
      <formula>"VP"</formula>
    </cfRule>
    <cfRule type="cellIs" dxfId="5396" priority="13010" operator="equal">
      <formula>"VI"</formula>
    </cfRule>
    <cfRule type="cellIs" dxfId="5395" priority="13011" operator="equal">
      <formula>"VF"</formula>
    </cfRule>
  </conditionalFormatting>
  <conditionalFormatting sqref="AX68">
    <cfRule type="containsText" dxfId="5394" priority="6276" operator="containsText" text="N.A.">
      <formula>NOT(ISERROR(SEARCH("N.A.",AX68)))</formula>
    </cfRule>
  </conditionalFormatting>
  <conditionalFormatting sqref="AX69">
    <cfRule type="containsText" dxfId="5393" priority="80" operator="containsText" text="N.A.">
      <formula>NOT(ISERROR(SEARCH("N.A.",AX69)))</formula>
    </cfRule>
    <cfRule type="cellIs" dxfId="5392" priority="81" operator="equal">
      <formula>"N.A."</formula>
    </cfRule>
    <cfRule type="cellIs" dxfId="5391" priority="82" operator="equal">
      <formula>"VP"</formula>
    </cfRule>
    <cfRule type="cellIs" dxfId="5390" priority="83" operator="equal">
      <formula>"VI"</formula>
    </cfRule>
    <cfRule type="cellIs" dxfId="5389" priority="84" operator="equal">
      <formula>"VF"</formula>
    </cfRule>
    <cfRule type="cellIs" dxfId="5388" priority="86" operator="equal">
      <formula>"VP"</formula>
    </cfRule>
    <cfRule type="cellIs" dxfId="5387" priority="87" operator="equal">
      <formula>"VI"</formula>
    </cfRule>
    <cfRule type="cellIs" dxfId="5386" priority="88" operator="equal">
      <formula>"VF"</formula>
    </cfRule>
    <cfRule type="cellIs" dxfId="5385" priority="90" operator="equal">
      <formula>"VP"</formula>
    </cfRule>
    <cfRule type="cellIs" dxfId="5384" priority="91" operator="equal">
      <formula>"VI"</formula>
    </cfRule>
    <cfRule type="cellIs" dxfId="5383" priority="92" operator="equal">
      <formula>"VF"</formula>
    </cfRule>
    <cfRule type="containsText" dxfId="5382" priority="119" operator="containsText" text="N.A.">
      <formula>NOT(ISERROR(SEARCH("N.A.",AX69)))</formula>
    </cfRule>
    <cfRule type="cellIs" dxfId="5381" priority="121" operator="equal">
      <formula>"VP"</formula>
    </cfRule>
    <cfRule type="cellIs" dxfId="5380" priority="122" operator="equal">
      <formula>"VI"</formula>
    </cfRule>
    <cfRule type="cellIs" dxfId="5379" priority="123" operator="equal">
      <formula>"VF"</formula>
    </cfRule>
    <cfRule type="cellIs" dxfId="5378" priority="13000" operator="equal">
      <formula>"VP"</formula>
    </cfRule>
    <cfRule type="cellIs" dxfId="5377" priority="13001" operator="equal">
      <formula>"VI"</formula>
    </cfRule>
    <cfRule type="cellIs" dxfId="5376" priority="13002" operator="equal">
      <formula>"VF"</formula>
    </cfRule>
  </conditionalFormatting>
  <conditionalFormatting sqref="AX71">
    <cfRule type="containsText" dxfId="5375" priority="1516" operator="containsText" text="N.A.">
      <formula>NOT(ISERROR(SEARCH("N.A.",AX71)))</formula>
    </cfRule>
    <cfRule type="cellIs" dxfId="5374" priority="1517" operator="equal">
      <formula>"VP"</formula>
    </cfRule>
    <cfRule type="cellIs" dxfId="5373" priority="1518" operator="equal">
      <formula>"VI"</formula>
    </cfRule>
    <cfRule type="cellIs" dxfId="5372" priority="1519" operator="equal">
      <formula>"VF"</formula>
    </cfRule>
    <cfRule type="containsText" dxfId="5371" priority="1526" operator="containsText" text="N.A.">
      <formula>NOT(ISERROR(SEARCH("N.A.",AX71)))</formula>
    </cfRule>
    <cfRule type="cellIs" dxfId="5370" priority="1527" operator="equal">
      <formula>"VP"</formula>
    </cfRule>
    <cfRule type="cellIs" dxfId="5369" priority="1528" operator="equal">
      <formula>"VI"</formula>
    </cfRule>
    <cfRule type="cellIs" dxfId="5368" priority="1529" operator="equal">
      <formula>"VF"</formula>
    </cfRule>
    <cfRule type="containsText" dxfId="5367" priority="1535" operator="containsText" text="N.A.">
      <formula>NOT(ISERROR(SEARCH("N.A.",AX71)))</formula>
    </cfRule>
  </conditionalFormatting>
  <conditionalFormatting sqref="AX71:AX78">
    <cfRule type="cellIs" dxfId="5366" priority="388" operator="equal">
      <formula>"N.A."</formula>
    </cfRule>
  </conditionalFormatting>
  <conditionalFormatting sqref="AX73">
    <cfRule type="containsText" dxfId="5365" priority="1140" operator="containsText" text="N.A.">
      <formula>NOT(ISERROR(SEARCH("N.A.",AX73)))</formula>
    </cfRule>
    <cfRule type="cellIs" dxfId="5364" priority="1141" operator="equal">
      <formula>"VP"</formula>
    </cfRule>
    <cfRule type="cellIs" dxfId="5363" priority="1142" operator="equal">
      <formula>"VI"</formula>
    </cfRule>
    <cfRule type="cellIs" dxfId="5362" priority="1143" operator="equal">
      <formula>"VF"</formula>
    </cfRule>
    <cfRule type="containsText" dxfId="5361" priority="1150" operator="containsText" text="N.A.">
      <formula>NOT(ISERROR(SEARCH("N.A.",AX73)))</formula>
    </cfRule>
    <cfRule type="cellIs" dxfId="5360" priority="1151" operator="equal">
      <formula>"VP"</formula>
    </cfRule>
    <cfRule type="cellIs" dxfId="5359" priority="1152" operator="equal">
      <formula>"VI"</formula>
    </cfRule>
    <cfRule type="cellIs" dxfId="5358" priority="1153" operator="equal">
      <formula>"VF"</formula>
    </cfRule>
  </conditionalFormatting>
  <conditionalFormatting sqref="AX75">
    <cfRule type="cellIs" dxfId="5357" priority="12570" operator="equal">
      <formula>"VP"</formula>
    </cfRule>
    <cfRule type="cellIs" dxfId="5356" priority="12571" operator="equal">
      <formula>"VI"</formula>
    </cfRule>
    <cfRule type="cellIs" dxfId="5355" priority="12572" operator="equal">
      <formula>"VF"</formula>
    </cfRule>
  </conditionalFormatting>
  <conditionalFormatting sqref="AX76">
    <cfRule type="cellIs" dxfId="5354" priority="12560" operator="equal">
      <formula>"VP"</formula>
    </cfRule>
    <cfRule type="cellIs" dxfId="5353" priority="12561" operator="equal">
      <formula>"VI"</formula>
    </cfRule>
    <cfRule type="cellIs" dxfId="5352" priority="12562" operator="equal">
      <formula>"VF"</formula>
    </cfRule>
  </conditionalFormatting>
  <conditionalFormatting sqref="AX77">
    <cfRule type="cellIs" dxfId="5351" priority="12550" operator="equal">
      <formula>"VP"</formula>
    </cfRule>
    <cfRule type="cellIs" dxfId="5350" priority="12551" operator="equal">
      <formula>"VI"</formula>
    </cfRule>
    <cfRule type="cellIs" dxfId="5349" priority="12552" operator="equal">
      <formula>"VF"</formula>
    </cfRule>
  </conditionalFormatting>
  <conditionalFormatting sqref="AX78">
    <cfRule type="cellIs" dxfId="5348" priority="7372" operator="equal">
      <formula>"VP"</formula>
    </cfRule>
    <cfRule type="cellIs" dxfId="5347" priority="7373" operator="equal">
      <formula>"VI"</formula>
    </cfRule>
    <cfRule type="cellIs" dxfId="5346" priority="7374" operator="equal">
      <formula>"VF"</formula>
    </cfRule>
  </conditionalFormatting>
  <conditionalFormatting sqref="AX59:AY59">
    <cfRule type="containsText" dxfId="5345" priority="5438" operator="containsText" text="N.A.">
      <formula>NOT(ISERROR(SEARCH("N.A.",AX59)))</formula>
    </cfRule>
  </conditionalFormatting>
  <conditionalFormatting sqref="AX66:BR66">
    <cfRule type="cellIs" dxfId="5344" priority="9100" operator="equal">
      <formula>"N.A."</formula>
    </cfRule>
  </conditionalFormatting>
  <conditionalFormatting sqref="AX68:BR68">
    <cfRule type="cellIs" dxfId="5343" priority="13374" operator="equal">
      <formula>"N.A."</formula>
    </cfRule>
    <cfRule type="cellIs" dxfId="5342" priority="13375" operator="equal">
      <formula>"VP"</formula>
    </cfRule>
    <cfRule type="cellIs" dxfId="5341" priority="13376" operator="equal">
      <formula>"VI"</formula>
    </cfRule>
    <cfRule type="cellIs" dxfId="5340" priority="13377" operator="equal">
      <formula>"VF"</formula>
    </cfRule>
  </conditionalFormatting>
  <conditionalFormatting sqref="AY22">
    <cfRule type="cellIs" dxfId="5339" priority="8142" operator="equal">
      <formula>"N.A."</formula>
    </cfRule>
    <cfRule type="cellIs" dxfId="5338" priority="8143" operator="equal">
      <formula>"VP"</formula>
    </cfRule>
    <cfRule type="cellIs" dxfId="5337" priority="8144" operator="equal">
      <formula>"VI"</formula>
    </cfRule>
    <cfRule type="cellIs" dxfId="5336" priority="8145" operator="equal">
      <formula>"VF"</formula>
    </cfRule>
  </conditionalFormatting>
  <conditionalFormatting sqref="AY27:AY28">
    <cfRule type="cellIs" dxfId="5335" priority="8963" operator="equal">
      <formula>"N.A."</formula>
    </cfRule>
    <cfRule type="cellIs" dxfId="5334" priority="8964" operator="equal">
      <formula>"VP"</formula>
    </cfRule>
    <cfRule type="cellIs" dxfId="5333" priority="8965" operator="equal">
      <formula>"VI"</formula>
    </cfRule>
    <cfRule type="cellIs" dxfId="5332" priority="8966" operator="equal">
      <formula>"VF"</formula>
    </cfRule>
  </conditionalFormatting>
  <conditionalFormatting sqref="AY29">
    <cfRule type="cellIs" dxfId="5331" priority="3034" operator="equal">
      <formula>"VP"</formula>
    </cfRule>
    <cfRule type="cellIs" dxfId="5330" priority="3035" operator="equal">
      <formula>"VI"</formula>
    </cfRule>
    <cfRule type="cellIs" dxfId="5329" priority="3036" operator="equal">
      <formula>"VF"</formula>
    </cfRule>
  </conditionalFormatting>
  <conditionalFormatting sqref="AY30">
    <cfRule type="cellIs" dxfId="5328" priority="2371" operator="equal">
      <formula>"N.A."</formula>
    </cfRule>
    <cfRule type="cellIs" dxfId="5327" priority="2372" operator="equal">
      <formula>"VP"</formula>
    </cfRule>
    <cfRule type="cellIs" dxfId="5326" priority="2373" operator="equal">
      <formula>"VI"</formula>
    </cfRule>
    <cfRule type="cellIs" dxfId="5325" priority="2374" operator="equal">
      <formula>"VF"</formula>
    </cfRule>
    <cfRule type="cellIs" dxfId="5324" priority="2375" operator="equal">
      <formula>"VP"</formula>
    </cfRule>
    <cfRule type="cellIs" dxfId="5323" priority="2376" operator="equal">
      <formula>"VI"</formula>
    </cfRule>
    <cfRule type="cellIs" dxfId="5322" priority="2377" operator="equal">
      <formula>"VF"</formula>
    </cfRule>
    <cfRule type="cellIs" dxfId="5321" priority="2382" operator="equal">
      <formula>"VP"</formula>
    </cfRule>
    <cfRule type="cellIs" dxfId="5320" priority="2383" operator="equal">
      <formula>"VI"</formula>
    </cfRule>
    <cfRule type="cellIs" dxfId="5319" priority="2384" operator="equal">
      <formula>"VF"</formula>
    </cfRule>
    <cfRule type="cellIs" dxfId="5318" priority="2415" operator="equal">
      <formula>"VP"</formula>
    </cfRule>
    <cfRule type="cellIs" dxfId="5317" priority="2416" operator="equal">
      <formula>"VI"</formula>
    </cfRule>
    <cfRule type="cellIs" dxfId="5316" priority="2417" operator="equal">
      <formula>"VF"</formula>
    </cfRule>
  </conditionalFormatting>
  <conditionalFormatting sqref="AY33:AY34">
    <cfRule type="cellIs" dxfId="5315" priority="7236" operator="equal">
      <formula>"N.A."</formula>
    </cfRule>
    <cfRule type="cellIs" dxfId="5314" priority="7237" operator="equal">
      <formula>"VP"</formula>
    </cfRule>
    <cfRule type="cellIs" dxfId="5313" priority="7238" operator="equal">
      <formula>"VI"</formula>
    </cfRule>
    <cfRule type="cellIs" dxfId="5312" priority="7239" operator="equal">
      <formula>"VF"</formula>
    </cfRule>
  </conditionalFormatting>
  <conditionalFormatting sqref="AY36">
    <cfRule type="cellIs" dxfId="5311" priority="7079" operator="equal">
      <formula>"N.A."</formula>
    </cfRule>
    <cfRule type="cellIs" dxfId="5310" priority="7080" operator="equal">
      <formula>"VP"</formula>
    </cfRule>
    <cfRule type="cellIs" dxfId="5309" priority="7081" operator="equal">
      <formula>"VI"</formula>
    </cfRule>
    <cfRule type="cellIs" dxfId="5308" priority="7082" operator="equal">
      <formula>"VF"</formula>
    </cfRule>
  </conditionalFormatting>
  <conditionalFormatting sqref="AY38:AY40">
    <cfRule type="cellIs" dxfId="5307" priority="2558" operator="equal">
      <formula>"N.A."</formula>
    </cfRule>
    <cfRule type="cellIs" dxfId="5306" priority="2559" operator="equal">
      <formula>"VP"</formula>
    </cfRule>
    <cfRule type="cellIs" dxfId="5305" priority="2560" operator="equal">
      <formula>"VI"</formula>
    </cfRule>
    <cfRule type="cellIs" dxfId="5304" priority="2561" operator="equal">
      <formula>"VF"</formula>
    </cfRule>
    <cfRule type="cellIs" dxfId="5303" priority="2562" operator="equal">
      <formula>"N.A."</formula>
    </cfRule>
    <cfRule type="cellIs" dxfId="5302" priority="2563" operator="equal">
      <formula>"VP"</formula>
    </cfRule>
    <cfRule type="cellIs" dxfId="5301" priority="2564" operator="equal">
      <formula>"VI"</formula>
    </cfRule>
    <cfRule type="cellIs" dxfId="5300" priority="2565" operator="equal">
      <formula>"VF"</formula>
    </cfRule>
  </conditionalFormatting>
  <conditionalFormatting sqref="AY41">
    <cfRule type="cellIs" dxfId="5299" priority="1819" operator="equal">
      <formula>"N.A."</formula>
    </cfRule>
    <cfRule type="cellIs" dxfId="5298" priority="1820" operator="equal">
      <formula>"VP"</formula>
    </cfRule>
    <cfRule type="cellIs" dxfId="5297" priority="1821" operator="equal">
      <formula>"VI"</formula>
    </cfRule>
    <cfRule type="cellIs" dxfId="5296" priority="1822" operator="equal">
      <formula>"VF"</formula>
    </cfRule>
  </conditionalFormatting>
  <conditionalFormatting sqref="AY47">
    <cfRule type="cellIs" dxfId="5295" priority="12038" operator="equal">
      <formula>"N.A."</formula>
    </cfRule>
    <cfRule type="cellIs" dxfId="5294" priority="12039" operator="equal">
      <formula>"VP"</formula>
    </cfRule>
    <cfRule type="cellIs" dxfId="5293" priority="12040" operator="equal">
      <formula>"VI"</formula>
    </cfRule>
    <cfRule type="cellIs" dxfId="5292" priority="12041" operator="equal">
      <formula>"VF"</formula>
    </cfRule>
  </conditionalFormatting>
  <conditionalFormatting sqref="AY51">
    <cfRule type="cellIs" dxfId="5291" priority="13206" operator="equal">
      <formula>"VP"</formula>
    </cfRule>
    <cfRule type="cellIs" dxfId="5290" priority="13207" operator="equal">
      <formula>"VI"</formula>
    </cfRule>
    <cfRule type="cellIs" dxfId="5289" priority="13208" operator="equal">
      <formula>"VF"</formula>
    </cfRule>
  </conditionalFormatting>
  <conditionalFormatting sqref="AY51:AY54">
    <cfRule type="cellIs" dxfId="5288" priority="744" operator="equal">
      <formula>"N.A."</formula>
    </cfRule>
  </conditionalFormatting>
  <conditionalFormatting sqref="AY52:AY53">
    <cfRule type="cellIs" dxfId="5287" priority="925" operator="equal">
      <formula>"VP"</formula>
    </cfRule>
    <cfRule type="cellIs" dxfId="5286" priority="926" operator="equal">
      <formula>"VI"</formula>
    </cfRule>
    <cfRule type="cellIs" dxfId="5285" priority="927" operator="equal">
      <formula>"VF"</formula>
    </cfRule>
    <cfRule type="cellIs" dxfId="5284" priority="928" operator="equal">
      <formula>"VP"</formula>
    </cfRule>
    <cfRule type="cellIs" dxfId="5283" priority="929" operator="equal">
      <formula>"VI"</formula>
    </cfRule>
    <cfRule type="cellIs" dxfId="5282" priority="930" operator="equal">
      <formula>"VF"</formula>
    </cfRule>
    <cfRule type="cellIs" dxfId="5281" priority="933" operator="equal">
      <formula>"VP"</formula>
    </cfRule>
    <cfRule type="cellIs" dxfId="5280" priority="934" operator="equal">
      <formula>"VI"</formula>
    </cfRule>
    <cfRule type="cellIs" dxfId="5279" priority="935" operator="equal">
      <formula>"VF"</formula>
    </cfRule>
  </conditionalFormatting>
  <conditionalFormatting sqref="AY54">
    <cfRule type="cellIs" dxfId="5278" priority="745" operator="equal">
      <formula>"VP"</formula>
    </cfRule>
    <cfRule type="cellIs" dxfId="5277" priority="746" operator="equal">
      <formula>"VI"</formula>
    </cfRule>
    <cfRule type="cellIs" dxfId="5276" priority="747" operator="equal">
      <formula>"VF"</formula>
    </cfRule>
    <cfRule type="cellIs" dxfId="5275" priority="748" operator="equal">
      <formula>"VP"</formula>
    </cfRule>
    <cfRule type="cellIs" dxfId="5274" priority="749" operator="equal">
      <formula>"VI"</formula>
    </cfRule>
    <cfRule type="cellIs" dxfId="5273" priority="750" operator="equal">
      <formula>"VF"</formula>
    </cfRule>
  </conditionalFormatting>
  <conditionalFormatting sqref="AY57">
    <cfRule type="cellIs" dxfId="5272" priority="3383" operator="equal">
      <formula>"VP"</formula>
    </cfRule>
    <cfRule type="cellIs" dxfId="5271" priority="3384" operator="equal">
      <formula>"VI"</formula>
    </cfRule>
    <cfRule type="cellIs" dxfId="5270" priority="3385" operator="equal">
      <formula>"VF"</formula>
    </cfRule>
    <cfRule type="containsText" dxfId="5269" priority="3386" operator="containsText" text="N.A.">
      <formula>NOT(ISERROR(SEARCH("N.A.",AY57)))</formula>
    </cfRule>
    <cfRule type="cellIs" dxfId="5268" priority="3387" operator="equal">
      <formula>"N.A."</formula>
    </cfRule>
    <cfRule type="cellIs" dxfId="5267" priority="3388" operator="equal">
      <formula>"VP"</formula>
    </cfRule>
    <cfRule type="cellIs" dxfId="5266" priority="3389" operator="equal">
      <formula>"VI"</formula>
    </cfRule>
    <cfRule type="cellIs" dxfId="5265" priority="3390" operator="equal">
      <formula>"VF"</formula>
    </cfRule>
    <cfRule type="cellIs" dxfId="5264" priority="3391" operator="equal">
      <formula>"N.A."</formula>
    </cfRule>
    <cfRule type="cellIs" dxfId="5263" priority="3392" operator="equal">
      <formula>"VP"</formula>
    </cfRule>
    <cfRule type="cellIs" dxfId="5262" priority="3393" operator="equal">
      <formula>"VI"</formula>
    </cfRule>
    <cfRule type="cellIs" dxfId="5261" priority="3394" operator="equal">
      <formula>"VF"</formula>
    </cfRule>
    <cfRule type="cellIs" dxfId="5260" priority="3395" operator="equal">
      <formula>"N.A."</formula>
    </cfRule>
    <cfRule type="cellIs" dxfId="5259" priority="3396" operator="equal">
      <formula>"VP"</formula>
    </cfRule>
    <cfRule type="cellIs" dxfId="5258" priority="3397" operator="equal">
      <formula>"VI"</formula>
    </cfRule>
    <cfRule type="cellIs" dxfId="5257" priority="3398" operator="equal">
      <formula>"VF"</formula>
    </cfRule>
    <cfRule type="cellIs" dxfId="5256" priority="3399" operator="equal">
      <formula>"N.A."</formula>
    </cfRule>
    <cfRule type="cellIs" dxfId="5255" priority="3400" operator="equal">
      <formula>"VP"</formula>
    </cfRule>
    <cfRule type="cellIs" dxfId="5254" priority="3401" operator="equal">
      <formula>"VI"</formula>
    </cfRule>
    <cfRule type="cellIs" dxfId="5253" priority="3402" operator="equal">
      <formula>"VF"</formula>
    </cfRule>
    <cfRule type="cellIs" dxfId="5252" priority="3403" operator="equal">
      <formula>"N.A."</formula>
    </cfRule>
    <cfRule type="cellIs" dxfId="5251" priority="3404" operator="equal">
      <formula>"VP"</formula>
    </cfRule>
    <cfRule type="cellIs" dxfId="5250" priority="3405" operator="equal">
      <formula>"VI"</formula>
    </cfRule>
    <cfRule type="cellIs" dxfId="5249" priority="3406" operator="equal">
      <formula>"VF"</formula>
    </cfRule>
    <cfRule type="containsText" dxfId="5248" priority="3407" operator="containsText" text="N.A.">
      <formula>NOT(ISERROR(SEARCH("N.A.",AY57)))</formula>
    </cfRule>
    <cfRule type="cellIs" dxfId="5247" priority="3408" operator="equal">
      <formula>"N.A."</formula>
    </cfRule>
    <cfRule type="cellIs" dxfId="5246" priority="3409" operator="equal">
      <formula>"VP"</formula>
    </cfRule>
    <cfRule type="cellIs" dxfId="5245" priority="3410" operator="equal">
      <formula>"VI"</formula>
    </cfRule>
    <cfRule type="cellIs" dxfId="5244" priority="3411" operator="equal">
      <formula>"VF"</formula>
    </cfRule>
    <cfRule type="cellIs" dxfId="5243" priority="3417" operator="equal">
      <formula>"N.A."</formula>
    </cfRule>
    <cfRule type="cellIs" dxfId="5242" priority="3418" operator="equal">
      <formula>"VP"</formula>
    </cfRule>
    <cfRule type="cellIs" dxfId="5241" priority="3419" operator="equal">
      <formula>"VI"</formula>
    </cfRule>
    <cfRule type="cellIs" dxfId="5240" priority="3420" operator="equal">
      <formula>"VF"</formula>
    </cfRule>
  </conditionalFormatting>
  <conditionalFormatting sqref="AY59">
    <cfRule type="cellIs" dxfId="5239" priority="5435" operator="equal">
      <formula>"VP"</formula>
    </cfRule>
    <cfRule type="cellIs" dxfId="5238" priority="5436" operator="equal">
      <formula>"VI"</formula>
    </cfRule>
    <cfRule type="cellIs" dxfId="5237" priority="5437" operator="equal">
      <formula>"VF"</formula>
    </cfRule>
    <cfRule type="cellIs" dxfId="5236" priority="5439" operator="equal">
      <formula>"N.A."</formula>
    </cfRule>
    <cfRule type="cellIs" dxfId="5235" priority="5440" operator="equal">
      <formula>"VP"</formula>
    </cfRule>
    <cfRule type="cellIs" dxfId="5234" priority="5441" operator="equal">
      <formula>"VI"</formula>
    </cfRule>
    <cfRule type="cellIs" dxfId="5233" priority="5442" operator="equal">
      <formula>"VF"</formula>
    </cfRule>
    <cfRule type="cellIs" dxfId="5232" priority="5443" operator="equal">
      <formula>"N.A."</formula>
    </cfRule>
    <cfRule type="cellIs" dxfId="5231" priority="5444" operator="equal">
      <formula>"VP"</formula>
    </cfRule>
    <cfRule type="cellIs" dxfId="5230" priority="5445" operator="equal">
      <formula>"VI"</formula>
    </cfRule>
    <cfRule type="cellIs" dxfId="5229" priority="5446" operator="equal">
      <formula>"VF"</formula>
    </cfRule>
    <cfRule type="cellIs" dxfId="5228" priority="5447" operator="equal">
      <formula>"N.A."</formula>
    </cfRule>
    <cfRule type="cellIs" dxfId="5227" priority="5448" operator="equal">
      <formula>"VP"</formula>
    </cfRule>
    <cfRule type="cellIs" dxfId="5226" priority="5449" operator="equal">
      <formula>"VI"</formula>
    </cfRule>
    <cfRule type="cellIs" dxfId="5225" priority="5450" operator="equal">
      <formula>"VF"</formula>
    </cfRule>
    <cfRule type="cellIs" dxfId="5224" priority="5451" operator="equal">
      <formula>"N.A."</formula>
    </cfRule>
    <cfRule type="cellIs" dxfId="5223" priority="5452" operator="equal">
      <formula>"VP"</formula>
    </cfRule>
    <cfRule type="cellIs" dxfId="5222" priority="5453" operator="equal">
      <formula>"VI"</formula>
    </cfRule>
    <cfRule type="cellIs" dxfId="5221" priority="5454" operator="equal">
      <formula>"VF"</formula>
    </cfRule>
    <cfRule type="cellIs" dxfId="5220" priority="5455" operator="equal">
      <formula>"N.A."</formula>
    </cfRule>
    <cfRule type="cellIs" dxfId="5219" priority="5456" operator="equal">
      <formula>"VP"</formula>
    </cfRule>
    <cfRule type="cellIs" dxfId="5218" priority="5457" operator="equal">
      <formula>"VI"</formula>
    </cfRule>
    <cfRule type="cellIs" dxfId="5217" priority="5458" operator="equal">
      <formula>"VF"</formula>
    </cfRule>
  </conditionalFormatting>
  <conditionalFormatting sqref="AY63:AY64">
    <cfRule type="cellIs" dxfId="5216" priority="13463" operator="equal">
      <formula>"N.A."</formula>
    </cfRule>
    <cfRule type="cellIs" dxfId="5215" priority="13464" operator="equal">
      <formula>"VP"</formula>
    </cfRule>
    <cfRule type="cellIs" dxfId="5214" priority="13465" operator="equal">
      <formula>"VI"</formula>
    </cfRule>
    <cfRule type="cellIs" dxfId="5213" priority="13466" operator="equal">
      <formula>"VF"</formula>
    </cfRule>
  </conditionalFormatting>
  <conditionalFormatting sqref="AY64">
    <cfRule type="cellIs" dxfId="5212" priority="11424" operator="equal">
      <formula>"VP"</formula>
    </cfRule>
    <cfRule type="cellIs" dxfId="5211" priority="11425" operator="equal">
      <formula>"VI"</formula>
    </cfRule>
    <cfRule type="cellIs" dxfId="5210" priority="11426" operator="equal">
      <formula>"VF"</formula>
    </cfRule>
    <cfRule type="containsText" dxfId="5209" priority="11427" operator="containsText" text="N.A.">
      <formula>NOT(ISERROR(SEARCH("N.A.",AY64)))</formula>
    </cfRule>
    <cfRule type="cellIs" dxfId="5208" priority="11428" operator="equal">
      <formula>"N.A."</formula>
    </cfRule>
    <cfRule type="cellIs" dxfId="5207" priority="11429" operator="equal">
      <formula>"VP"</formula>
    </cfRule>
    <cfRule type="cellIs" dxfId="5206" priority="11430" operator="equal">
      <formula>"VI"</formula>
    </cfRule>
    <cfRule type="cellIs" dxfId="5205" priority="11431" operator="equal">
      <formula>"VF"</formula>
    </cfRule>
    <cfRule type="cellIs" dxfId="5204" priority="11432" operator="equal">
      <formula>"N.A."</formula>
    </cfRule>
    <cfRule type="cellIs" dxfId="5203" priority="11433" operator="equal">
      <formula>"VP"</formula>
    </cfRule>
    <cfRule type="cellIs" dxfId="5202" priority="11434" operator="equal">
      <formula>"VI"</formula>
    </cfRule>
    <cfRule type="cellIs" dxfId="5201" priority="11435" operator="equal">
      <formula>"VF"</formula>
    </cfRule>
    <cfRule type="cellIs" dxfId="5200" priority="11436" operator="equal">
      <formula>"N.A."</formula>
    </cfRule>
    <cfRule type="cellIs" dxfId="5199" priority="11437" operator="equal">
      <formula>"VP"</formula>
    </cfRule>
    <cfRule type="cellIs" dxfId="5198" priority="11438" operator="equal">
      <formula>"VI"</formula>
    </cfRule>
    <cfRule type="cellIs" dxfId="5197" priority="11439" operator="equal">
      <formula>"VF"</formula>
    </cfRule>
    <cfRule type="cellIs" dxfId="5196" priority="11440" operator="equal">
      <formula>"N.A."</formula>
    </cfRule>
    <cfRule type="cellIs" dxfId="5195" priority="11441" operator="equal">
      <formula>"VP"</formula>
    </cfRule>
    <cfRule type="cellIs" dxfId="5194" priority="11442" operator="equal">
      <formula>"VI"</formula>
    </cfRule>
    <cfRule type="cellIs" dxfId="5193" priority="11443" operator="equal">
      <formula>"VF"</formula>
    </cfRule>
    <cfRule type="cellIs" dxfId="5192" priority="11444" operator="equal">
      <formula>"N.A."</formula>
    </cfRule>
    <cfRule type="cellIs" dxfId="5191" priority="11445" operator="equal">
      <formula>"VP"</formula>
    </cfRule>
    <cfRule type="cellIs" dxfId="5190" priority="11446" operator="equal">
      <formula>"VI"</formula>
    </cfRule>
    <cfRule type="cellIs" dxfId="5189" priority="11447" operator="equal">
      <formula>"VF"</formula>
    </cfRule>
    <cfRule type="cellIs" dxfId="5188" priority="11448" operator="equal">
      <formula>"N.A."</formula>
    </cfRule>
    <cfRule type="cellIs" dxfId="5187" priority="11449" operator="equal">
      <formula>"VP"</formula>
    </cfRule>
    <cfRule type="cellIs" dxfId="5186" priority="11450" operator="equal">
      <formula>"VI"</formula>
    </cfRule>
    <cfRule type="cellIs" dxfId="5185" priority="11451" operator="equal">
      <formula>"VF"</formula>
    </cfRule>
  </conditionalFormatting>
  <conditionalFormatting sqref="AY65">
    <cfRule type="cellIs" dxfId="5184" priority="9709" operator="equal">
      <formula>"VP"</formula>
    </cfRule>
    <cfRule type="cellIs" dxfId="5183" priority="9710" operator="equal">
      <formula>"VI"</formula>
    </cfRule>
    <cfRule type="cellIs" dxfId="5182" priority="9711" operator="equal">
      <formula>"VF"</formula>
    </cfRule>
    <cfRule type="containsText" dxfId="5181" priority="9712" operator="containsText" text="N.A.">
      <formula>NOT(ISERROR(SEARCH("N.A.",AY65)))</formula>
    </cfRule>
    <cfRule type="cellIs" dxfId="5180" priority="9713" operator="equal">
      <formula>"N.A."</formula>
    </cfRule>
    <cfRule type="cellIs" dxfId="5179" priority="9714" operator="equal">
      <formula>"VP"</formula>
    </cfRule>
    <cfRule type="cellIs" dxfId="5178" priority="9715" operator="equal">
      <formula>"VI"</formula>
    </cfRule>
    <cfRule type="cellIs" dxfId="5177" priority="9716" operator="equal">
      <formula>"VF"</formula>
    </cfRule>
    <cfRule type="cellIs" dxfId="5176" priority="9717" operator="equal">
      <formula>"N.A."</formula>
    </cfRule>
    <cfRule type="cellIs" dxfId="5175" priority="9718" operator="equal">
      <formula>"VP"</formula>
    </cfRule>
    <cfRule type="cellIs" dxfId="5174" priority="9719" operator="equal">
      <formula>"VI"</formula>
    </cfRule>
    <cfRule type="cellIs" dxfId="5173" priority="9720" operator="equal">
      <formula>"VF"</formula>
    </cfRule>
    <cfRule type="cellIs" dxfId="5172" priority="9721" operator="equal">
      <formula>"N.A."</formula>
    </cfRule>
    <cfRule type="cellIs" dxfId="5171" priority="9722" operator="equal">
      <formula>"VP"</formula>
    </cfRule>
    <cfRule type="cellIs" dxfId="5170" priority="9723" operator="equal">
      <formula>"VI"</formula>
    </cfRule>
    <cfRule type="cellIs" dxfId="5169" priority="9724" operator="equal">
      <formula>"VF"</formula>
    </cfRule>
    <cfRule type="cellIs" dxfId="5168" priority="9725" operator="equal">
      <formula>"N.A."</formula>
    </cfRule>
    <cfRule type="cellIs" dxfId="5167" priority="9726" operator="equal">
      <formula>"VP"</formula>
    </cfRule>
    <cfRule type="cellIs" dxfId="5166" priority="9727" operator="equal">
      <formula>"VI"</formula>
    </cfRule>
    <cfRule type="cellIs" dxfId="5165" priority="9728" operator="equal">
      <formula>"VF"</formula>
    </cfRule>
    <cfRule type="cellIs" dxfId="5164" priority="9729" operator="equal">
      <formula>"N.A."</formula>
    </cfRule>
    <cfRule type="cellIs" dxfId="5163" priority="9730" operator="equal">
      <formula>"VP"</formula>
    </cfRule>
    <cfRule type="cellIs" dxfId="5162" priority="9731" operator="equal">
      <formula>"VI"</formula>
    </cfRule>
    <cfRule type="cellIs" dxfId="5161" priority="9732" operator="equal">
      <formula>"VF"</formula>
    </cfRule>
  </conditionalFormatting>
  <conditionalFormatting sqref="AY66">
    <cfRule type="cellIs" dxfId="5160" priority="9195" operator="equal">
      <formula>"VP"</formula>
    </cfRule>
    <cfRule type="cellIs" dxfId="5159" priority="9196" operator="equal">
      <formula>"VI"</formula>
    </cfRule>
    <cfRule type="cellIs" dxfId="5158" priority="9197" operator="equal">
      <formula>"VF"</formula>
    </cfRule>
    <cfRule type="containsText" dxfId="5157" priority="9198" operator="containsText" text="N.A.">
      <formula>NOT(ISERROR(SEARCH("N.A.",AY66)))</formula>
    </cfRule>
    <cfRule type="cellIs" dxfId="5156" priority="9199" operator="equal">
      <formula>"N.A."</formula>
    </cfRule>
    <cfRule type="cellIs" dxfId="5155" priority="9200" operator="equal">
      <formula>"VP"</formula>
    </cfRule>
    <cfRule type="cellIs" dxfId="5154" priority="9201" operator="equal">
      <formula>"VI"</formula>
    </cfRule>
    <cfRule type="cellIs" dxfId="5153" priority="9202" operator="equal">
      <formula>"VF"</formula>
    </cfRule>
    <cfRule type="cellIs" dxfId="5152" priority="9203" operator="equal">
      <formula>"N.A."</formula>
    </cfRule>
    <cfRule type="cellIs" dxfId="5151" priority="9204" operator="equal">
      <formula>"VP"</formula>
    </cfRule>
    <cfRule type="cellIs" dxfId="5150" priority="9205" operator="equal">
      <formula>"VI"</formula>
    </cfRule>
    <cfRule type="cellIs" dxfId="5149" priority="9206" operator="equal">
      <formula>"VF"</formula>
    </cfRule>
    <cfRule type="cellIs" dxfId="5148" priority="9207" operator="equal">
      <formula>"N.A."</formula>
    </cfRule>
    <cfRule type="cellIs" dxfId="5147" priority="9208" operator="equal">
      <formula>"VP"</formula>
    </cfRule>
    <cfRule type="cellIs" dxfId="5146" priority="9209" operator="equal">
      <formula>"VI"</formula>
    </cfRule>
    <cfRule type="cellIs" dxfId="5145" priority="9210" operator="equal">
      <formula>"VF"</formula>
    </cfRule>
    <cfRule type="cellIs" dxfId="5144" priority="9211" operator="equal">
      <formula>"N.A."</formula>
    </cfRule>
    <cfRule type="cellIs" dxfId="5143" priority="9212" operator="equal">
      <formula>"VP"</formula>
    </cfRule>
    <cfRule type="cellIs" dxfId="5142" priority="9213" operator="equal">
      <formula>"VI"</formula>
    </cfRule>
    <cfRule type="cellIs" dxfId="5141" priority="9214" operator="equal">
      <formula>"VF"</formula>
    </cfRule>
    <cfRule type="cellIs" dxfId="5140" priority="9215" operator="equal">
      <formula>"N.A."</formula>
    </cfRule>
    <cfRule type="cellIs" dxfId="5139" priority="9216" operator="equal">
      <formula>"VP"</formula>
    </cfRule>
    <cfRule type="cellIs" dxfId="5138" priority="9217" operator="equal">
      <formula>"VI"</formula>
    </cfRule>
    <cfRule type="cellIs" dxfId="5137" priority="9218" operator="equal">
      <formula>"VF"</formula>
    </cfRule>
    <cfRule type="containsText" dxfId="5136" priority="9219" operator="containsText" text="N.A.">
      <formula>NOT(ISERROR(SEARCH("N.A.",AY66)))</formula>
    </cfRule>
    <cfRule type="cellIs" dxfId="5135" priority="9220" operator="equal">
      <formula>"N.A."</formula>
    </cfRule>
    <cfRule type="cellIs" dxfId="5134" priority="9221" operator="equal">
      <formula>"VP"</formula>
    </cfRule>
    <cfRule type="cellIs" dxfId="5133" priority="9222" operator="equal">
      <formula>"VI"</formula>
    </cfRule>
    <cfRule type="cellIs" dxfId="5132" priority="9223" operator="equal">
      <formula>"VF"</formula>
    </cfRule>
  </conditionalFormatting>
  <conditionalFormatting sqref="AY66:AY67">
    <cfRule type="cellIs" dxfId="5131" priority="13389" operator="equal">
      <formula>"N.A."</formula>
    </cfRule>
    <cfRule type="cellIs" dxfId="5130" priority="13390" operator="equal">
      <formula>"VP"</formula>
    </cfRule>
    <cfRule type="cellIs" dxfId="5129" priority="13391" operator="equal">
      <formula>"VI"</formula>
    </cfRule>
    <cfRule type="cellIs" dxfId="5128" priority="13392" operator="equal">
      <formula>"VF"</formula>
    </cfRule>
  </conditionalFormatting>
  <conditionalFormatting sqref="AY67">
    <cfRule type="cellIs" dxfId="5127" priority="6799" operator="equal">
      <formula>"VP"</formula>
    </cfRule>
    <cfRule type="cellIs" dxfId="5126" priority="6800" operator="equal">
      <formula>"VI"</formula>
    </cfRule>
    <cfRule type="cellIs" dxfId="5125" priority="6801" operator="equal">
      <formula>"VF"</formula>
    </cfRule>
    <cfRule type="containsText" dxfId="5124" priority="6802" operator="containsText" text="N.A.">
      <formula>NOT(ISERROR(SEARCH("N.A.",AY67)))</formula>
    </cfRule>
    <cfRule type="cellIs" dxfId="5123" priority="6803" operator="equal">
      <formula>"N.A."</formula>
    </cfRule>
    <cfRule type="cellIs" dxfId="5122" priority="6804" operator="equal">
      <formula>"VP"</formula>
    </cfRule>
    <cfRule type="cellIs" dxfId="5121" priority="6805" operator="equal">
      <formula>"VI"</formula>
    </cfRule>
    <cfRule type="cellIs" dxfId="5120" priority="6806" operator="equal">
      <formula>"VF"</formula>
    </cfRule>
    <cfRule type="cellIs" dxfId="5119" priority="6807" operator="equal">
      <formula>"N.A."</formula>
    </cfRule>
    <cfRule type="cellIs" dxfId="5118" priority="6808" operator="equal">
      <formula>"VP"</formula>
    </cfRule>
    <cfRule type="cellIs" dxfId="5117" priority="6809" operator="equal">
      <formula>"VI"</formula>
    </cfRule>
    <cfRule type="cellIs" dxfId="5116" priority="6810" operator="equal">
      <formula>"VF"</formula>
    </cfRule>
    <cfRule type="cellIs" dxfId="5115" priority="6811" operator="equal">
      <formula>"N.A."</formula>
    </cfRule>
    <cfRule type="cellIs" dxfId="5114" priority="6812" operator="equal">
      <formula>"VP"</formula>
    </cfRule>
    <cfRule type="cellIs" dxfId="5113" priority="6813" operator="equal">
      <formula>"VI"</formula>
    </cfRule>
    <cfRule type="cellIs" dxfId="5112" priority="6814" operator="equal">
      <formula>"VF"</formula>
    </cfRule>
    <cfRule type="cellIs" dxfId="5111" priority="6815" operator="equal">
      <formula>"N.A."</formula>
    </cfRule>
    <cfRule type="cellIs" dxfId="5110" priority="6816" operator="equal">
      <formula>"VP"</formula>
    </cfRule>
    <cfRule type="cellIs" dxfId="5109" priority="6817" operator="equal">
      <formula>"VI"</formula>
    </cfRule>
    <cfRule type="cellIs" dxfId="5108" priority="6818" operator="equal">
      <formula>"VF"</formula>
    </cfRule>
    <cfRule type="cellIs" dxfId="5107" priority="6821" operator="equal">
      <formula>"N.A."</formula>
    </cfRule>
    <cfRule type="cellIs" dxfId="5106" priority="6822" operator="equal">
      <formula>"VP"</formula>
    </cfRule>
    <cfRule type="cellIs" dxfId="5105" priority="6823" operator="equal">
      <formula>"VI"</formula>
    </cfRule>
    <cfRule type="cellIs" dxfId="5104" priority="6824" operator="equal">
      <formula>"VF"</formula>
    </cfRule>
  </conditionalFormatting>
  <conditionalFormatting sqref="AY67:AY68">
    <cfRule type="containsText" dxfId="5103" priority="6819" operator="containsText" text="N.A.">
      <formula>NOT(ISERROR(SEARCH("N.A.",AY67)))</formula>
    </cfRule>
  </conditionalFormatting>
  <conditionalFormatting sqref="AY67:AY78">
    <cfRule type="cellIs" dxfId="5102" priority="345" operator="equal">
      <formula>"N.A."</formula>
    </cfRule>
  </conditionalFormatting>
  <conditionalFormatting sqref="AY68">
    <cfRule type="cellIs" dxfId="5101" priority="10453" operator="equal">
      <formula>"VP"</formula>
    </cfRule>
    <cfRule type="cellIs" dxfId="5100" priority="10454" operator="equal">
      <formula>"VI"</formula>
    </cfRule>
    <cfRule type="cellIs" dxfId="5099" priority="10455" operator="equal">
      <formula>"VF"</formula>
    </cfRule>
    <cfRule type="containsText" dxfId="5098" priority="10456" operator="containsText" text="N.A.">
      <formula>NOT(ISERROR(SEARCH("N.A.",AY68)))</formula>
    </cfRule>
    <cfRule type="cellIs" dxfId="5097" priority="10457" operator="equal">
      <formula>"VP"</formula>
    </cfRule>
    <cfRule type="cellIs" dxfId="5096" priority="10458" operator="equal">
      <formula>"VI"</formula>
    </cfRule>
    <cfRule type="cellIs" dxfId="5095" priority="10459" operator="equal">
      <formula>"VF"</formula>
    </cfRule>
    <cfRule type="cellIs" dxfId="5094" priority="10461" operator="equal">
      <formula>"VP"</formula>
    </cfRule>
    <cfRule type="cellIs" dxfId="5093" priority="10462" operator="equal">
      <formula>"VI"</formula>
    </cfRule>
    <cfRule type="cellIs" dxfId="5092" priority="10463" operator="equal">
      <formula>"VF"</formula>
    </cfRule>
    <cfRule type="containsText" dxfId="5091" priority="10464" operator="containsText" text="N.A.">
      <formula>NOT(ISERROR(SEARCH("N.A.",AY68)))</formula>
    </cfRule>
    <cfRule type="cellIs" dxfId="5090" priority="10465" operator="equal">
      <formula>"VP"</formula>
    </cfRule>
    <cfRule type="cellIs" dxfId="5089" priority="10466" operator="equal">
      <formula>"VI"</formula>
    </cfRule>
    <cfRule type="cellIs" dxfId="5088" priority="10467" operator="equal">
      <formula>"VF"</formula>
    </cfRule>
    <cfRule type="containsText" dxfId="5087" priority="10468" operator="containsText" text="N.A.">
      <formula>NOT(ISERROR(SEARCH("N.A.",AY68)))</formula>
    </cfRule>
    <cfRule type="cellIs" dxfId="5086" priority="10469" operator="equal">
      <formula>"N.A."</formula>
    </cfRule>
    <cfRule type="cellIs" dxfId="5085" priority="10470" operator="equal">
      <formula>"VP"</formula>
    </cfRule>
    <cfRule type="cellIs" dxfId="5084" priority="10471" operator="equal">
      <formula>"VI"</formula>
    </cfRule>
    <cfRule type="cellIs" dxfId="5083" priority="10472" operator="equal">
      <formula>"VF"</formula>
    </cfRule>
    <cfRule type="cellIs" dxfId="5082" priority="10474" operator="equal">
      <formula>"N.A."</formula>
    </cfRule>
    <cfRule type="cellIs" dxfId="5081" priority="10475" operator="equal">
      <formula>"VP"</formula>
    </cfRule>
    <cfRule type="cellIs" dxfId="5080" priority="10476" operator="equal">
      <formula>"VI"</formula>
    </cfRule>
    <cfRule type="cellIs" dxfId="5079" priority="10477" operator="equal">
      <formula>"VF"</formula>
    </cfRule>
  </conditionalFormatting>
  <conditionalFormatting sqref="AY68:AY69">
    <cfRule type="containsText" dxfId="5078" priority="10473" operator="containsText" text="N.A.">
      <formula>NOT(ISERROR(SEARCH("N.A.",AY68)))</formula>
    </cfRule>
  </conditionalFormatting>
  <conditionalFormatting sqref="AY69">
    <cfRule type="cellIs" dxfId="5077" priority="10736" operator="equal">
      <formula>"VP"</formula>
    </cfRule>
    <cfRule type="cellIs" dxfId="5076" priority="10737" operator="equal">
      <formula>"VI"</formula>
    </cfRule>
    <cfRule type="cellIs" dxfId="5075" priority="10738" operator="equal">
      <formula>"VF"</formula>
    </cfRule>
  </conditionalFormatting>
  <conditionalFormatting sqref="AY69:AY70">
    <cfRule type="containsText" dxfId="5074" priority="12093" operator="containsText" text="N.A.">
      <formula>NOT(ISERROR(SEARCH("N.A.",AY69)))</formula>
    </cfRule>
    <cfRule type="cellIs" dxfId="5073" priority="12095" operator="equal">
      <formula>"VP"</formula>
    </cfRule>
    <cfRule type="cellIs" dxfId="5072" priority="12096" operator="equal">
      <formula>"VI"</formula>
    </cfRule>
    <cfRule type="cellIs" dxfId="5071" priority="12097" operator="equal">
      <formula>"VF"</formula>
    </cfRule>
    <cfRule type="containsText" dxfId="5070" priority="12098" operator="containsText" text="N.A.">
      <formula>NOT(ISERROR(SEARCH("N.A.",AY69)))</formula>
    </cfRule>
    <cfRule type="cellIs" dxfId="5069" priority="12099" operator="equal">
      <formula>"VP"</formula>
    </cfRule>
    <cfRule type="cellIs" dxfId="5068" priority="12100" operator="equal">
      <formula>"VI"</formula>
    </cfRule>
    <cfRule type="cellIs" dxfId="5067" priority="12101" operator="equal">
      <formula>"VF"</formula>
    </cfRule>
    <cfRule type="cellIs" dxfId="5066" priority="12103" operator="equal">
      <formula>"VP"</formula>
    </cfRule>
    <cfRule type="cellIs" dxfId="5065" priority="12104" operator="equal">
      <formula>"VI"</formula>
    </cfRule>
    <cfRule type="cellIs" dxfId="5064" priority="12105" operator="equal">
      <formula>"VF"</formula>
    </cfRule>
    <cfRule type="containsText" dxfId="5063" priority="12106" operator="containsText" text="N.A.">
      <formula>NOT(ISERROR(SEARCH("N.A.",AY69)))</formula>
    </cfRule>
    <cfRule type="cellIs" dxfId="5062" priority="12107" operator="equal">
      <formula>"VP"</formula>
    </cfRule>
    <cfRule type="cellIs" dxfId="5061" priority="12108" operator="equal">
      <formula>"VI"</formula>
    </cfRule>
    <cfRule type="cellIs" dxfId="5060" priority="12109" operator="equal">
      <formula>"VF"</formula>
    </cfRule>
  </conditionalFormatting>
  <conditionalFormatting sqref="AY71">
    <cfRule type="containsText" dxfId="5059" priority="1496" operator="containsText" text="N.A.">
      <formula>NOT(ISERROR(SEARCH("N.A.",AY71)))</formula>
    </cfRule>
    <cfRule type="cellIs" dxfId="5058" priority="1497" operator="equal">
      <formula>"VP"</formula>
    </cfRule>
    <cfRule type="cellIs" dxfId="5057" priority="1498" operator="equal">
      <formula>"VI"</formula>
    </cfRule>
    <cfRule type="cellIs" dxfId="5056" priority="1499" operator="equal">
      <formula>"VF"</formula>
    </cfRule>
    <cfRule type="containsText" dxfId="5055" priority="1505" operator="containsText" text="N.A.">
      <formula>NOT(ISERROR(SEARCH("N.A.",AY71)))</formula>
    </cfRule>
    <cfRule type="cellIs" dxfId="5054" priority="1507" operator="equal">
      <formula>"VP"</formula>
    </cfRule>
    <cfRule type="cellIs" dxfId="5053" priority="1508" operator="equal">
      <formula>"VI"</formula>
    </cfRule>
    <cfRule type="cellIs" dxfId="5052" priority="1509" operator="equal">
      <formula>"VF"</formula>
    </cfRule>
    <cfRule type="containsText" dxfId="5051" priority="1514" operator="containsText" text="N.A.">
      <formula>NOT(ISERROR(SEARCH("N.A.",AY71)))</formula>
    </cfRule>
  </conditionalFormatting>
  <conditionalFormatting sqref="AY72">
    <cfRule type="containsText" dxfId="5050" priority="344" operator="containsText" text="N.A.">
      <formula>NOT(ISERROR(SEARCH("N.A.",AY72)))</formula>
    </cfRule>
    <cfRule type="cellIs" dxfId="5049" priority="346" operator="equal">
      <formula>"VP"</formula>
    </cfRule>
    <cfRule type="cellIs" dxfId="5048" priority="347" operator="equal">
      <formula>"VI"</formula>
    </cfRule>
    <cfRule type="cellIs" dxfId="5047" priority="348" operator="equal">
      <formula>"VF"</formula>
    </cfRule>
    <cfRule type="containsText" dxfId="5046" priority="349" operator="containsText" text="N.A.">
      <formula>NOT(ISERROR(SEARCH("N.A.",AY72)))</formula>
    </cfRule>
    <cfRule type="cellIs" dxfId="5045" priority="350" operator="equal">
      <formula>"VP"</formula>
    </cfRule>
    <cfRule type="cellIs" dxfId="5044" priority="351" operator="equal">
      <formula>"VI"</formula>
    </cfRule>
    <cfRule type="cellIs" dxfId="5043" priority="352" operator="equal">
      <formula>"VF"</formula>
    </cfRule>
    <cfRule type="cellIs" dxfId="5042" priority="354" operator="equal">
      <formula>"VP"</formula>
    </cfRule>
    <cfRule type="cellIs" dxfId="5041" priority="355" operator="equal">
      <formula>"VI"</formula>
    </cfRule>
    <cfRule type="cellIs" dxfId="5040" priority="356" operator="equal">
      <formula>"VF"</formula>
    </cfRule>
    <cfRule type="cellIs" dxfId="5039" priority="357" operator="equal">
      <formula>"VP"</formula>
    </cfRule>
    <cfRule type="cellIs" dxfId="5038" priority="358" operator="equal">
      <formula>"VI"</formula>
    </cfRule>
    <cfRule type="cellIs" dxfId="5037" priority="359" operator="equal">
      <formula>"VF"</formula>
    </cfRule>
    <cfRule type="containsText" dxfId="5036" priority="360" operator="containsText" text="N.A.">
      <formula>NOT(ISERROR(SEARCH("N.A.",AY72)))</formula>
    </cfRule>
    <cfRule type="cellIs" dxfId="5035" priority="361" operator="equal">
      <formula>"N.A."</formula>
    </cfRule>
    <cfRule type="cellIs" dxfId="5034" priority="362" operator="equal">
      <formula>"VP"</formula>
    </cfRule>
    <cfRule type="cellIs" dxfId="5033" priority="363" operator="equal">
      <formula>"VI"</formula>
    </cfRule>
    <cfRule type="cellIs" dxfId="5032" priority="364" operator="equal">
      <formula>"VF"</formula>
    </cfRule>
  </conditionalFormatting>
  <conditionalFormatting sqref="AY73">
    <cfRule type="containsText" dxfId="5031" priority="1121" operator="containsText" text="N.A.">
      <formula>NOT(ISERROR(SEARCH("N.A.",AY73)))</formula>
    </cfRule>
    <cfRule type="cellIs" dxfId="5030" priority="1122" operator="equal">
      <formula>"VP"</formula>
    </cfRule>
    <cfRule type="cellIs" dxfId="5029" priority="1123" operator="equal">
      <formula>"VI"</formula>
    </cfRule>
    <cfRule type="cellIs" dxfId="5028" priority="1124" operator="equal">
      <formula>"VF"</formula>
    </cfRule>
    <cfRule type="containsText" dxfId="5027" priority="1130" operator="containsText" text="N.A.">
      <formula>NOT(ISERROR(SEARCH("N.A.",AY73)))</formula>
    </cfRule>
    <cfRule type="cellIs" dxfId="5026" priority="1132" operator="equal">
      <formula>"VP"</formula>
    </cfRule>
    <cfRule type="cellIs" dxfId="5025" priority="1133" operator="equal">
      <formula>"VI"</formula>
    </cfRule>
    <cfRule type="cellIs" dxfId="5024" priority="1134" operator="equal">
      <formula>"VF"</formula>
    </cfRule>
    <cfRule type="containsText" dxfId="5023" priority="1138" operator="containsText" text="N.A.">
      <formula>NOT(ISERROR(SEARCH("N.A.",AY73)))</formula>
    </cfRule>
  </conditionalFormatting>
  <conditionalFormatting sqref="AY75">
    <cfRule type="cellIs" dxfId="5022" priority="12544" operator="equal">
      <formula>"VP"</formula>
    </cfRule>
    <cfRule type="cellIs" dxfId="5021" priority="12545" operator="equal">
      <formula>"VI"</formula>
    </cfRule>
    <cfRule type="cellIs" dxfId="5020" priority="12546" operator="equal">
      <formula>"VF"</formula>
    </cfRule>
  </conditionalFormatting>
  <conditionalFormatting sqref="AY76">
    <cfRule type="cellIs" dxfId="5019" priority="12532" operator="equal">
      <formula>"VP"</formula>
    </cfRule>
    <cfRule type="cellIs" dxfId="5018" priority="12533" operator="equal">
      <formula>"VI"</formula>
    </cfRule>
    <cfRule type="cellIs" dxfId="5017" priority="12534" operator="equal">
      <formula>"VF"</formula>
    </cfRule>
  </conditionalFormatting>
  <conditionalFormatting sqref="AY77">
    <cfRule type="cellIs" dxfId="5016" priority="12520" operator="equal">
      <formula>"VP"</formula>
    </cfRule>
    <cfRule type="cellIs" dxfId="5015" priority="12521" operator="equal">
      <formula>"VI"</formula>
    </cfRule>
    <cfRule type="cellIs" dxfId="5014" priority="12522" operator="equal">
      <formula>"VF"</formula>
    </cfRule>
  </conditionalFormatting>
  <conditionalFormatting sqref="AY78">
    <cfRule type="cellIs" dxfId="5013" priority="7366" operator="equal">
      <formula>"VP"</formula>
    </cfRule>
    <cfRule type="cellIs" dxfId="5012" priority="7367" operator="equal">
      <formula>"VI"</formula>
    </cfRule>
    <cfRule type="cellIs" dxfId="5011" priority="7368" operator="equal">
      <formula>"VF"</formula>
    </cfRule>
  </conditionalFormatting>
  <conditionalFormatting sqref="AY22:AZ22">
    <cfRule type="cellIs" dxfId="5010" priority="8146" operator="equal">
      <formula>"N.A."</formula>
    </cfRule>
    <cfRule type="cellIs" dxfId="5009" priority="8147" operator="equal">
      <formula>"VP"</formula>
    </cfRule>
    <cfRule type="cellIs" dxfId="5008" priority="8148" operator="equal">
      <formula>"VI"</formula>
    </cfRule>
    <cfRule type="cellIs" dxfId="5007" priority="8149" operator="equal">
      <formula>"VF"</formula>
    </cfRule>
  </conditionalFormatting>
  <conditionalFormatting sqref="AY24:AZ24">
    <cfRule type="cellIs" dxfId="5006" priority="3151" operator="equal">
      <formula>"VP"</formula>
    </cfRule>
    <cfRule type="cellIs" dxfId="5005" priority="3152" operator="equal">
      <formula>"VI"</formula>
    </cfRule>
    <cfRule type="cellIs" dxfId="5004" priority="3153" operator="equal">
      <formula>"VF"</formula>
    </cfRule>
    <cfRule type="cellIs" dxfId="5003" priority="3154" operator="equal">
      <formula>"N.A."</formula>
    </cfRule>
    <cfRule type="cellIs" dxfId="5002" priority="3155" operator="equal">
      <formula>"VP"</formula>
    </cfRule>
    <cfRule type="cellIs" dxfId="5001" priority="3156" operator="equal">
      <formula>"VI"</formula>
    </cfRule>
    <cfRule type="cellIs" dxfId="5000" priority="3157" operator="equal">
      <formula>"VF"</formula>
    </cfRule>
  </conditionalFormatting>
  <conditionalFormatting sqref="AY29:AZ29">
    <cfRule type="cellIs" dxfId="4999" priority="3033" operator="equal">
      <formula>"N.A."</formula>
    </cfRule>
  </conditionalFormatting>
  <conditionalFormatting sqref="AY30:AZ30">
    <cfRule type="cellIs" dxfId="4998" priority="2378" operator="equal">
      <formula>"VP"</formula>
    </cfRule>
    <cfRule type="cellIs" dxfId="4997" priority="2379" operator="equal">
      <formula>"VI"</formula>
    </cfRule>
    <cfRule type="cellIs" dxfId="4996" priority="2380" operator="equal">
      <formula>"VF"</formula>
    </cfRule>
    <cfRule type="cellIs" dxfId="4995" priority="2381" operator="equal">
      <formula>"N.A."</formula>
    </cfRule>
  </conditionalFormatting>
  <conditionalFormatting sqref="AY57:AZ57">
    <cfRule type="containsText" dxfId="4994" priority="3416" operator="containsText" text="N.A.">
      <formula>NOT(ISERROR(SEARCH("N.A.",AY57)))</formula>
    </cfRule>
    <cfRule type="cellIs" dxfId="4993" priority="3421" operator="equal">
      <formula>"N.A."</formula>
    </cfRule>
    <cfRule type="containsText" dxfId="4992" priority="3425" operator="containsText" text="N.A.">
      <formula>NOT(ISERROR(SEARCH("N.A.",AY57)))</formula>
    </cfRule>
    <cfRule type="cellIs" dxfId="4991" priority="3426" operator="equal">
      <formula>"VP"</formula>
    </cfRule>
    <cfRule type="cellIs" dxfId="4990" priority="3427" operator="equal">
      <formula>"VI"</formula>
    </cfRule>
    <cfRule type="cellIs" dxfId="4989" priority="3428" operator="equal">
      <formula>"VF"</formula>
    </cfRule>
  </conditionalFormatting>
  <conditionalFormatting sqref="AY59:AZ59">
    <cfRule type="cellIs" dxfId="4988" priority="5459" operator="equal">
      <formula>"N.A."</formula>
    </cfRule>
    <cfRule type="cellIs" dxfId="4987" priority="5460" operator="equal">
      <formula>"VP"</formula>
    </cfRule>
    <cfRule type="cellIs" dxfId="4986" priority="5461" operator="equal">
      <formula>"VI"</formula>
    </cfRule>
    <cfRule type="cellIs" dxfId="4985" priority="5462" operator="equal">
      <formula>"VF"</formula>
    </cfRule>
  </conditionalFormatting>
  <conditionalFormatting sqref="AY67:AZ67">
    <cfRule type="containsText" dxfId="4984" priority="6820" operator="containsText" text="N.A.">
      <formula>NOT(ISERROR(SEARCH("N.A.",AY67)))</formula>
    </cfRule>
  </conditionalFormatting>
  <conditionalFormatting sqref="AY71:AZ71">
    <cfRule type="cellIs" dxfId="4983" priority="1511" operator="equal">
      <formula>"VP"</formula>
    </cfRule>
    <cfRule type="cellIs" dxfId="4982" priority="1512" operator="equal">
      <formula>"VI"</formula>
    </cfRule>
    <cfRule type="cellIs" dxfId="4981" priority="1513" operator="equal">
      <formula>"VF"</formula>
    </cfRule>
  </conditionalFormatting>
  <conditionalFormatting sqref="AY72:AZ72">
    <cfRule type="containsText" dxfId="4980" priority="343" operator="containsText" text="N.A.">
      <formula>NOT(ISERROR(SEARCH("N.A.",AY72)))</formula>
    </cfRule>
  </conditionalFormatting>
  <conditionalFormatting sqref="AY73:AZ73">
    <cfRule type="cellIs" dxfId="4979" priority="1135" operator="equal">
      <formula>"VP"</formula>
    </cfRule>
    <cfRule type="cellIs" dxfId="4978" priority="1136" operator="equal">
      <formula>"VI"</formula>
    </cfRule>
    <cfRule type="cellIs" dxfId="4977" priority="1137" operator="equal">
      <formula>"VF"</formula>
    </cfRule>
  </conditionalFormatting>
  <conditionalFormatting sqref="AY57:BB57">
    <cfRule type="cellIs" dxfId="4976" priority="3355" operator="equal">
      <formula>"N.A."</formula>
    </cfRule>
  </conditionalFormatting>
  <conditionalFormatting sqref="AY25:BD26">
    <cfRule type="cellIs" dxfId="4975" priority="13560" operator="equal">
      <formula>"N.A."</formula>
    </cfRule>
    <cfRule type="cellIs" dxfId="4974" priority="13561" operator="equal">
      <formula>"VP"</formula>
    </cfRule>
    <cfRule type="cellIs" dxfId="4973" priority="13562" operator="equal">
      <formula>"VI"</formula>
    </cfRule>
    <cfRule type="cellIs" dxfId="4972" priority="13563" operator="equal">
      <formula>"VF"</formula>
    </cfRule>
  </conditionalFormatting>
  <conditionalFormatting sqref="AY65:BF65">
    <cfRule type="cellIs" dxfId="4971" priority="9346" operator="equal">
      <formula>"N.A."</formula>
    </cfRule>
  </conditionalFormatting>
  <conditionalFormatting sqref="AY76:BF77">
    <cfRule type="containsText" dxfId="4970" priority="12412" operator="containsText" text="N.A.">
      <formula>NOT(ISERROR(SEARCH("N.A.",AY76)))</formula>
    </cfRule>
  </conditionalFormatting>
  <conditionalFormatting sqref="AY54:BG54">
    <cfRule type="cellIs" dxfId="4969" priority="752" operator="equal">
      <formula>"N.A."</formula>
    </cfRule>
    <cfRule type="cellIs" dxfId="4968" priority="753" operator="equal">
      <formula>"VP"</formula>
    </cfRule>
    <cfRule type="cellIs" dxfId="4967" priority="754" operator="equal">
      <formula>"VI"</formula>
    </cfRule>
    <cfRule type="cellIs" dxfId="4966" priority="755" operator="equal">
      <formula>"VF"</formula>
    </cfRule>
  </conditionalFormatting>
  <conditionalFormatting sqref="AY20:BH24">
    <cfRule type="cellIs" dxfId="4965" priority="13597" operator="equal">
      <formula>"N.A."</formula>
    </cfRule>
    <cfRule type="cellIs" dxfId="4964" priority="13598" operator="equal">
      <formula>"VP"</formula>
    </cfRule>
    <cfRule type="cellIs" dxfId="4963" priority="13599" operator="equal">
      <formula>"VI"</formula>
    </cfRule>
    <cfRule type="cellIs" dxfId="4962" priority="13600" operator="equal">
      <formula>"VF"</formula>
    </cfRule>
  </conditionalFormatting>
  <conditionalFormatting sqref="AY16:BI19">
    <cfRule type="cellIs" dxfId="4961" priority="13545" operator="equal">
      <formula>"N.A."</formula>
    </cfRule>
    <cfRule type="cellIs" dxfId="4960" priority="13546" operator="equal">
      <formula>"VP"</formula>
    </cfRule>
    <cfRule type="cellIs" dxfId="4959" priority="13547" operator="equal">
      <formula>"VI"</formula>
    </cfRule>
    <cfRule type="cellIs" dxfId="4958" priority="13548" operator="equal">
      <formula>"VF"</formula>
    </cfRule>
  </conditionalFormatting>
  <conditionalFormatting sqref="AY59:BN59">
    <cfRule type="cellIs" dxfId="4957" priority="5077" operator="equal">
      <formula>"N.A."</formula>
    </cfRule>
  </conditionalFormatting>
  <conditionalFormatting sqref="AY27:BP27">
    <cfRule type="cellIs" dxfId="4956" priority="8956" operator="equal">
      <formula>"VP"</formula>
    </cfRule>
    <cfRule type="cellIs" dxfId="4955" priority="8957" operator="equal">
      <formula>"VI"</formula>
    </cfRule>
    <cfRule type="cellIs" dxfId="4954" priority="8958" operator="equal">
      <formula>"VF"</formula>
    </cfRule>
  </conditionalFormatting>
  <conditionalFormatting sqref="AY28:BP28">
    <cfRule type="cellIs" dxfId="4953" priority="7770" operator="equal">
      <formula>"VP"</formula>
    </cfRule>
    <cfRule type="cellIs" dxfId="4952" priority="7771" operator="equal">
      <formula>"VI"</formula>
    </cfRule>
    <cfRule type="cellIs" dxfId="4951" priority="7772" operator="equal">
      <formula>"VF"</formula>
    </cfRule>
  </conditionalFormatting>
  <conditionalFormatting sqref="AZ29">
    <cfRule type="cellIs" dxfId="4950" priority="3014" operator="equal">
      <formula>"VP"</formula>
    </cfRule>
    <cfRule type="cellIs" dxfId="4949" priority="3015" operator="equal">
      <formula>"VI"</formula>
    </cfRule>
    <cfRule type="cellIs" dxfId="4948" priority="3016" operator="equal">
      <formula>"VF"</formula>
    </cfRule>
    <cfRule type="cellIs" dxfId="4947" priority="3017" operator="equal">
      <formula>"N.A."</formula>
    </cfRule>
    <cfRule type="cellIs" dxfId="4946" priority="3018" operator="equal">
      <formula>"VP"</formula>
    </cfRule>
    <cfRule type="cellIs" dxfId="4945" priority="3019" operator="equal">
      <formula>"VI"</formula>
    </cfRule>
    <cfRule type="cellIs" dxfId="4944" priority="3020" operator="equal">
      <formula>"VF"</formula>
    </cfRule>
    <cfRule type="cellIs" dxfId="4943" priority="3021" operator="equal">
      <formula>"N.A."</formula>
    </cfRule>
    <cfRule type="cellIs" dxfId="4942" priority="3022" operator="equal">
      <formula>"VP"</formula>
    </cfRule>
    <cfRule type="cellIs" dxfId="4941" priority="3023" operator="equal">
      <formula>"VI"</formula>
    </cfRule>
    <cfRule type="cellIs" dxfId="4940" priority="3024" operator="equal">
      <formula>"VF"</formula>
    </cfRule>
    <cfRule type="cellIs" dxfId="4939" priority="3025" operator="equal">
      <formula>"VP"</formula>
    </cfRule>
    <cfRule type="cellIs" dxfId="4938" priority="3026" operator="equal">
      <formula>"VI"</formula>
    </cfRule>
    <cfRule type="cellIs" dxfId="4937" priority="3027" operator="equal">
      <formula>"VF"</formula>
    </cfRule>
    <cfRule type="cellIs" dxfId="4936" priority="3028" operator="equal">
      <formula>"N.A."</formula>
    </cfRule>
    <cfRule type="cellIs" dxfId="4935" priority="3029" operator="equal">
      <formula>"N.A."</formula>
    </cfRule>
    <cfRule type="cellIs" dxfId="4934" priority="3030" operator="equal">
      <formula>"VP"</formula>
    </cfRule>
    <cfRule type="cellIs" dxfId="4933" priority="3031" operator="equal">
      <formula>"VI"</formula>
    </cfRule>
    <cfRule type="cellIs" dxfId="4932" priority="3032" operator="equal">
      <formula>"VF"</formula>
    </cfRule>
  </conditionalFormatting>
  <conditionalFormatting sqref="AZ30">
    <cfRule type="cellIs" dxfId="4931" priority="2407" operator="equal">
      <formula>"VP"</formula>
    </cfRule>
    <cfRule type="cellIs" dxfId="4930" priority="2408" operator="equal">
      <formula>"VI"</formula>
    </cfRule>
    <cfRule type="cellIs" dxfId="4929" priority="2409" operator="equal">
      <formula>"VF"</formula>
    </cfRule>
    <cfRule type="cellIs" dxfId="4928" priority="2410" operator="equal">
      <formula>"N.A."</formula>
    </cfRule>
  </conditionalFormatting>
  <conditionalFormatting sqref="AZ33">
    <cfRule type="cellIs" dxfId="4927" priority="7176" operator="equal">
      <formula>"VP"</formula>
    </cfRule>
    <cfRule type="cellIs" dxfId="4926" priority="7177" operator="equal">
      <formula>"VI"</formula>
    </cfRule>
    <cfRule type="cellIs" dxfId="4925" priority="7178" operator="equal">
      <formula>"VF"</formula>
    </cfRule>
    <cfRule type="cellIs" dxfId="4924" priority="7179" operator="equal">
      <formula>"N.A."</formula>
    </cfRule>
  </conditionalFormatting>
  <conditionalFormatting sqref="AZ33:AZ34">
    <cfRule type="cellIs" dxfId="4923" priority="7165" operator="equal">
      <formula>"VP"</formula>
    </cfRule>
    <cfRule type="cellIs" dxfId="4922" priority="7166" operator="equal">
      <formula>"VI"</formula>
    </cfRule>
    <cfRule type="cellIs" dxfId="4921" priority="7167" operator="equal">
      <formula>"VF"</formula>
    </cfRule>
    <cfRule type="cellIs" dxfId="4920" priority="7168" operator="equal">
      <formula>"N.A."</formula>
    </cfRule>
    <cfRule type="cellIs" dxfId="4919" priority="7169" operator="equal">
      <formula>"VP"</formula>
    </cfRule>
    <cfRule type="cellIs" dxfId="4918" priority="7170" operator="equal">
      <formula>"VI"</formula>
    </cfRule>
    <cfRule type="cellIs" dxfId="4917" priority="7171" operator="equal">
      <formula>"VF"</formula>
    </cfRule>
    <cfRule type="cellIs" dxfId="4916" priority="7172" operator="equal">
      <formula>"N.A."</formula>
    </cfRule>
    <cfRule type="cellIs" dxfId="4915" priority="7173" operator="equal">
      <formula>"VP"</formula>
    </cfRule>
    <cfRule type="cellIs" dxfId="4914" priority="7174" operator="equal">
      <formula>"VI"</formula>
    </cfRule>
    <cfRule type="cellIs" dxfId="4913" priority="7175" operator="equal">
      <formula>"VF"</formula>
    </cfRule>
    <cfRule type="cellIs" dxfId="4912" priority="7180" operator="equal">
      <formula>"N.A."</formula>
    </cfRule>
    <cfRule type="cellIs" dxfId="4911" priority="7181" operator="equal">
      <formula>"VP"</formula>
    </cfRule>
    <cfRule type="cellIs" dxfId="4910" priority="7182" operator="equal">
      <formula>"VI"</formula>
    </cfRule>
    <cfRule type="cellIs" dxfId="4909" priority="7183" operator="equal">
      <formula>"VF"</formula>
    </cfRule>
  </conditionalFormatting>
  <conditionalFormatting sqref="AZ36">
    <cfRule type="cellIs" dxfId="4908" priority="7064" operator="equal">
      <formula>"VP"</formula>
    </cfRule>
    <cfRule type="cellIs" dxfId="4907" priority="7065" operator="equal">
      <formula>"VI"</formula>
    </cfRule>
    <cfRule type="cellIs" dxfId="4906" priority="7066" operator="equal">
      <formula>"VF"</formula>
    </cfRule>
    <cfRule type="cellIs" dxfId="4905" priority="7067" operator="equal">
      <formula>"N.A."</formula>
    </cfRule>
    <cfRule type="cellIs" dxfId="4904" priority="7068" operator="equal">
      <formula>"VP"</formula>
    </cfRule>
    <cfRule type="cellIs" dxfId="4903" priority="7069" operator="equal">
      <formula>"VI"</formula>
    </cfRule>
    <cfRule type="cellIs" dxfId="4902" priority="7070" operator="equal">
      <formula>"VF"</formula>
    </cfRule>
    <cfRule type="cellIs" dxfId="4901" priority="7071" operator="equal">
      <formula>"N.A."</formula>
    </cfRule>
    <cfRule type="cellIs" dxfId="4900" priority="7072" operator="equal">
      <formula>"VP"</formula>
    </cfRule>
    <cfRule type="cellIs" dxfId="4899" priority="7073" operator="equal">
      <formula>"VI"</formula>
    </cfRule>
    <cfRule type="cellIs" dxfId="4898" priority="7074" operator="equal">
      <formula>"VF"</formula>
    </cfRule>
    <cfRule type="cellIs" dxfId="4897" priority="7075" operator="equal">
      <formula>"N.A."</formula>
    </cfRule>
    <cfRule type="cellIs" dxfId="4896" priority="7076" operator="equal">
      <formula>"VP"</formula>
    </cfRule>
    <cfRule type="cellIs" dxfId="4895" priority="7077" operator="equal">
      <formula>"VI"</formula>
    </cfRule>
    <cfRule type="cellIs" dxfId="4894" priority="7078" operator="equal">
      <formula>"VF"</formula>
    </cfRule>
  </conditionalFormatting>
  <conditionalFormatting sqref="AZ49">
    <cfRule type="cellIs" dxfId="4893" priority="11684" operator="equal">
      <formula>"VP"</formula>
    </cfRule>
    <cfRule type="cellIs" dxfId="4892" priority="11685" operator="equal">
      <formula>"VI"</formula>
    </cfRule>
    <cfRule type="cellIs" dxfId="4891" priority="11686" operator="equal">
      <formula>"VF"</formula>
    </cfRule>
  </conditionalFormatting>
  <conditionalFormatting sqref="AZ57">
    <cfRule type="containsText" dxfId="4890" priority="3363" operator="containsText" text="N.A.">
      <formula>NOT(ISERROR(SEARCH("N.A.",AZ57)))</formula>
    </cfRule>
    <cfRule type="cellIs" dxfId="4889" priority="3365" operator="equal">
      <formula>"VP"</formula>
    </cfRule>
    <cfRule type="cellIs" dxfId="4888" priority="3366" operator="equal">
      <formula>"VI"</formula>
    </cfRule>
    <cfRule type="cellIs" dxfId="4887" priority="3367" operator="equal">
      <formula>"VF"</formula>
    </cfRule>
    <cfRule type="cellIs" dxfId="4886" priority="3369" operator="equal">
      <formula>"VP"</formula>
    </cfRule>
    <cfRule type="cellIs" dxfId="4885" priority="3370" operator="equal">
      <formula>"VI"</formula>
    </cfRule>
    <cfRule type="cellIs" dxfId="4884" priority="3371" operator="equal">
      <formula>"VF"</formula>
    </cfRule>
    <cfRule type="containsText" dxfId="4883" priority="3372" operator="containsText" text="N.A.">
      <formula>NOT(ISERROR(SEARCH("N.A.",AZ57)))</formula>
    </cfRule>
    <cfRule type="cellIs" dxfId="4882" priority="3374" operator="equal">
      <formula>"VP"</formula>
    </cfRule>
    <cfRule type="cellIs" dxfId="4881" priority="3375" operator="equal">
      <formula>"VI"</formula>
    </cfRule>
    <cfRule type="cellIs" dxfId="4880" priority="3376" operator="equal">
      <formula>"VF"</formula>
    </cfRule>
    <cfRule type="containsText" dxfId="4879" priority="3377" operator="containsText" text="N.A.">
      <formula>NOT(ISERROR(SEARCH("N.A.",AZ57)))</formula>
    </cfRule>
    <cfRule type="cellIs" dxfId="4878" priority="3379" operator="equal">
      <formula>"VP"</formula>
    </cfRule>
    <cfRule type="cellIs" dxfId="4877" priority="3380" operator="equal">
      <formula>"VI"</formula>
    </cfRule>
    <cfRule type="cellIs" dxfId="4876" priority="3381" operator="equal">
      <formula>"VF"</formula>
    </cfRule>
    <cfRule type="containsText" dxfId="4875" priority="3412" operator="containsText" text="N.A.">
      <formula>NOT(ISERROR(SEARCH("N.A.",AZ57)))</formula>
    </cfRule>
    <cfRule type="cellIs" dxfId="4874" priority="3413" operator="equal">
      <formula>"VP"</formula>
    </cfRule>
    <cfRule type="cellIs" dxfId="4873" priority="3414" operator="equal">
      <formula>"VI"</formula>
    </cfRule>
    <cfRule type="cellIs" dxfId="4872" priority="3415" operator="equal">
      <formula>"VF"</formula>
    </cfRule>
    <cfRule type="cellIs" dxfId="4871" priority="3422" operator="equal">
      <formula>"VP"</formula>
    </cfRule>
    <cfRule type="cellIs" dxfId="4870" priority="3423" operator="equal">
      <formula>"VI"</formula>
    </cfRule>
    <cfRule type="cellIs" dxfId="4869" priority="3424" operator="equal">
      <formula>"VF"</formula>
    </cfRule>
  </conditionalFormatting>
  <conditionalFormatting sqref="AZ59">
    <cfRule type="cellIs" dxfId="4868" priority="5417" operator="equal">
      <formula>"VP"</formula>
    </cfRule>
    <cfRule type="cellIs" dxfId="4867" priority="5418" operator="equal">
      <formula>"VI"</formula>
    </cfRule>
    <cfRule type="cellIs" dxfId="4866" priority="5419" operator="equal">
      <formula>"VF"</formula>
    </cfRule>
    <cfRule type="cellIs" dxfId="4865" priority="5421" operator="equal">
      <formula>"VP"</formula>
    </cfRule>
    <cfRule type="cellIs" dxfId="4864" priority="5422" operator="equal">
      <formula>"VI"</formula>
    </cfRule>
    <cfRule type="cellIs" dxfId="4863" priority="5423" operator="equal">
      <formula>"VF"</formula>
    </cfRule>
    <cfRule type="containsText" dxfId="4862" priority="5424" operator="containsText" text="N.A.">
      <formula>NOT(ISERROR(SEARCH("N.A.",AZ59)))</formula>
    </cfRule>
    <cfRule type="cellIs" dxfId="4861" priority="5426" operator="equal">
      <formula>"VP"</formula>
    </cfRule>
    <cfRule type="cellIs" dxfId="4860" priority="5427" operator="equal">
      <formula>"VI"</formula>
    </cfRule>
    <cfRule type="cellIs" dxfId="4859" priority="5428" operator="equal">
      <formula>"VF"</formula>
    </cfRule>
    <cfRule type="containsText" dxfId="4858" priority="5429" operator="containsText" text="N.A.">
      <formula>NOT(ISERROR(SEARCH("N.A.",AZ59)))</formula>
    </cfRule>
    <cfRule type="cellIs" dxfId="4857" priority="5431" operator="equal">
      <formula>"VP"</formula>
    </cfRule>
    <cfRule type="cellIs" dxfId="4856" priority="5432" operator="equal">
      <formula>"VI"</formula>
    </cfRule>
    <cfRule type="cellIs" dxfId="4855" priority="5433" operator="equal">
      <formula>"VF"</formula>
    </cfRule>
  </conditionalFormatting>
  <conditionalFormatting sqref="AZ64">
    <cfRule type="cellIs" dxfId="4854" priority="11093" operator="equal">
      <formula>"VP"</formula>
    </cfRule>
    <cfRule type="cellIs" dxfId="4853" priority="11094" operator="equal">
      <formula>"VI"</formula>
    </cfRule>
    <cfRule type="cellIs" dxfId="4852" priority="11095" operator="equal">
      <formula>"VF"</formula>
    </cfRule>
    <cfRule type="cellIs" dxfId="4851" priority="11096" operator="equal">
      <formula>"N.A."</formula>
    </cfRule>
    <cfRule type="cellIs" dxfId="4850" priority="11097" operator="equal">
      <formula>"VP"</formula>
    </cfRule>
    <cfRule type="cellIs" dxfId="4849" priority="11098" operator="equal">
      <formula>"VI"</formula>
    </cfRule>
    <cfRule type="cellIs" dxfId="4848" priority="11099" operator="equal">
      <formula>"VF"</formula>
    </cfRule>
    <cfRule type="containsText" dxfId="4847" priority="11100" operator="containsText" text="N.A.">
      <formula>NOT(ISERROR(SEARCH("N.A.",AZ64)))</formula>
    </cfRule>
  </conditionalFormatting>
  <conditionalFormatting sqref="AZ65">
    <cfRule type="cellIs" dxfId="4846" priority="9404" operator="equal">
      <formula>"VP"</formula>
    </cfRule>
    <cfRule type="cellIs" dxfId="4845" priority="9405" operator="equal">
      <formula>"VI"</formula>
    </cfRule>
    <cfRule type="cellIs" dxfId="4844" priority="9406" operator="equal">
      <formula>"VF"</formula>
    </cfRule>
    <cfRule type="cellIs" dxfId="4843" priority="9408" operator="equal">
      <formula>"VP"</formula>
    </cfRule>
    <cfRule type="cellIs" dxfId="4842" priority="9409" operator="equal">
      <formula>"VI"</formula>
    </cfRule>
    <cfRule type="cellIs" dxfId="4841" priority="9410" operator="equal">
      <formula>"VF"</formula>
    </cfRule>
    <cfRule type="containsText" dxfId="4840" priority="9411" operator="containsText" text="N.A.">
      <formula>NOT(ISERROR(SEARCH("N.A.",AZ65)))</formula>
    </cfRule>
    <cfRule type="cellIs" dxfId="4839" priority="9413" operator="equal">
      <formula>"VP"</formula>
    </cfRule>
    <cfRule type="cellIs" dxfId="4838" priority="9414" operator="equal">
      <formula>"VI"</formula>
    </cfRule>
    <cfRule type="cellIs" dxfId="4837" priority="9415" operator="equal">
      <formula>"VF"</formula>
    </cfRule>
    <cfRule type="cellIs" dxfId="4836" priority="9418" operator="equal">
      <formula>"VP"</formula>
    </cfRule>
    <cfRule type="cellIs" dxfId="4835" priority="9419" operator="equal">
      <formula>"VI"</formula>
    </cfRule>
    <cfRule type="cellIs" dxfId="4834" priority="9420" operator="equal">
      <formula>"VF"</formula>
    </cfRule>
  </conditionalFormatting>
  <conditionalFormatting sqref="AZ65:AZ66">
    <cfRule type="containsText" dxfId="4833" priority="9113" operator="containsText" text="N.A.">
      <formula>NOT(ISERROR(SEARCH("N.A.",AZ65)))</formula>
    </cfRule>
  </conditionalFormatting>
  <conditionalFormatting sqref="AZ65:AZ69">
    <cfRule type="containsText" dxfId="4832" priority="9416" operator="containsText" text="N.A.">
      <formula>NOT(ISERROR(SEARCH("N.A.",AZ65)))</formula>
    </cfRule>
  </conditionalFormatting>
  <conditionalFormatting sqref="AZ66">
    <cfRule type="containsText" dxfId="4831" priority="9099" operator="containsText" text="N.A.">
      <formula>NOT(ISERROR(SEARCH("N.A.",AZ66)))</formula>
    </cfRule>
    <cfRule type="cellIs" dxfId="4830" priority="9101" operator="equal">
      <formula>"VP"</formula>
    </cfRule>
    <cfRule type="cellIs" dxfId="4829" priority="9102" operator="equal">
      <formula>"VI"</formula>
    </cfRule>
    <cfRule type="cellIs" dxfId="4828" priority="9103" operator="equal">
      <formula>"VF"</formula>
    </cfRule>
    <cfRule type="cellIs" dxfId="4827" priority="9105" operator="equal">
      <formula>"VP"</formula>
    </cfRule>
    <cfRule type="cellIs" dxfId="4826" priority="9106" operator="equal">
      <formula>"VI"</formula>
    </cfRule>
    <cfRule type="cellIs" dxfId="4825" priority="9107" operator="equal">
      <formula>"VF"</formula>
    </cfRule>
    <cfRule type="containsText" dxfId="4824" priority="9108" operator="containsText" text="N.A.">
      <formula>NOT(ISERROR(SEARCH("N.A.",AZ66)))</formula>
    </cfRule>
    <cfRule type="cellIs" dxfId="4823" priority="9110" operator="equal">
      <formula>"VP"</formula>
    </cfRule>
    <cfRule type="cellIs" dxfId="4822" priority="9111" operator="equal">
      <formula>"VI"</formula>
    </cfRule>
    <cfRule type="cellIs" dxfId="4821" priority="9112" operator="equal">
      <formula>"VF"</formula>
    </cfRule>
    <cfRule type="cellIs" dxfId="4820" priority="9115" operator="equal">
      <formula>"VP"</formula>
    </cfRule>
    <cfRule type="cellIs" dxfId="4819" priority="9116" operator="equal">
      <formula>"VI"</formula>
    </cfRule>
    <cfRule type="cellIs" dxfId="4818" priority="9117" operator="equal">
      <formula>"VF"</formula>
    </cfRule>
    <cfRule type="cellIs" dxfId="4817" priority="12987" operator="equal">
      <formula>"VP"</formula>
    </cfRule>
    <cfRule type="cellIs" dxfId="4816" priority="12988" operator="equal">
      <formula>"VI"</formula>
    </cfRule>
    <cfRule type="cellIs" dxfId="4815" priority="12989" operator="equal">
      <formula>"VF"</formula>
    </cfRule>
    <cfRule type="containsText" dxfId="4814" priority="12991" operator="containsText" text="N.A.">
      <formula>NOT(ISERROR(SEARCH("N.A.",AZ66)))</formula>
    </cfRule>
    <cfRule type="cellIs" dxfId="4813" priority="12992" operator="equal">
      <formula>"VP"</formula>
    </cfRule>
    <cfRule type="cellIs" dxfId="4812" priority="12993" operator="equal">
      <formula>"VI"</formula>
    </cfRule>
    <cfRule type="cellIs" dxfId="4811" priority="12994" operator="equal">
      <formula>"VF"</formula>
    </cfRule>
  </conditionalFormatting>
  <conditionalFormatting sqref="AZ68">
    <cfRule type="cellIs" dxfId="4810" priority="10233" operator="equal">
      <formula>"VP"</formula>
    </cfRule>
    <cfRule type="cellIs" dxfId="4809" priority="10234" operator="equal">
      <formula>"VI"</formula>
    </cfRule>
    <cfRule type="cellIs" dxfId="4808" priority="10235" operator="equal">
      <formula>"VF"</formula>
    </cfRule>
  </conditionalFormatting>
  <conditionalFormatting sqref="AZ68:AZ69">
    <cfRule type="cellIs" dxfId="4807" priority="10227" operator="equal">
      <formula>"N.A."</formula>
    </cfRule>
  </conditionalFormatting>
  <conditionalFormatting sqref="AZ69">
    <cfRule type="cellIs" dxfId="4806" priority="10228" operator="equal">
      <formula>"VP"</formula>
    </cfRule>
    <cfRule type="cellIs" dxfId="4805" priority="10229" operator="equal">
      <formula>"VI"</formula>
    </cfRule>
    <cfRule type="cellIs" dxfId="4804" priority="10230" operator="equal">
      <formula>"VF"</formula>
    </cfRule>
    <cfRule type="cellIs" dxfId="4803" priority="12983" operator="equal">
      <formula>"VP"</formula>
    </cfRule>
    <cfRule type="cellIs" dxfId="4802" priority="12984" operator="equal">
      <formula>"VI"</formula>
    </cfRule>
    <cfRule type="cellIs" dxfId="4801" priority="12985" operator="equal">
      <formula>"VF"</formula>
    </cfRule>
  </conditionalFormatting>
  <conditionalFormatting sqref="AZ71">
    <cfRule type="containsText" dxfId="4800" priority="1491" operator="containsText" text="N.A.">
      <formula>NOT(ISERROR(SEARCH("N.A.",AZ71)))</formula>
    </cfRule>
    <cfRule type="cellIs" dxfId="4799" priority="1492" operator="equal">
      <formula>"VP"</formula>
    </cfRule>
    <cfRule type="cellIs" dxfId="4798" priority="1493" operator="equal">
      <formula>"VI"</formula>
    </cfRule>
    <cfRule type="cellIs" dxfId="4797" priority="1494" operator="equal">
      <formula>"VF"</formula>
    </cfRule>
    <cfRule type="containsText" dxfId="4796" priority="1501" operator="containsText" text="N.A.">
      <formula>NOT(ISERROR(SEARCH("N.A.",AZ71)))</formula>
    </cfRule>
    <cfRule type="cellIs" dxfId="4795" priority="1502" operator="equal">
      <formula>"VP"</formula>
    </cfRule>
    <cfRule type="cellIs" dxfId="4794" priority="1503" operator="equal">
      <formula>"VI"</formula>
    </cfRule>
    <cfRule type="cellIs" dxfId="4793" priority="1504" operator="equal">
      <formula>"VF"</formula>
    </cfRule>
    <cfRule type="containsText" dxfId="4792" priority="1510" operator="containsText" text="N.A.">
      <formula>NOT(ISERROR(SEARCH("N.A.",AZ71)))</formula>
    </cfRule>
  </conditionalFormatting>
  <conditionalFormatting sqref="AZ71:AZ78">
    <cfRule type="cellIs" dxfId="4791" priority="365" operator="equal">
      <formula>"N.A."</formula>
    </cfRule>
  </conditionalFormatting>
  <conditionalFormatting sqref="AZ73">
    <cfRule type="containsText" dxfId="4790" priority="1116" operator="containsText" text="N.A.">
      <formula>NOT(ISERROR(SEARCH("N.A.",AZ73)))</formula>
    </cfRule>
    <cfRule type="cellIs" dxfId="4789" priority="1117" operator="equal">
      <formula>"VP"</formula>
    </cfRule>
    <cfRule type="cellIs" dxfId="4788" priority="1118" operator="equal">
      <formula>"VI"</formula>
    </cfRule>
    <cfRule type="cellIs" dxfId="4787" priority="1119" operator="equal">
      <formula>"VF"</formula>
    </cfRule>
    <cfRule type="containsText" dxfId="4786" priority="1126" operator="containsText" text="N.A.">
      <formula>NOT(ISERROR(SEARCH("N.A.",AZ73)))</formula>
    </cfRule>
    <cfRule type="cellIs" dxfId="4785" priority="1127" operator="equal">
      <formula>"VP"</formula>
    </cfRule>
    <cfRule type="cellIs" dxfId="4784" priority="1128" operator="equal">
      <formula>"VI"</formula>
    </cfRule>
    <cfRule type="cellIs" dxfId="4783" priority="1129" operator="equal">
      <formula>"VF"</formula>
    </cfRule>
  </conditionalFormatting>
  <conditionalFormatting sqref="AZ75">
    <cfRule type="cellIs" dxfId="4782" priority="12539" operator="equal">
      <formula>"VP"</formula>
    </cfRule>
    <cfRule type="cellIs" dxfId="4781" priority="12540" operator="equal">
      <formula>"VI"</formula>
    </cfRule>
    <cfRule type="cellIs" dxfId="4780" priority="12541" operator="equal">
      <formula>"VF"</formula>
    </cfRule>
  </conditionalFormatting>
  <conditionalFormatting sqref="AZ76">
    <cfRule type="cellIs" dxfId="4779" priority="12527" operator="equal">
      <formula>"VP"</formula>
    </cfRule>
    <cfRule type="cellIs" dxfId="4778" priority="12528" operator="equal">
      <formula>"VI"</formula>
    </cfRule>
    <cfRule type="cellIs" dxfId="4777" priority="12529" operator="equal">
      <formula>"VF"</formula>
    </cfRule>
  </conditionalFormatting>
  <conditionalFormatting sqref="AZ77">
    <cfRule type="cellIs" dxfId="4776" priority="12515" operator="equal">
      <formula>"VP"</formula>
    </cfRule>
    <cfRule type="cellIs" dxfId="4775" priority="12516" operator="equal">
      <formula>"VI"</formula>
    </cfRule>
    <cfRule type="cellIs" dxfId="4774" priority="12517" operator="equal">
      <formula>"VF"</formula>
    </cfRule>
  </conditionalFormatting>
  <conditionalFormatting sqref="AZ78">
    <cfRule type="cellIs" dxfId="4773" priority="7361" operator="equal">
      <formula>"VP"</formula>
    </cfRule>
    <cfRule type="cellIs" dxfId="4772" priority="7362" operator="equal">
      <formula>"VI"</formula>
    </cfRule>
    <cfRule type="cellIs" dxfId="4771" priority="7363" operator="equal">
      <formula>"VF"</formula>
    </cfRule>
  </conditionalFormatting>
  <conditionalFormatting sqref="AZ59:BA59">
    <cfRule type="containsText" dxfId="4770" priority="5390" operator="containsText" text="N.A.">
      <formula>NOT(ISERROR(SEARCH("N.A.",AZ59)))</formula>
    </cfRule>
  </conditionalFormatting>
  <conditionalFormatting sqref="AZ73:BR78">
    <cfRule type="cellIs" dxfId="4769" priority="13340" operator="equal">
      <formula>"VP"</formula>
    </cfRule>
    <cfRule type="cellIs" dxfId="4768" priority="13341" operator="equal">
      <formula>"VI"</formula>
    </cfRule>
    <cfRule type="cellIs" dxfId="4767" priority="13342" operator="equal">
      <formula>"VF"</formula>
    </cfRule>
  </conditionalFormatting>
  <conditionalFormatting sqref="BA22">
    <cfRule type="cellIs" dxfId="4766" priority="8134" operator="equal">
      <formula>"N.A."</formula>
    </cfRule>
    <cfRule type="cellIs" dxfId="4765" priority="8135" operator="equal">
      <formula>"VP"</formula>
    </cfRule>
    <cfRule type="cellIs" dxfId="4764" priority="8136" operator="equal">
      <formula>"VI"</formula>
    </cfRule>
    <cfRule type="cellIs" dxfId="4763" priority="8137" operator="equal">
      <formula>"VF"</formula>
    </cfRule>
  </conditionalFormatting>
  <conditionalFormatting sqref="BA27:BA28">
    <cfRule type="cellIs" dxfId="4762" priority="8948" operator="equal">
      <formula>"N.A."</formula>
    </cfRule>
    <cfRule type="cellIs" dxfId="4761" priority="8949" operator="equal">
      <formula>"VP"</formula>
    </cfRule>
    <cfRule type="cellIs" dxfId="4760" priority="8950" operator="equal">
      <formula>"VI"</formula>
    </cfRule>
    <cfRule type="cellIs" dxfId="4759" priority="8951" operator="equal">
      <formula>"VF"</formula>
    </cfRule>
  </conditionalFormatting>
  <conditionalFormatting sqref="BA29">
    <cfRule type="cellIs" dxfId="4758" priority="2761" operator="equal">
      <formula>"VP"</formula>
    </cfRule>
    <cfRule type="cellIs" dxfId="4757" priority="2762" operator="equal">
      <formula>"VI"</formula>
    </cfRule>
    <cfRule type="cellIs" dxfId="4756" priority="2763" operator="equal">
      <formula>"VF"</formula>
    </cfRule>
  </conditionalFormatting>
  <conditionalFormatting sqref="BA30">
    <cfRule type="cellIs" dxfId="4755" priority="2332" operator="equal">
      <formula>"N.A."</formula>
    </cfRule>
    <cfRule type="cellIs" dxfId="4754" priority="2333" operator="equal">
      <formula>"VP"</formula>
    </cfRule>
    <cfRule type="cellIs" dxfId="4753" priority="2334" operator="equal">
      <formula>"VI"</formula>
    </cfRule>
    <cfRule type="cellIs" dxfId="4752" priority="2335" operator="equal">
      <formula>"VF"</formula>
    </cfRule>
    <cfRule type="cellIs" dxfId="4751" priority="2336" operator="equal">
      <formula>"VP"</formula>
    </cfRule>
    <cfRule type="cellIs" dxfId="4750" priority="2337" operator="equal">
      <formula>"VI"</formula>
    </cfRule>
    <cfRule type="cellIs" dxfId="4749" priority="2338" operator="equal">
      <formula>"VF"</formula>
    </cfRule>
    <cfRule type="cellIs" dxfId="4748" priority="2343" operator="equal">
      <formula>"VP"</formula>
    </cfRule>
    <cfRule type="cellIs" dxfId="4747" priority="2344" operator="equal">
      <formula>"VI"</formula>
    </cfRule>
    <cfRule type="cellIs" dxfId="4746" priority="2345" operator="equal">
      <formula>"VF"</formula>
    </cfRule>
    <cfRule type="cellIs" dxfId="4745" priority="2368" operator="equal">
      <formula>"VP"</formula>
    </cfRule>
    <cfRule type="cellIs" dxfId="4744" priority="2369" operator="equal">
      <formula>"VI"</formula>
    </cfRule>
    <cfRule type="cellIs" dxfId="4743" priority="2370" operator="equal">
      <formula>"VF"</formula>
    </cfRule>
  </conditionalFormatting>
  <conditionalFormatting sqref="BA33">
    <cfRule type="cellIs" dxfId="4742" priority="7240" operator="equal">
      <formula>"N.A."</formula>
    </cfRule>
    <cfRule type="cellIs" dxfId="4741" priority="7241" operator="equal">
      <formula>"VP"</formula>
    </cfRule>
    <cfRule type="cellIs" dxfId="4740" priority="7242" operator="equal">
      <formula>"VI"</formula>
    </cfRule>
    <cfRule type="cellIs" dxfId="4739" priority="7243" operator="equal">
      <formula>"VF"</formula>
    </cfRule>
  </conditionalFormatting>
  <conditionalFormatting sqref="BA35:BA36">
    <cfRule type="cellIs" dxfId="4738" priority="7029" operator="equal">
      <formula>"N.A."</formula>
    </cfRule>
    <cfRule type="cellIs" dxfId="4737" priority="7030" operator="equal">
      <formula>"VP"</formula>
    </cfRule>
    <cfRule type="cellIs" dxfId="4736" priority="7031" operator="equal">
      <formula>"VI"</formula>
    </cfRule>
    <cfRule type="cellIs" dxfId="4735" priority="7032" operator="equal">
      <formula>"VF"</formula>
    </cfRule>
  </conditionalFormatting>
  <conditionalFormatting sqref="BA38">
    <cfRule type="cellIs" dxfId="4734" priority="2542" operator="equal">
      <formula>"N.A."</formula>
    </cfRule>
    <cfRule type="cellIs" dxfId="4733" priority="2543" operator="equal">
      <formula>"VP"</formula>
    </cfRule>
    <cfRule type="cellIs" dxfId="4732" priority="2544" operator="equal">
      <formula>"VI"</formula>
    </cfRule>
    <cfRule type="cellIs" dxfId="4731" priority="2545" operator="equal">
      <formula>"VF"</formula>
    </cfRule>
    <cfRule type="cellIs" dxfId="4730" priority="2546" operator="equal">
      <formula>"N.A."</formula>
    </cfRule>
    <cfRule type="cellIs" dxfId="4729" priority="2547" operator="equal">
      <formula>"VP"</formula>
    </cfRule>
    <cfRule type="cellIs" dxfId="4728" priority="2548" operator="equal">
      <formula>"VI"</formula>
    </cfRule>
    <cfRule type="cellIs" dxfId="4727" priority="2549" operator="equal">
      <formula>"VF"</formula>
    </cfRule>
    <cfRule type="cellIs" dxfId="4726" priority="2550" operator="equal">
      <formula>"N.A."</formula>
    </cfRule>
    <cfRule type="cellIs" dxfId="4725" priority="2551" operator="equal">
      <formula>"VP"</formula>
    </cfRule>
    <cfRule type="cellIs" dxfId="4724" priority="2552" operator="equal">
      <formula>"VI"</formula>
    </cfRule>
    <cfRule type="cellIs" dxfId="4723" priority="2553" operator="equal">
      <formula>"VF"</formula>
    </cfRule>
    <cfRule type="cellIs" dxfId="4722" priority="2554" operator="equal">
      <formula>"N.A."</formula>
    </cfRule>
    <cfRule type="cellIs" dxfId="4721" priority="2555" operator="equal">
      <formula>"VP"</formula>
    </cfRule>
    <cfRule type="cellIs" dxfId="4720" priority="2556" operator="equal">
      <formula>"VI"</formula>
    </cfRule>
    <cfRule type="cellIs" dxfId="4719" priority="2557" operator="equal">
      <formula>"VF"</formula>
    </cfRule>
  </conditionalFormatting>
  <conditionalFormatting sqref="BA39">
    <cfRule type="cellIs" dxfId="4718" priority="1931" operator="equal">
      <formula>"N.A."</formula>
    </cfRule>
    <cfRule type="cellIs" dxfId="4717" priority="1932" operator="equal">
      <formula>"VP"</formula>
    </cfRule>
    <cfRule type="cellIs" dxfId="4716" priority="1933" operator="equal">
      <formula>"VI"</formula>
    </cfRule>
    <cfRule type="cellIs" dxfId="4715" priority="1934" operator="equal">
      <formula>"VF"</formula>
    </cfRule>
    <cfRule type="cellIs" dxfId="4714" priority="1935" operator="equal">
      <formula>"N.A."</formula>
    </cfRule>
    <cfRule type="cellIs" dxfId="4713" priority="1936" operator="equal">
      <formula>"VP"</formula>
    </cfRule>
    <cfRule type="cellIs" dxfId="4712" priority="1937" operator="equal">
      <formula>"VI"</formula>
    </cfRule>
    <cfRule type="cellIs" dxfId="4711" priority="1938" operator="equal">
      <formula>"VF"</formula>
    </cfRule>
  </conditionalFormatting>
  <conditionalFormatting sqref="BA40">
    <cfRule type="cellIs" dxfId="4710" priority="1847" operator="equal">
      <formula>"N.A."</formula>
    </cfRule>
    <cfRule type="cellIs" dxfId="4709" priority="1848" operator="equal">
      <formula>"VP"</formula>
    </cfRule>
    <cfRule type="cellIs" dxfId="4708" priority="1849" operator="equal">
      <formula>"VI"</formula>
    </cfRule>
    <cfRule type="cellIs" dxfId="4707" priority="1850" operator="equal">
      <formula>"VF"</formula>
    </cfRule>
    <cfRule type="cellIs" dxfId="4706" priority="1851" operator="equal">
      <formula>"N.A."</formula>
    </cfRule>
    <cfRule type="cellIs" dxfId="4705" priority="1852" operator="equal">
      <formula>"VP"</formula>
    </cfRule>
    <cfRule type="cellIs" dxfId="4704" priority="1853" operator="equal">
      <formula>"VI"</formula>
    </cfRule>
    <cfRule type="cellIs" dxfId="4703" priority="1854" operator="equal">
      <formula>"VF"</formula>
    </cfRule>
  </conditionalFormatting>
  <conditionalFormatting sqref="BA41">
    <cfRule type="cellIs" dxfId="4702" priority="1815" operator="equal">
      <formula>"N.A."</formula>
    </cfRule>
    <cfRule type="cellIs" dxfId="4701" priority="1816" operator="equal">
      <formula>"VP"</formula>
    </cfRule>
    <cfRule type="cellIs" dxfId="4700" priority="1817" operator="equal">
      <formula>"VI"</formula>
    </cfRule>
    <cfRule type="cellIs" dxfId="4699" priority="1818" operator="equal">
      <formula>"VF"</formula>
    </cfRule>
  </conditionalFormatting>
  <conditionalFormatting sqref="BA47">
    <cfRule type="cellIs" dxfId="4698" priority="12021" operator="equal">
      <formula>"N.A."</formula>
    </cfRule>
    <cfRule type="cellIs" dxfId="4697" priority="12022" operator="equal">
      <formula>"VP"</formula>
    </cfRule>
    <cfRule type="cellIs" dxfId="4696" priority="12023" operator="equal">
      <formula>"VI"</formula>
    </cfRule>
    <cfRule type="cellIs" dxfId="4695" priority="12024" operator="equal">
      <formula>"VF"</formula>
    </cfRule>
    <cfRule type="cellIs" dxfId="4694" priority="12030" operator="equal">
      <formula>"N.A."</formula>
    </cfRule>
    <cfRule type="cellIs" dxfId="4693" priority="12031" operator="equal">
      <formula>"VP"</formula>
    </cfRule>
    <cfRule type="cellIs" dxfId="4692" priority="12032" operator="equal">
      <formula>"VI"</formula>
    </cfRule>
    <cfRule type="cellIs" dxfId="4691" priority="12033" operator="equal">
      <formula>"VF"</formula>
    </cfRule>
    <cfRule type="cellIs" dxfId="4690" priority="12034" operator="equal">
      <formula>"N.A."</formula>
    </cfRule>
    <cfRule type="cellIs" dxfId="4689" priority="12035" operator="equal">
      <formula>"VP"</formula>
    </cfRule>
    <cfRule type="cellIs" dxfId="4688" priority="12036" operator="equal">
      <formula>"VI"</formula>
    </cfRule>
    <cfRule type="cellIs" dxfId="4687" priority="12037" operator="equal">
      <formula>"VF"</formula>
    </cfRule>
  </conditionalFormatting>
  <conditionalFormatting sqref="BA53">
    <cfRule type="cellIs" dxfId="4686" priority="861" operator="equal">
      <formula>"VP"</formula>
    </cfRule>
    <cfRule type="cellIs" dxfId="4685" priority="862" operator="equal">
      <formula>"VI"</formula>
    </cfRule>
    <cfRule type="cellIs" dxfId="4684" priority="863" operator="equal">
      <formula>"VF"</formula>
    </cfRule>
    <cfRule type="cellIs" dxfId="4683" priority="864" operator="equal">
      <formula>"VP"</formula>
    </cfRule>
    <cfRule type="cellIs" dxfId="4682" priority="865" operator="equal">
      <formula>"VI"</formula>
    </cfRule>
    <cfRule type="cellIs" dxfId="4681" priority="866" operator="equal">
      <formula>"VF"</formula>
    </cfRule>
  </conditionalFormatting>
  <conditionalFormatting sqref="BA54">
    <cfRule type="cellIs" dxfId="4680" priority="736" operator="equal">
      <formula>"N.A."</formula>
    </cfRule>
    <cfRule type="cellIs" dxfId="4679" priority="737" operator="equal">
      <formula>"VP"</formula>
    </cfRule>
    <cfRule type="cellIs" dxfId="4678" priority="738" operator="equal">
      <formula>"VI"</formula>
    </cfRule>
    <cfRule type="cellIs" dxfId="4677" priority="739" operator="equal">
      <formula>"VF"</formula>
    </cfRule>
    <cfRule type="cellIs" dxfId="4676" priority="740" operator="equal">
      <formula>"VP"</formula>
    </cfRule>
    <cfRule type="cellIs" dxfId="4675" priority="741" operator="equal">
      <formula>"VI"</formula>
    </cfRule>
    <cfRule type="cellIs" dxfId="4674" priority="742" operator="equal">
      <formula>"VF"</formula>
    </cfRule>
  </conditionalFormatting>
  <conditionalFormatting sqref="BA57">
    <cfRule type="cellIs" dxfId="4673" priority="3317" operator="equal">
      <formula>"VP"</formula>
    </cfRule>
    <cfRule type="cellIs" dxfId="4672" priority="3318" operator="equal">
      <formula>"VI"</formula>
    </cfRule>
    <cfRule type="cellIs" dxfId="4671" priority="3319" operator="equal">
      <formula>"VF"</formula>
    </cfRule>
    <cfRule type="containsText" dxfId="4670" priority="3320" operator="containsText" text="N.A.">
      <formula>NOT(ISERROR(SEARCH("N.A.",BA57)))</formula>
    </cfRule>
    <cfRule type="cellIs" dxfId="4669" priority="3321" operator="equal">
      <formula>"N.A."</formula>
    </cfRule>
    <cfRule type="cellIs" dxfId="4668" priority="3322" operator="equal">
      <formula>"VP"</formula>
    </cfRule>
    <cfRule type="cellIs" dxfId="4667" priority="3323" operator="equal">
      <formula>"VI"</formula>
    </cfRule>
    <cfRule type="cellIs" dxfId="4666" priority="3324" operator="equal">
      <formula>"VF"</formula>
    </cfRule>
    <cfRule type="cellIs" dxfId="4665" priority="3325" operator="equal">
      <formula>"N.A."</formula>
    </cfRule>
    <cfRule type="cellIs" dxfId="4664" priority="3326" operator="equal">
      <formula>"VP"</formula>
    </cfRule>
    <cfRule type="cellIs" dxfId="4663" priority="3327" operator="equal">
      <formula>"VI"</formula>
    </cfRule>
    <cfRule type="cellIs" dxfId="4662" priority="3328" operator="equal">
      <formula>"VF"</formula>
    </cfRule>
    <cfRule type="cellIs" dxfId="4661" priority="3329" operator="equal">
      <formula>"N.A."</formula>
    </cfRule>
    <cfRule type="cellIs" dxfId="4660" priority="3330" operator="equal">
      <formula>"VP"</formula>
    </cfRule>
    <cfRule type="cellIs" dxfId="4659" priority="3331" operator="equal">
      <formula>"VI"</formula>
    </cfRule>
    <cfRule type="cellIs" dxfId="4658" priority="3332" operator="equal">
      <formula>"VF"</formula>
    </cfRule>
    <cfRule type="cellIs" dxfId="4657" priority="3333" operator="equal">
      <formula>"N.A."</formula>
    </cfRule>
    <cfRule type="cellIs" dxfId="4656" priority="3334" operator="equal">
      <formula>"VP"</formula>
    </cfRule>
    <cfRule type="cellIs" dxfId="4655" priority="3335" operator="equal">
      <formula>"VI"</formula>
    </cfRule>
    <cfRule type="cellIs" dxfId="4654" priority="3336" operator="equal">
      <formula>"VF"</formula>
    </cfRule>
    <cfRule type="cellIs" dxfId="4653" priority="3337" operator="equal">
      <formula>"N.A."</formula>
    </cfRule>
    <cfRule type="cellIs" dxfId="4652" priority="3338" operator="equal">
      <formula>"VP"</formula>
    </cfRule>
    <cfRule type="cellIs" dxfId="4651" priority="3339" operator="equal">
      <formula>"VI"</formula>
    </cfRule>
    <cfRule type="cellIs" dxfId="4650" priority="3340" operator="equal">
      <formula>"VF"</formula>
    </cfRule>
    <cfRule type="containsText" dxfId="4649" priority="3341" operator="containsText" text="N.A.">
      <formula>NOT(ISERROR(SEARCH("N.A.",BA57)))</formula>
    </cfRule>
    <cfRule type="cellIs" dxfId="4648" priority="3342" operator="equal">
      <formula>"N.A."</formula>
    </cfRule>
    <cfRule type="cellIs" dxfId="4647" priority="3343" operator="equal">
      <formula>"VP"</formula>
    </cfRule>
    <cfRule type="cellIs" dxfId="4646" priority="3344" operator="equal">
      <formula>"VI"</formula>
    </cfRule>
    <cfRule type="cellIs" dxfId="4645" priority="3345" operator="equal">
      <formula>"VF"</formula>
    </cfRule>
    <cfRule type="cellIs" dxfId="4644" priority="3351" operator="equal">
      <formula>"N.A."</formula>
    </cfRule>
    <cfRule type="cellIs" dxfId="4643" priority="3352" operator="equal">
      <formula>"VP"</formula>
    </cfRule>
    <cfRule type="cellIs" dxfId="4642" priority="3353" operator="equal">
      <formula>"VI"</formula>
    </cfRule>
    <cfRule type="cellIs" dxfId="4641" priority="3354" operator="equal">
      <formula>"VF"</formula>
    </cfRule>
  </conditionalFormatting>
  <conditionalFormatting sqref="BA59">
    <cfRule type="cellIs" dxfId="4640" priority="5387" operator="equal">
      <formula>"VP"</formula>
    </cfRule>
    <cfRule type="cellIs" dxfId="4639" priority="5388" operator="equal">
      <formula>"VI"</formula>
    </cfRule>
    <cfRule type="cellIs" dxfId="4638" priority="5389" operator="equal">
      <formula>"VF"</formula>
    </cfRule>
    <cfRule type="cellIs" dxfId="4637" priority="5391" operator="equal">
      <formula>"N.A."</formula>
    </cfRule>
    <cfRule type="cellIs" dxfId="4636" priority="5392" operator="equal">
      <formula>"VP"</formula>
    </cfRule>
    <cfRule type="cellIs" dxfId="4635" priority="5393" operator="equal">
      <formula>"VI"</formula>
    </cfRule>
    <cfRule type="cellIs" dxfId="4634" priority="5394" operator="equal">
      <formula>"VF"</formula>
    </cfRule>
    <cfRule type="cellIs" dxfId="4633" priority="5395" operator="equal">
      <formula>"N.A."</formula>
    </cfRule>
    <cfRule type="cellIs" dxfId="4632" priority="5396" operator="equal">
      <formula>"VP"</formula>
    </cfRule>
    <cfRule type="cellIs" dxfId="4631" priority="5397" operator="equal">
      <formula>"VI"</formula>
    </cfRule>
    <cfRule type="cellIs" dxfId="4630" priority="5398" operator="equal">
      <formula>"VF"</formula>
    </cfRule>
    <cfRule type="cellIs" dxfId="4629" priority="5399" operator="equal">
      <formula>"N.A."</formula>
    </cfRule>
    <cfRule type="cellIs" dxfId="4628" priority="5400" operator="equal">
      <formula>"VP"</formula>
    </cfRule>
    <cfRule type="cellIs" dxfId="4627" priority="5401" operator="equal">
      <formula>"VI"</formula>
    </cfRule>
    <cfRule type="cellIs" dxfId="4626" priority="5402" operator="equal">
      <formula>"VF"</formula>
    </cfRule>
    <cfRule type="cellIs" dxfId="4625" priority="5403" operator="equal">
      <formula>"N.A."</formula>
    </cfRule>
    <cfRule type="cellIs" dxfId="4624" priority="5404" operator="equal">
      <formula>"VP"</formula>
    </cfRule>
    <cfRule type="cellIs" dxfId="4623" priority="5405" operator="equal">
      <formula>"VI"</formula>
    </cfRule>
    <cfRule type="cellIs" dxfId="4622" priority="5406" operator="equal">
      <formula>"VF"</formula>
    </cfRule>
    <cfRule type="cellIs" dxfId="4621" priority="5407" operator="equal">
      <formula>"N.A."</formula>
    </cfRule>
    <cfRule type="cellIs" dxfId="4620" priority="5408" operator="equal">
      <formula>"VP"</formula>
    </cfRule>
    <cfRule type="cellIs" dxfId="4619" priority="5409" operator="equal">
      <formula>"VI"</formula>
    </cfRule>
    <cfRule type="cellIs" dxfId="4618" priority="5410" operator="equal">
      <formula>"VF"</formula>
    </cfRule>
  </conditionalFormatting>
  <conditionalFormatting sqref="BA63:BA64">
    <cfRule type="cellIs" dxfId="4617" priority="13459" operator="equal">
      <formula>"N.A."</formula>
    </cfRule>
    <cfRule type="cellIs" dxfId="4616" priority="13460" operator="equal">
      <formula>"VP"</formula>
    </cfRule>
    <cfRule type="cellIs" dxfId="4615" priority="13461" operator="equal">
      <formula>"VI"</formula>
    </cfRule>
    <cfRule type="cellIs" dxfId="4614" priority="13462" operator="equal">
      <formula>"VF"</formula>
    </cfRule>
  </conditionalFormatting>
  <conditionalFormatting sqref="BA64">
    <cfRule type="cellIs" dxfId="4613" priority="11395" operator="equal">
      <formula>"VP"</formula>
    </cfRule>
    <cfRule type="cellIs" dxfId="4612" priority="11396" operator="equal">
      <formula>"VI"</formula>
    </cfRule>
    <cfRule type="cellIs" dxfId="4611" priority="11397" operator="equal">
      <formula>"VF"</formula>
    </cfRule>
    <cfRule type="containsText" dxfId="4610" priority="11398" operator="containsText" text="N.A.">
      <formula>NOT(ISERROR(SEARCH("N.A.",BA64)))</formula>
    </cfRule>
    <cfRule type="cellIs" dxfId="4609" priority="11399" operator="equal">
      <formula>"N.A."</formula>
    </cfRule>
    <cfRule type="cellIs" dxfId="4608" priority="11400" operator="equal">
      <formula>"VP"</formula>
    </cfRule>
    <cfRule type="cellIs" dxfId="4607" priority="11401" operator="equal">
      <formula>"VI"</formula>
    </cfRule>
    <cfRule type="cellIs" dxfId="4606" priority="11402" operator="equal">
      <formula>"VF"</formula>
    </cfRule>
    <cfRule type="cellIs" dxfId="4605" priority="11403" operator="equal">
      <formula>"N.A."</formula>
    </cfRule>
    <cfRule type="cellIs" dxfId="4604" priority="11404" operator="equal">
      <formula>"VP"</formula>
    </cfRule>
    <cfRule type="cellIs" dxfId="4603" priority="11405" operator="equal">
      <formula>"VI"</formula>
    </cfRule>
    <cfRule type="cellIs" dxfId="4602" priority="11406" operator="equal">
      <formula>"VF"</formula>
    </cfRule>
    <cfRule type="cellIs" dxfId="4601" priority="11407" operator="equal">
      <formula>"N.A."</formula>
    </cfRule>
    <cfRule type="cellIs" dxfId="4600" priority="11408" operator="equal">
      <formula>"VP"</formula>
    </cfRule>
    <cfRule type="cellIs" dxfId="4599" priority="11409" operator="equal">
      <formula>"VI"</formula>
    </cfRule>
    <cfRule type="cellIs" dxfId="4598" priority="11410" operator="equal">
      <formula>"VF"</formula>
    </cfRule>
    <cfRule type="cellIs" dxfId="4597" priority="11411" operator="equal">
      <formula>"N.A."</formula>
    </cfRule>
    <cfRule type="cellIs" dxfId="4596" priority="11412" operator="equal">
      <formula>"VP"</formula>
    </cfRule>
    <cfRule type="cellIs" dxfId="4595" priority="11413" operator="equal">
      <formula>"VI"</formula>
    </cfRule>
    <cfRule type="cellIs" dxfId="4594" priority="11414" operator="equal">
      <formula>"VF"</formula>
    </cfRule>
    <cfRule type="cellIs" dxfId="4593" priority="11415" operator="equal">
      <formula>"N.A."</formula>
    </cfRule>
    <cfRule type="cellIs" dxfId="4592" priority="11416" operator="equal">
      <formula>"VP"</formula>
    </cfRule>
    <cfRule type="cellIs" dxfId="4591" priority="11417" operator="equal">
      <formula>"VI"</formula>
    </cfRule>
    <cfRule type="cellIs" dxfId="4590" priority="11418" operator="equal">
      <formula>"VF"</formula>
    </cfRule>
    <cfRule type="cellIs" dxfId="4589" priority="11419" operator="equal">
      <formula>"N.A."</formula>
    </cfRule>
    <cfRule type="cellIs" dxfId="4588" priority="11420" operator="equal">
      <formula>"VP"</formula>
    </cfRule>
    <cfRule type="cellIs" dxfId="4587" priority="11421" operator="equal">
      <formula>"VI"</formula>
    </cfRule>
    <cfRule type="cellIs" dxfId="4586" priority="11422" operator="equal">
      <formula>"VF"</formula>
    </cfRule>
  </conditionalFormatting>
  <conditionalFormatting sqref="BA65">
    <cfRule type="cellIs" dxfId="4585" priority="9684" operator="equal">
      <formula>"VP"</formula>
    </cfRule>
    <cfRule type="cellIs" dxfId="4584" priority="9685" operator="equal">
      <formula>"VI"</formula>
    </cfRule>
    <cfRule type="cellIs" dxfId="4583" priority="9686" operator="equal">
      <formula>"VF"</formula>
    </cfRule>
    <cfRule type="containsText" dxfId="4582" priority="9687" operator="containsText" text="N.A.">
      <formula>NOT(ISERROR(SEARCH("N.A.",BA65)))</formula>
    </cfRule>
    <cfRule type="cellIs" dxfId="4581" priority="9688" operator="equal">
      <formula>"N.A."</formula>
    </cfRule>
    <cfRule type="cellIs" dxfId="4580" priority="9689" operator="equal">
      <formula>"VP"</formula>
    </cfRule>
    <cfRule type="cellIs" dxfId="4579" priority="9690" operator="equal">
      <formula>"VI"</formula>
    </cfRule>
    <cfRule type="cellIs" dxfId="4578" priority="9691" operator="equal">
      <formula>"VF"</formula>
    </cfRule>
    <cfRule type="cellIs" dxfId="4577" priority="9692" operator="equal">
      <formula>"N.A."</formula>
    </cfRule>
    <cfRule type="cellIs" dxfId="4576" priority="9693" operator="equal">
      <formula>"VP"</formula>
    </cfRule>
    <cfRule type="cellIs" dxfId="4575" priority="9694" operator="equal">
      <formula>"VI"</formula>
    </cfRule>
    <cfRule type="cellIs" dxfId="4574" priority="9695" operator="equal">
      <formula>"VF"</formula>
    </cfRule>
    <cfRule type="cellIs" dxfId="4573" priority="9696" operator="equal">
      <formula>"N.A."</formula>
    </cfRule>
    <cfRule type="cellIs" dxfId="4572" priority="9697" operator="equal">
      <formula>"VP"</formula>
    </cfRule>
    <cfRule type="cellIs" dxfId="4571" priority="9698" operator="equal">
      <formula>"VI"</formula>
    </cfRule>
    <cfRule type="cellIs" dxfId="4570" priority="9699" operator="equal">
      <formula>"VF"</formula>
    </cfRule>
    <cfRule type="cellIs" dxfId="4569" priority="9700" operator="equal">
      <formula>"N.A."</formula>
    </cfRule>
    <cfRule type="cellIs" dxfId="4568" priority="9701" operator="equal">
      <formula>"VP"</formula>
    </cfRule>
    <cfRule type="cellIs" dxfId="4567" priority="9702" operator="equal">
      <formula>"VI"</formula>
    </cfRule>
    <cfRule type="cellIs" dxfId="4566" priority="9703" operator="equal">
      <formula>"VF"</formula>
    </cfRule>
    <cfRule type="cellIs" dxfId="4565" priority="9704" operator="equal">
      <formula>"N.A."</formula>
    </cfRule>
    <cfRule type="cellIs" dxfId="4564" priority="9705" operator="equal">
      <formula>"VP"</formula>
    </cfRule>
    <cfRule type="cellIs" dxfId="4563" priority="9706" operator="equal">
      <formula>"VI"</formula>
    </cfRule>
    <cfRule type="cellIs" dxfId="4562" priority="9707" operator="equal">
      <formula>"VF"</formula>
    </cfRule>
  </conditionalFormatting>
  <conditionalFormatting sqref="BA67 BJ22:BJ41 BO23:BO49 AS32:AV33 AW32:AW45 BK27:BP27 BI28:BP28 AV33:AV36 AX32:AX36 AI26:BJ26 BQ3:BQ49 BE25:BE49 AY28:AY45 BA28:BA49 BC28:BC49 BG25:BG49 BI22:BI49 BK10:BK49 S63:S72">
    <cfRule type="cellIs" dxfId="4561" priority="13527" operator="equal">
      <formula>"N.A."</formula>
    </cfRule>
  </conditionalFormatting>
  <conditionalFormatting sqref="BA67 BO23:BO49 AS32:AV33 AW32:AW45 BE45 BK27:BP27 BG28:BP28 AV33:AV36 AX32:AX49 BJ3:BJ49 AI26:BJ26 BQ3:BQ49 AY28:AY45 BA28:BA49 BC28:BC49 BG25:BH49 BI22:BI49 BK10:BK49 S63:S72">
    <cfRule type="cellIs" dxfId="4560" priority="13528" operator="equal">
      <formula>"VP"</formula>
    </cfRule>
    <cfRule type="cellIs" dxfId="4559" priority="13529" operator="equal">
      <formula>"VI"</formula>
    </cfRule>
    <cfRule type="cellIs" dxfId="4558" priority="13530" operator="equal">
      <formula>"VF"</formula>
    </cfRule>
  </conditionalFormatting>
  <conditionalFormatting sqref="BA67">
    <cfRule type="cellIs" dxfId="4557" priority="6772" operator="equal">
      <formula>"VP"</formula>
    </cfRule>
    <cfRule type="cellIs" dxfId="4556" priority="6773" operator="equal">
      <formula>"VI"</formula>
    </cfRule>
    <cfRule type="cellIs" dxfId="4555" priority="6774" operator="equal">
      <formula>"VF"</formula>
    </cfRule>
    <cfRule type="containsText" dxfId="4554" priority="6775" operator="containsText" text="N.A.">
      <formula>NOT(ISERROR(SEARCH("N.A.",BA67)))</formula>
    </cfRule>
    <cfRule type="cellIs" dxfId="4553" priority="6776" operator="equal">
      <formula>"N.A."</formula>
    </cfRule>
    <cfRule type="cellIs" dxfId="4552" priority="6777" operator="equal">
      <formula>"VP"</formula>
    </cfRule>
    <cfRule type="cellIs" dxfId="4551" priority="6778" operator="equal">
      <formula>"VI"</formula>
    </cfRule>
    <cfRule type="cellIs" dxfId="4550" priority="6779" operator="equal">
      <formula>"VF"</formula>
    </cfRule>
    <cfRule type="cellIs" dxfId="4549" priority="6780" operator="equal">
      <formula>"N.A."</formula>
    </cfRule>
    <cfRule type="cellIs" dxfId="4548" priority="6781" operator="equal">
      <formula>"VP"</formula>
    </cfRule>
    <cfRule type="cellIs" dxfId="4547" priority="6782" operator="equal">
      <formula>"VI"</formula>
    </cfRule>
    <cfRule type="cellIs" dxfId="4546" priority="6783" operator="equal">
      <formula>"VF"</formula>
    </cfRule>
    <cfRule type="cellIs" dxfId="4545" priority="6784" operator="equal">
      <formula>"N.A."</formula>
    </cfRule>
    <cfRule type="cellIs" dxfId="4544" priority="6785" operator="equal">
      <formula>"VP"</formula>
    </cfRule>
    <cfRule type="cellIs" dxfId="4543" priority="6786" operator="equal">
      <formula>"VI"</formula>
    </cfRule>
    <cfRule type="cellIs" dxfId="4542" priority="6787" operator="equal">
      <formula>"VF"</formula>
    </cfRule>
    <cfRule type="cellIs" dxfId="4541" priority="6788" operator="equal">
      <formula>"N.A."</formula>
    </cfRule>
    <cfRule type="cellIs" dxfId="4540" priority="6789" operator="equal">
      <formula>"VP"</formula>
    </cfRule>
    <cfRule type="cellIs" dxfId="4539" priority="6790" operator="equal">
      <formula>"VI"</formula>
    </cfRule>
    <cfRule type="cellIs" dxfId="4538" priority="6791" operator="equal">
      <formula>"VF"</formula>
    </cfRule>
    <cfRule type="cellIs" dxfId="4537" priority="6794" operator="equal">
      <formula>"N.A."</formula>
    </cfRule>
    <cfRule type="cellIs" dxfId="4536" priority="6795" operator="equal">
      <formula>"VP"</formula>
    </cfRule>
    <cfRule type="cellIs" dxfId="4535" priority="6796" operator="equal">
      <formula>"VI"</formula>
    </cfRule>
    <cfRule type="cellIs" dxfId="4534" priority="6797" operator="equal">
      <formula>"VF"</formula>
    </cfRule>
  </conditionalFormatting>
  <conditionalFormatting sqref="BA67:BA68">
    <cfRule type="containsText" dxfId="4533" priority="6792" operator="containsText" text="N.A.">
      <formula>NOT(ISERROR(SEARCH("N.A.",BA67)))</formula>
    </cfRule>
  </conditionalFormatting>
  <conditionalFormatting sqref="BA67:BA78">
    <cfRule type="cellIs" dxfId="4532" priority="322" operator="equal">
      <formula>"N.A."</formula>
    </cfRule>
  </conditionalFormatting>
  <conditionalFormatting sqref="BA68">
    <cfRule type="cellIs" dxfId="4531" priority="10426" operator="equal">
      <formula>"VP"</formula>
    </cfRule>
    <cfRule type="cellIs" dxfId="4530" priority="10427" operator="equal">
      <formula>"VI"</formula>
    </cfRule>
    <cfRule type="cellIs" dxfId="4529" priority="10428" operator="equal">
      <formula>"VF"</formula>
    </cfRule>
    <cfRule type="containsText" dxfId="4528" priority="10429" operator="containsText" text="N.A.">
      <formula>NOT(ISERROR(SEARCH("N.A.",BA68)))</formula>
    </cfRule>
    <cfRule type="cellIs" dxfId="4527" priority="10430" operator="equal">
      <formula>"VP"</formula>
    </cfRule>
    <cfRule type="cellIs" dxfId="4526" priority="10431" operator="equal">
      <formula>"VI"</formula>
    </cfRule>
    <cfRule type="cellIs" dxfId="4525" priority="10432" operator="equal">
      <formula>"VF"</formula>
    </cfRule>
    <cfRule type="cellIs" dxfId="4524" priority="10434" operator="equal">
      <formula>"VP"</formula>
    </cfRule>
    <cfRule type="cellIs" dxfId="4523" priority="10435" operator="equal">
      <formula>"VI"</formula>
    </cfRule>
    <cfRule type="cellIs" dxfId="4522" priority="10436" operator="equal">
      <formula>"VF"</formula>
    </cfRule>
    <cfRule type="containsText" dxfId="4521" priority="10437" operator="containsText" text="N.A.">
      <formula>NOT(ISERROR(SEARCH("N.A.",BA68)))</formula>
    </cfRule>
    <cfRule type="cellIs" dxfId="4520" priority="10438" operator="equal">
      <formula>"VP"</formula>
    </cfRule>
    <cfRule type="cellIs" dxfId="4519" priority="10439" operator="equal">
      <formula>"VI"</formula>
    </cfRule>
    <cfRule type="cellIs" dxfId="4518" priority="10440" operator="equal">
      <formula>"VF"</formula>
    </cfRule>
    <cfRule type="containsText" dxfId="4517" priority="10441" operator="containsText" text="N.A.">
      <formula>NOT(ISERROR(SEARCH("N.A.",BA68)))</formula>
    </cfRule>
    <cfRule type="cellIs" dxfId="4516" priority="10442" operator="equal">
      <formula>"N.A."</formula>
    </cfRule>
    <cfRule type="cellIs" dxfId="4515" priority="10443" operator="equal">
      <formula>"VP"</formula>
    </cfRule>
    <cfRule type="cellIs" dxfId="4514" priority="10444" operator="equal">
      <formula>"VI"</formula>
    </cfRule>
    <cfRule type="cellIs" dxfId="4513" priority="10445" operator="equal">
      <formula>"VF"</formula>
    </cfRule>
    <cfRule type="cellIs" dxfId="4512" priority="10447" operator="equal">
      <formula>"N.A."</formula>
    </cfRule>
    <cfRule type="cellIs" dxfId="4511" priority="10448" operator="equal">
      <formula>"VP"</formula>
    </cfRule>
    <cfRule type="cellIs" dxfId="4510" priority="10449" operator="equal">
      <formula>"VI"</formula>
    </cfRule>
    <cfRule type="cellIs" dxfId="4509" priority="10450" operator="equal">
      <formula>"VF"</formula>
    </cfRule>
  </conditionalFormatting>
  <conditionalFormatting sqref="BA68:BA69">
    <cfRule type="containsText" dxfId="4508" priority="10446" operator="containsText" text="N.A.">
      <formula>NOT(ISERROR(SEARCH("N.A.",BA68)))</formula>
    </cfRule>
  </conditionalFormatting>
  <conditionalFormatting sqref="BA69">
    <cfRule type="cellIs" dxfId="4507" priority="10714" operator="equal">
      <formula>"VP"</formula>
    </cfRule>
    <cfRule type="cellIs" dxfId="4506" priority="10715" operator="equal">
      <formula>"VI"</formula>
    </cfRule>
    <cfRule type="cellIs" dxfId="4505" priority="10716" operator="equal">
      <formula>"VF"</formula>
    </cfRule>
    <cfRule type="containsText" dxfId="4504" priority="10717" operator="containsText" text="N.A.">
      <formula>NOT(ISERROR(SEARCH("N.A.",BA69)))</formula>
    </cfRule>
    <cfRule type="cellIs" dxfId="4503" priority="10718" operator="equal">
      <formula>"VP"</formula>
    </cfRule>
    <cfRule type="cellIs" dxfId="4502" priority="10719" operator="equal">
      <formula>"VI"</formula>
    </cfRule>
    <cfRule type="cellIs" dxfId="4501" priority="10720" operator="equal">
      <formula>"VF"</formula>
    </cfRule>
    <cfRule type="cellIs" dxfId="4500" priority="10722" operator="equal">
      <formula>"VP"</formula>
    </cfRule>
    <cfRule type="cellIs" dxfId="4499" priority="10723" operator="equal">
      <formula>"VI"</formula>
    </cfRule>
    <cfRule type="cellIs" dxfId="4498" priority="10724" operator="equal">
      <formula>"VF"</formula>
    </cfRule>
    <cfRule type="containsText" dxfId="4497" priority="10725" operator="containsText" text="N.A.">
      <formula>NOT(ISERROR(SEARCH("N.A.",BA69)))</formula>
    </cfRule>
    <cfRule type="cellIs" dxfId="4496" priority="10726" operator="equal">
      <formula>"VP"</formula>
    </cfRule>
    <cfRule type="cellIs" dxfId="4495" priority="10727" operator="equal">
      <formula>"VI"</formula>
    </cfRule>
    <cfRule type="cellIs" dxfId="4494" priority="10728" operator="equal">
      <formula>"VF"</formula>
    </cfRule>
    <cfRule type="cellIs" dxfId="4493" priority="10731" operator="equal">
      <formula>"VP"</formula>
    </cfRule>
    <cfRule type="cellIs" dxfId="4492" priority="10732" operator="equal">
      <formula>"VI"</formula>
    </cfRule>
    <cfRule type="cellIs" dxfId="4491" priority="10733" operator="equal">
      <formula>"VF"</formula>
    </cfRule>
  </conditionalFormatting>
  <conditionalFormatting sqref="BA69:BA70">
    <cfRule type="containsText" dxfId="4490" priority="10729" operator="containsText" text="N.A.">
      <formula>NOT(ISERROR(SEARCH("N.A.",BA69)))</formula>
    </cfRule>
  </conditionalFormatting>
  <conditionalFormatting sqref="BA70">
    <cfRule type="cellIs" dxfId="4489" priority="12078" operator="equal">
      <formula>"VP"</formula>
    </cfRule>
    <cfRule type="cellIs" dxfId="4488" priority="12079" operator="equal">
      <formula>"VI"</formula>
    </cfRule>
    <cfRule type="cellIs" dxfId="4487" priority="12080" operator="equal">
      <formula>"VF"</formula>
    </cfRule>
    <cfRule type="containsText" dxfId="4486" priority="12081" operator="containsText" text="N.A.">
      <formula>NOT(ISERROR(SEARCH("N.A.",BA70)))</formula>
    </cfRule>
    <cfRule type="cellIs" dxfId="4485" priority="12082" operator="equal">
      <formula>"VP"</formula>
    </cfRule>
    <cfRule type="cellIs" dxfId="4484" priority="12083" operator="equal">
      <formula>"VI"</formula>
    </cfRule>
    <cfRule type="cellIs" dxfId="4483" priority="12084" operator="equal">
      <formula>"VF"</formula>
    </cfRule>
    <cfRule type="cellIs" dxfId="4482" priority="12086" operator="equal">
      <formula>"VP"</formula>
    </cfRule>
    <cfRule type="cellIs" dxfId="4481" priority="12087" operator="equal">
      <formula>"VI"</formula>
    </cfRule>
    <cfRule type="cellIs" dxfId="4480" priority="12088" operator="equal">
      <formula>"VF"</formula>
    </cfRule>
    <cfRule type="containsText" dxfId="4479" priority="12089" operator="containsText" text="N.A.">
      <formula>NOT(ISERROR(SEARCH("N.A.",BA70)))</formula>
    </cfRule>
    <cfRule type="cellIs" dxfId="4478" priority="12090" operator="equal">
      <formula>"VP"</formula>
    </cfRule>
    <cfRule type="cellIs" dxfId="4477" priority="12091" operator="equal">
      <formula>"VI"</formula>
    </cfRule>
    <cfRule type="cellIs" dxfId="4476" priority="12092" operator="equal">
      <formula>"VF"</formula>
    </cfRule>
  </conditionalFormatting>
  <conditionalFormatting sqref="BA71">
    <cfRule type="containsText" dxfId="4475" priority="1716" operator="containsText" text="N.A.">
      <formula>NOT(ISERROR(SEARCH("N.A.",BA71)))</formula>
    </cfRule>
    <cfRule type="cellIs" dxfId="4474" priority="1718" operator="equal">
      <formula>"VP"</formula>
    </cfRule>
    <cfRule type="cellIs" dxfId="4473" priority="1719" operator="equal">
      <formula>"VI"</formula>
    </cfRule>
    <cfRule type="cellIs" dxfId="4472" priority="1720" operator="equal">
      <formula>"VF"</formula>
    </cfRule>
    <cfRule type="containsText" dxfId="4471" priority="1721" operator="containsText" text="N.A.">
      <formula>NOT(ISERROR(SEARCH("N.A.",BA71)))</formula>
    </cfRule>
    <cfRule type="cellIs" dxfId="4470" priority="1722" operator="equal">
      <formula>"VP"</formula>
    </cfRule>
    <cfRule type="cellIs" dxfId="4469" priority="1723" operator="equal">
      <formula>"VI"</formula>
    </cfRule>
    <cfRule type="cellIs" dxfId="4468" priority="1724" operator="equal">
      <formula>"VF"</formula>
    </cfRule>
    <cfRule type="cellIs" dxfId="4467" priority="1726" operator="equal">
      <formula>"VP"</formula>
    </cfRule>
    <cfRule type="cellIs" dxfId="4466" priority="1727" operator="equal">
      <formula>"VI"</formula>
    </cfRule>
    <cfRule type="cellIs" dxfId="4465" priority="1728" operator="equal">
      <formula>"VF"</formula>
    </cfRule>
    <cfRule type="cellIs" dxfId="4464" priority="1729" operator="equal">
      <formula>"VP"</formula>
    </cfRule>
    <cfRule type="cellIs" dxfId="4463" priority="1730" operator="equal">
      <formula>"VI"</formula>
    </cfRule>
    <cfRule type="cellIs" dxfId="4462" priority="1731" operator="equal">
      <formula>"VF"</formula>
    </cfRule>
    <cfRule type="containsText" dxfId="4461" priority="1732" operator="containsText" text="N.A.">
      <formula>NOT(ISERROR(SEARCH("N.A.",BA71)))</formula>
    </cfRule>
    <cfRule type="cellIs" dxfId="4460" priority="1733" operator="equal">
      <formula>"N.A."</formula>
    </cfRule>
    <cfRule type="cellIs" dxfId="4459" priority="1734" operator="equal">
      <formula>"VP"</formula>
    </cfRule>
    <cfRule type="cellIs" dxfId="4458" priority="1735" operator="equal">
      <formula>"VI"</formula>
    </cfRule>
    <cfRule type="cellIs" dxfId="4457" priority="1736" operator="equal">
      <formula>"VF"</formula>
    </cfRule>
  </conditionalFormatting>
  <conditionalFormatting sqref="BA72">
    <cfRule type="containsText" dxfId="4456" priority="321" operator="containsText" text="N.A.">
      <formula>NOT(ISERROR(SEARCH("N.A.",BA72)))</formula>
    </cfRule>
    <cfRule type="cellIs" dxfId="4455" priority="323" operator="equal">
      <formula>"VP"</formula>
    </cfRule>
    <cfRule type="cellIs" dxfId="4454" priority="324" operator="equal">
      <formula>"VI"</formula>
    </cfRule>
    <cfRule type="cellIs" dxfId="4453" priority="325" operator="equal">
      <formula>"VF"</formula>
    </cfRule>
    <cfRule type="containsText" dxfId="4452" priority="326" operator="containsText" text="N.A.">
      <formula>NOT(ISERROR(SEARCH("N.A.",BA72)))</formula>
    </cfRule>
    <cfRule type="cellIs" dxfId="4451" priority="327" operator="equal">
      <formula>"VP"</formula>
    </cfRule>
    <cfRule type="cellIs" dxfId="4450" priority="328" operator="equal">
      <formula>"VI"</formula>
    </cfRule>
    <cfRule type="cellIs" dxfId="4449" priority="329" operator="equal">
      <formula>"VF"</formula>
    </cfRule>
    <cfRule type="cellIs" dxfId="4448" priority="331" operator="equal">
      <formula>"VP"</formula>
    </cfRule>
    <cfRule type="cellIs" dxfId="4447" priority="332" operator="equal">
      <formula>"VI"</formula>
    </cfRule>
    <cfRule type="cellIs" dxfId="4446" priority="333" operator="equal">
      <formula>"VF"</formula>
    </cfRule>
    <cfRule type="cellIs" dxfId="4445" priority="334" operator="equal">
      <formula>"VP"</formula>
    </cfRule>
    <cfRule type="cellIs" dxfId="4444" priority="335" operator="equal">
      <formula>"VI"</formula>
    </cfRule>
    <cfRule type="cellIs" dxfId="4443" priority="336" operator="equal">
      <formula>"VF"</formula>
    </cfRule>
    <cfRule type="containsText" dxfId="4442" priority="337" operator="containsText" text="N.A.">
      <formula>NOT(ISERROR(SEARCH("N.A.",BA72)))</formula>
    </cfRule>
    <cfRule type="cellIs" dxfId="4441" priority="338" operator="equal">
      <formula>"N.A."</formula>
    </cfRule>
    <cfRule type="cellIs" dxfId="4440" priority="339" operator="equal">
      <formula>"VP"</formula>
    </cfRule>
    <cfRule type="cellIs" dxfId="4439" priority="340" operator="equal">
      <formula>"VI"</formula>
    </cfRule>
    <cfRule type="cellIs" dxfId="4438" priority="341" operator="equal">
      <formula>"VF"</formula>
    </cfRule>
  </conditionalFormatting>
  <conditionalFormatting sqref="BA73">
    <cfRule type="containsText" dxfId="4437" priority="1097" operator="containsText" text="N.A.">
      <formula>NOT(ISERROR(SEARCH("N.A.",BA73)))</formula>
    </cfRule>
    <cfRule type="cellIs" dxfId="4436" priority="1098" operator="equal">
      <formula>"VP"</formula>
    </cfRule>
    <cfRule type="cellIs" dxfId="4435" priority="1099" operator="equal">
      <formula>"VI"</formula>
    </cfRule>
    <cfRule type="cellIs" dxfId="4434" priority="1100" operator="equal">
      <formula>"VF"</formula>
    </cfRule>
    <cfRule type="containsText" dxfId="4433" priority="1106" operator="containsText" text="N.A.">
      <formula>NOT(ISERROR(SEARCH("N.A.",BA73)))</formula>
    </cfRule>
    <cfRule type="cellIs" dxfId="4432" priority="1108" operator="equal">
      <formula>"VP"</formula>
    </cfRule>
    <cfRule type="cellIs" dxfId="4431" priority="1109" operator="equal">
      <formula>"VI"</formula>
    </cfRule>
    <cfRule type="cellIs" dxfId="4430" priority="1110" operator="equal">
      <formula>"VF"</formula>
    </cfRule>
    <cfRule type="containsText" dxfId="4429" priority="1114" operator="containsText" text="N.A.">
      <formula>NOT(ISERROR(SEARCH("N.A.",BA73)))</formula>
    </cfRule>
  </conditionalFormatting>
  <conditionalFormatting sqref="BA75">
    <cfRule type="cellIs" dxfId="4428" priority="12508" operator="equal">
      <formula>"VP"</formula>
    </cfRule>
    <cfRule type="cellIs" dxfId="4427" priority="12509" operator="equal">
      <formula>"VI"</formula>
    </cfRule>
    <cfRule type="cellIs" dxfId="4426" priority="12510" operator="equal">
      <formula>"VF"</formula>
    </cfRule>
  </conditionalFormatting>
  <conditionalFormatting sqref="BA75:BA78 BC75:BC78 BE75:BE78 BG75:BG78 BI75:BI78 BK75:BK78 BM75:BM78 BO75:BO78 BQ75:BQ78 AO72:AO78 AQ75:AQ78 AS75:AS78 AU75:AU78 AW75:AW78 AY75:AY78 S68:S78 U72:U78 W72:W78 Y72:Y78 AA72:AA78 AC72:AC78 AE72:AE78 AG72:AG78 AI72:AI78 AK72:AK78 AM72:AM78">
    <cfRule type="containsText" dxfId="4425" priority="13347" operator="containsText" text="N.A.">
      <formula>NOT(ISERROR(SEARCH("N.A.",S68)))</formula>
    </cfRule>
  </conditionalFormatting>
  <conditionalFormatting sqref="BA76">
    <cfRule type="cellIs" dxfId="4424" priority="12497" operator="equal">
      <formula>"VP"</formula>
    </cfRule>
    <cfRule type="cellIs" dxfId="4423" priority="12498" operator="equal">
      <formula>"VI"</formula>
    </cfRule>
    <cfRule type="cellIs" dxfId="4422" priority="12499" operator="equal">
      <formula>"VF"</formula>
    </cfRule>
  </conditionalFormatting>
  <conditionalFormatting sqref="BA77">
    <cfRule type="cellIs" dxfId="4421" priority="12486" operator="equal">
      <formula>"VP"</formula>
    </cfRule>
    <cfRule type="cellIs" dxfId="4420" priority="12487" operator="equal">
      <formula>"VI"</formula>
    </cfRule>
    <cfRule type="cellIs" dxfId="4419" priority="12488" operator="equal">
      <formula>"VF"</formula>
    </cfRule>
  </conditionalFormatting>
  <conditionalFormatting sqref="BA24:BB24">
    <cfRule type="cellIs" dxfId="4418" priority="3143" operator="equal">
      <formula>"VP"</formula>
    </cfRule>
    <cfRule type="cellIs" dxfId="4417" priority="3144" operator="equal">
      <formula>"VI"</formula>
    </cfRule>
    <cfRule type="cellIs" dxfId="4416" priority="3145" operator="equal">
      <formula>"VF"</formula>
    </cfRule>
    <cfRule type="cellIs" dxfId="4415" priority="3146" operator="equal">
      <formula>"N.A."</formula>
    </cfRule>
    <cfRule type="cellIs" dxfId="4414" priority="3147" operator="equal">
      <formula>"VP"</formula>
    </cfRule>
    <cfRule type="cellIs" dxfId="4413" priority="3148" operator="equal">
      <formula>"VI"</formula>
    </cfRule>
    <cfRule type="cellIs" dxfId="4412" priority="3149" operator="equal">
      <formula>"VF"</formula>
    </cfRule>
  </conditionalFormatting>
  <conditionalFormatting sqref="BA29:BB29">
    <cfRule type="cellIs" dxfId="4411" priority="2760" operator="equal">
      <formula>"N.A."</formula>
    </cfRule>
  </conditionalFormatting>
  <conditionalFormatting sqref="BA30:BB30">
    <cfRule type="cellIs" dxfId="4410" priority="2339" operator="equal">
      <formula>"VP"</formula>
    </cfRule>
    <cfRule type="cellIs" dxfId="4409" priority="2340" operator="equal">
      <formula>"VI"</formula>
    </cfRule>
    <cfRule type="cellIs" dxfId="4408" priority="2341" operator="equal">
      <formula>"VF"</formula>
    </cfRule>
    <cfRule type="cellIs" dxfId="4407" priority="2342" operator="equal">
      <formula>"N.A."</formula>
    </cfRule>
  </conditionalFormatting>
  <conditionalFormatting sqref="BA47:BB47">
    <cfRule type="cellIs" dxfId="4406" priority="12025" operator="equal">
      <formula>"N.A."</formula>
    </cfRule>
    <cfRule type="cellIs" dxfId="4405" priority="12026" operator="equal">
      <formula>"VP"</formula>
    </cfRule>
    <cfRule type="cellIs" dxfId="4404" priority="12027" operator="equal">
      <formula>"VI"</formula>
    </cfRule>
    <cfRule type="cellIs" dxfId="4403" priority="12028" operator="equal">
      <formula>"VF"</formula>
    </cfRule>
  </conditionalFormatting>
  <conditionalFormatting sqref="BA57:BB57">
    <cfRule type="cellIs" dxfId="4402" priority="3298" operator="equal">
      <formula>"N.A."</formula>
    </cfRule>
    <cfRule type="containsText" dxfId="4401" priority="3350" operator="containsText" text="N.A.">
      <formula>NOT(ISERROR(SEARCH("N.A.",BA57)))</formula>
    </cfRule>
    <cfRule type="containsText" dxfId="4400" priority="3359" operator="containsText" text="N.A.">
      <formula>NOT(ISERROR(SEARCH("N.A.",BA57)))</formula>
    </cfRule>
    <cfRule type="cellIs" dxfId="4399" priority="3360" operator="equal">
      <formula>"VP"</formula>
    </cfRule>
    <cfRule type="cellIs" dxfId="4398" priority="3361" operator="equal">
      <formula>"VI"</formula>
    </cfRule>
    <cfRule type="cellIs" dxfId="4397" priority="3362" operator="equal">
      <formula>"VF"</formula>
    </cfRule>
  </conditionalFormatting>
  <conditionalFormatting sqref="BA59:BB59">
    <cfRule type="cellIs" dxfId="4396" priority="5411" operator="equal">
      <formula>"N.A."</formula>
    </cfRule>
    <cfRule type="cellIs" dxfId="4395" priority="5412" operator="equal">
      <formula>"VP"</formula>
    </cfRule>
    <cfRule type="cellIs" dxfId="4394" priority="5413" operator="equal">
      <formula>"VI"</formula>
    </cfRule>
    <cfRule type="cellIs" dxfId="4393" priority="5414" operator="equal">
      <formula>"VF"</formula>
    </cfRule>
  </conditionalFormatting>
  <conditionalFormatting sqref="BA67:BB67">
    <cfRule type="containsText" dxfId="4392" priority="6793" operator="containsText" text="N.A.">
      <formula>NOT(ISERROR(SEARCH("N.A.",BA67)))</formula>
    </cfRule>
  </conditionalFormatting>
  <conditionalFormatting sqref="BA71:BB71">
    <cfRule type="containsText" dxfId="4391" priority="1738" operator="containsText" text="N.A.">
      <formula>NOT(ISERROR(SEARCH("N.A.",BA71)))</formula>
    </cfRule>
  </conditionalFormatting>
  <conditionalFormatting sqref="BA72:BB72">
    <cfRule type="containsText" dxfId="4390" priority="320" operator="containsText" text="N.A.">
      <formula>NOT(ISERROR(SEARCH("N.A.",BA72)))</formula>
    </cfRule>
  </conditionalFormatting>
  <conditionalFormatting sqref="BA73:BB73">
    <cfRule type="cellIs" dxfId="4389" priority="1111" operator="equal">
      <formula>"VP"</formula>
    </cfRule>
    <cfRule type="cellIs" dxfId="4388" priority="1112" operator="equal">
      <formula>"VI"</formula>
    </cfRule>
    <cfRule type="cellIs" dxfId="4387" priority="1113" operator="equal">
      <formula>"VF"</formula>
    </cfRule>
  </conditionalFormatting>
  <conditionalFormatting sqref="BA53:BC53">
    <cfRule type="cellIs" dxfId="4386" priority="848" operator="equal">
      <formula>"N.A."</formula>
    </cfRule>
  </conditionalFormatting>
  <conditionalFormatting sqref="BA30:BD30">
    <cfRule type="cellIs" dxfId="4385" priority="2346" operator="equal">
      <formula>"N.A."</formula>
    </cfRule>
    <cfRule type="cellIs" dxfId="4384" priority="2347" operator="equal">
      <formula>"VP"</formula>
    </cfRule>
    <cfRule type="cellIs" dxfId="4383" priority="2348" operator="equal">
      <formula>"VI"</formula>
    </cfRule>
    <cfRule type="cellIs" dxfId="4382" priority="2349" operator="equal">
      <formula>"VF"</formula>
    </cfRule>
    <cfRule type="cellIs" dxfId="4381" priority="2350" operator="equal">
      <formula>"N.A."</formula>
    </cfRule>
    <cfRule type="cellIs" dxfId="4380" priority="2351" operator="equal">
      <formula>"VP"</formula>
    </cfRule>
    <cfRule type="cellIs" dxfId="4379" priority="2352" operator="equal">
      <formula>"VI"</formula>
    </cfRule>
    <cfRule type="cellIs" dxfId="4378" priority="2353" operator="equal">
      <formula>"VF"</formula>
    </cfRule>
  </conditionalFormatting>
  <conditionalFormatting sqref="BA45:BF45">
    <cfRule type="cellIs" dxfId="4377" priority="11879" operator="equal">
      <formula>"VP"</formula>
    </cfRule>
    <cfRule type="cellIs" dxfId="4376" priority="11880" operator="equal">
      <formula>"VI"</formula>
    </cfRule>
    <cfRule type="cellIs" dxfId="4375" priority="11881" operator="equal">
      <formula>"VF"</formula>
    </cfRule>
  </conditionalFormatting>
  <conditionalFormatting sqref="BA22:BN22">
    <cfRule type="cellIs" dxfId="4374" priority="8138" operator="equal">
      <formula>"N.A."</formula>
    </cfRule>
    <cfRule type="cellIs" dxfId="4373" priority="8139" operator="equal">
      <formula>"VP"</formula>
    </cfRule>
    <cfRule type="cellIs" dxfId="4372" priority="8140" operator="equal">
      <formula>"VI"</formula>
    </cfRule>
    <cfRule type="cellIs" dxfId="4371" priority="8141" operator="equal">
      <formula>"VF"</formula>
    </cfRule>
  </conditionalFormatting>
  <conditionalFormatting sqref="BA66:BR66">
    <cfRule type="cellIs" dxfId="4370" priority="13386" operator="equal">
      <formula>"VP"</formula>
    </cfRule>
    <cfRule type="cellIs" dxfId="4369" priority="13387" operator="equal">
      <formula>"VI"</formula>
    </cfRule>
    <cfRule type="cellIs" dxfId="4368" priority="13388" operator="equal">
      <formula>"VF"</formula>
    </cfRule>
  </conditionalFormatting>
  <conditionalFormatting sqref="BA72:BR72">
    <cfRule type="cellIs" dxfId="4367" priority="13343" operator="equal">
      <formula>"N.A."</formula>
    </cfRule>
    <cfRule type="cellIs" dxfId="4366" priority="13344" operator="equal">
      <formula>"VP"</formula>
    </cfRule>
    <cfRule type="cellIs" dxfId="4365" priority="13345" operator="equal">
      <formula>"VI"</formula>
    </cfRule>
    <cfRule type="cellIs" dxfId="4364" priority="13346" operator="equal">
      <formula>"VF"</formula>
    </cfRule>
  </conditionalFormatting>
  <conditionalFormatting sqref="BB27:BB28">
    <cfRule type="cellIs" dxfId="4363" priority="8952" operator="equal">
      <formula>"VP"</formula>
    </cfRule>
    <cfRule type="cellIs" dxfId="4362" priority="8953" operator="equal">
      <formula>"VI"</formula>
    </cfRule>
    <cfRule type="cellIs" dxfId="4361" priority="8954" operator="equal">
      <formula>"VF"</formula>
    </cfRule>
  </conditionalFormatting>
  <conditionalFormatting sqref="BB29">
    <cfRule type="cellIs" dxfId="4360" priority="2582" operator="equal">
      <formula>"VP"</formula>
    </cfRule>
    <cfRule type="cellIs" dxfId="4359" priority="2583" operator="equal">
      <formula>"VI"</formula>
    </cfRule>
    <cfRule type="cellIs" dxfId="4358" priority="2584" operator="equal">
      <formula>"VF"</formula>
    </cfRule>
    <cfRule type="cellIs" dxfId="4357" priority="2585" operator="equal">
      <formula>"N.A."</formula>
    </cfRule>
    <cfRule type="cellIs" dxfId="4356" priority="2586" operator="equal">
      <formula>"VP"</formula>
    </cfRule>
    <cfRule type="cellIs" dxfId="4355" priority="2587" operator="equal">
      <formula>"VI"</formula>
    </cfRule>
    <cfRule type="cellIs" dxfId="4354" priority="2588" operator="equal">
      <formula>"VF"</formula>
    </cfRule>
    <cfRule type="cellIs" dxfId="4353" priority="2589" operator="equal">
      <formula>"N.A."</formula>
    </cfRule>
    <cfRule type="cellIs" dxfId="4352" priority="2590" operator="equal">
      <formula>"VP"</formula>
    </cfRule>
    <cfRule type="cellIs" dxfId="4351" priority="2591" operator="equal">
      <formula>"VI"</formula>
    </cfRule>
    <cfRule type="cellIs" dxfId="4350" priority="2592" operator="equal">
      <formula>"VF"</formula>
    </cfRule>
    <cfRule type="cellIs" dxfId="4349" priority="2593" operator="equal">
      <formula>"VP"</formula>
    </cfRule>
    <cfRule type="cellIs" dxfId="4348" priority="2594" operator="equal">
      <formula>"VI"</formula>
    </cfRule>
    <cfRule type="cellIs" dxfId="4347" priority="2595" operator="equal">
      <formula>"VF"</formula>
    </cfRule>
    <cfRule type="cellIs" dxfId="4346" priority="2596" operator="equal">
      <formula>"N.A."</formula>
    </cfRule>
    <cfRule type="cellIs" dxfId="4345" priority="2597" operator="equal">
      <formula>"N.A."</formula>
    </cfRule>
    <cfRule type="cellIs" dxfId="4344" priority="2598" operator="equal">
      <formula>"VP"</formula>
    </cfRule>
    <cfRule type="cellIs" dxfId="4343" priority="2599" operator="equal">
      <formula>"VI"</formula>
    </cfRule>
    <cfRule type="cellIs" dxfId="4342" priority="2600" operator="equal">
      <formula>"VF"</formula>
    </cfRule>
    <cfRule type="cellIs" dxfId="4341" priority="2601" operator="equal">
      <formula>"N.A."</formula>
    </cfRule>
    <cfRule type="cellIs" dxfId="4340" priority="2741" operator="equal">
      <formula>"VP"</formula>
    </cfRule>
    <cfRule type="cellIs" dxfId="4339" priority="2742" operator="equal">
      <formula>"VI"</formula>
    </cfRule>
    <cfRule type="cellIs" dxfId="4338" priority="2743" operator="equal">
      <formula>"VF"</formula>
    </cfRule>
    <cfRule type="cellIs" dxfId="4337" priority="2744" operator="equal">
      <formula>"N.A."</formula>
    </cfRule>
    <cfRule type="cellIs" dxfId="4336" priority="2745" operator="equal">
      <formula>"VP"</formula>
    </cfRule>
    <cfRule type="cellIs" dxfId="4335" priority="2746" operator="equal">
      <formula>"VI"</formula>
    </cfRule>
    <cfRule type="cellIs" dxfId="4334" priority="2747" operator="equal">
      <formula>"VF"</formula>
    </cfRule>
    <cfRule type="cellIs" dxfId="4333" priority="2748" operator="equal">
      <formula>"N.A."</formula>
    </cfRule>
    <cfRule type="cellIs" dxfId="4332" priority="2749" operator="equal">
      <formula>"VP"</formula>
    </cfRule>
    <cfRule type="cellIs" dxfId="4331" priority="2750" operator="equal">
      <formula>"VI"</formula>
    </cfRule>
    <cfRule type="cellIs" dxfId="4330" priority="2751" operator="equal">
      <formula>"VF"</formula>
    </cfRule>
    <cfRule type="cellIs" dxfId="4329" priority="2752" operator="equal">
      <formula>"VP"</formula>
    </cfRule>
    <cfRule type="cellIs" dxfId="4328" priority="2753" operator="equal">
      <formula>"VI"</formula>
    </cfRule>
    <cfRule type="cellIs" dxfId="4327" priority="2754" operator="equal">
      <formula>"VF"</formula>
    </cfRule>
    <cfRule type="cellIs" dxfId="4326" priority="2755" operator="equal">
      <formula>"N.A."</formula>
    </cfRule>
    <cfRule type="cellIs" dxfId="4325" priority="2756" operator="equal">
      <formula>"N.A."</formula>
    </cfRule>
    <cfRule type="cellIs" dxfId="4324" priority="2757" operator="equal">
      <formula>"VP"</formula>
    </cfRule>
    <cfRule type="cellIs" dxfId="4323" priority="2758" operator="equal">
      <formula>"VI"</formula>
    </cfRule>
    <cfRule type="cellIs" dxfId="4322" priority="2759" operator="equal">
      <formula>"VF"</formula>
    </cfRule>
    <cfRule type="cellIs" dxfId="4321" priority="2814" operator="equal">
      <formula>"VP"</formula>
    </cfRule>
    <cfRule type="cellIs" dxfId="4320" priority="2815" operator="equal">
      <formula>"VI"</formula>
    </cfRule>
    <cfRule type="cellIs" dxfId="4319" priority="2816" operator="equal">
      <formula>"VF"</formula>
    </cfRule>
    <cfRule type="cellIs" dxfId="4318" priority="2822" operator="equal">
      <formula>"N.A."</formula>
    </cfRule>
    <cfRule type="cellIs" dxfId="4317" priority="2823" operator="equal">
      <formula>"VP"</formula>
    </cfRule>
    <cfRule type="cellIs" dxfId="4316" priority="2824" operator="equal">
      <formula>"VI"</formula>
    </cfRule>
    <cfRule type="cellIs" dxfId="4315" priority="2825" operator="equal">
      <formula>"VF"</formula>
    </cfRule>
  </conditionalFormatting>
  <conditionalFormatting sqref="BB30 BD30">
    <cfRule type="cellIs" dxfId="4314" priority="2362" operator="equal">
      <formula>"VP"</formula>
    </cfRule>
    <cfRule type="cellIs" dxfId="4313" priority="2363" operator="equal">
      <formula>"VI"</formula>
    </cfRule>
    <cfRule type="cellIs" dxfId="4312" priority="2364" operator="equal">
      <formula>"VF"</formula>
    </cfRule>
  </conditionalFormatting>
  <conditionalFormatting sqref="BB30">
    <cfRule type="cellIs" dxfId="4311" priority="2358" operator="equal">
      <formula>"VP"</formula>
    </cfRule>
    <cfRule type="cellIs" dxfId="4310" priority="2359" operator="equal">
      <formula>"VI"</formula>
    </cfRule>
    <cfRule type="cellIs" dxfId="4309" priority="2360" operator="equal">
      <formula>"VF"</formula>
    </cfRule>
    <cfRule type="cellIs" dxfId="4308" priority="2361" operator="equal">
      <formula>"N.A."</formula>
    </cfRule>
  </conditionalFormatting>
  <conditionalFormatting sqref="BB33">
    <cfRule type="cellIs" dxfId="4307" priority="7146" operator="equal">
      <formula>"VP"</formula>
    </cfRule>
    <cfRule type="cellIs" dxfId="4306" priority="7147" operator="equal">
      <formula>"VI"</formula>
    </cfRule>
    <cfRule type="cellIs" dxfId="4305" priority="7148" operator="equal">
      <formula>"VF"</formula>
    </cfRule>
    <cfRule type="cellIs" dxfId="4304" priority="7149" operator="equal">
      <formula>"N.A."</formula>
    </cfRule>
    <cfRule type="cellIs" dxfId="4303" priority="7150" operator="equal">
      <formula>"VP"</formula>
    </cfRule>
    <cfRule type="cellIs" dxfId="4302" priority="7151" operator="equal">
      <formula>"VI"</formula>
    </cfRule>
    <cfRule type="cellIs" dxfId="4301" priority="7152" operator="equal">
      <formula>"VF"</formula>
    </cfRule>
    <cfRule type="cellIs" dxfId="4300" priority="7153" operator="equal">
      <formula>"N.A."</formula>
    </cfRule>
    <cfRule type="cellIs" dxfId="4299" priority="7154" operator="equal">
      <formula>"VP"</formula>
    </cfRule>
    <cfRule type="cellIs" dxfId="4298" priority="7155" operator="equal">
      <formula>"VI"</formula>
    </cfRule>
    <cfRule type="cellIs" dxfId="4297" priority="7156" operator="equal">
      <formula>"VF"</formula>
    </cfRule>
    <cfRule type="cellIs" dxfId="4296" priority="7157" operator="equal">
      <formula>"VP"</formula>
    </cfRule>
    <cfRule type="cellIs" dxfId="4295" priority="7158" operator="equal">
      <formula>"VI"</formula>
    </cfRule>
    <cfRule type="cellIs" dxfId="4294" priority="7159" operator="equal">
      <formula>"VF"</formula>
    </cfRule>
    <cfRule type="cellIs" dxfId="4293" priority="7160" operator="equal">
      <formula>"N.A."</formula>
    </cfRule>
    <cfRule type="cellIs" dxfId="4292" priority="7161" operator="equal">
      <formula>"N.A."</formula>
    </cfRule>
    <cfRule type="cellIs" dxfId="4291" priority="7162" operator="equal">
      <formula>"VP"</formula>
    </cfRule>
    <cfRule type="cellIs" dxfId="4290" priority="7163" operator="equal">
      <formula>"VI"</formula>
    </cfRule>
    <cfRule type="cellIs" dxfId="4289" priority="7164" operator="equal">
      <formula>"VF"</formula>
    </cfRule>
  </conditionalFormatting>
  <conditionalFormatting sqref="BB35:BB36">
    <cfRule type="cellIs" dxfId="4288" priority="7010" operator="equal">
      <formula>"VP"</formula>
    </cfRule>
    <cfRule type="cellIs" dxfId="4287" priority="7011" operator="equal">
      <formula>"VI"</formula>
    </cfRule>
    <cfRule type="cellIs" dxfId="4286" priority="7012" operator="equal">
      <formula>"VF"</formula>
    </cfRule>
    <cfRule type="cellIs" dxfId="4285" priority="7013" operator="equal">
      <formula>"N.A."</formula>
    </cfRule>
    <cfRule type="cellIs" dxfId="4284" priority="7014" operator="equal">
      <formula>"VP"</formula>
    </cfRule>
    <cfRule type="cellIs" dxfId="4283" priority="7015" operator="equal">
      <formula>"VI"</formula>
    </cfRule>
    <cfRule type="cellIs" dxfId="4282" priority="7016" operator="equal">
      <formula>"VF"</formula>
    </cfRule>
    <cfRule type="cellIs" dxfId="4281" priority="7017" operator="equal">
      <formula>"N.A."</formula>
    </cfRule>
    <cfRule type="cellIs" dxfId="4280" priority="7018" operator="equal">
      <formula>"VP"</formula>
    </cfRule>
    <cfRule type="cellIs" dxfId="4279" priority="7019" operator="equal">
      <formula>"VI"</formula>
    </cfRule>
    <cfRule type="cellIs" dxfId="4278" priority="7020" operator="equal">
      <formula>"VF"</formula>
    </cfRule>
    <cfRule type="cellIs" dxfId="4277" priority="7021" operator="equal">
      <formula>"VP"</formula>
    </cfRule>
    <cfRule type="cellIs" dxfId="4276" priority="7022" operator="equal">
      <formula>"VI"</formula>
    </cfRule>
    <cfRule type="cellIs" dxfId="4275" priority="7023" operator="equal">
      <formula>"VF"</formula>
    </cfRule>
    <cfRule type="cellIs" dxfId="4274" priority="7024" operator="equal">
      <formula>"N.A."</formula>
    </cfRule>
    <cfRule type="cellIs" dxfId="4273" priority="7025" operator="equal">
      <formula>"N.A."</formula>
    </cfRule>
    <cfRule type="cellIs" dxfId="4272" priority="7026" operator="equal">
      <formula>"VP"</formula>
    </cfRule>
    <cfRule type="cellIs" dxfId="4271" priority="7027" operator="equal">
      <formula>"VI"</formula>
    </cfRule>
    <cfRule type="cellIs" dxfId="4270" priority="7028" operator="equal">
      <formula>"VF"</formula>
    </cfRule>
  </conditionalFormatting>
  <conditionalFormatting sqref="BB46:BB49 BH46:BH49 BJ46:BJ49 AP48:AP49 AR48:AR49 AT48:AT49 AV48:AV49 AQ41:AQ45 AQ47:AQ49 AS47:AS49 AU47:AU49 BL46:BN49 AQ16:AX26 AW52:BN58">
    <cfRule type="cellIs" dxfId="4269" priority="13685" operator="equal">
      <formula>"N.A."</formula>
    </cfRule>
  </conditionalFormatting>
  <conditionalFormatting sqref="BB47">
    <cfRule type="cellIs" dxfId="4268" priority="12029" operator="equal">
      <formula>"N.A."</formula>
    </cfRule>
  </conditionalFormatting>
  <conditionalFormatting sqref="BB57">
    <cfRule type="containsText" dxfId="4267" priority="3297" operator="containsText" text="N.A.">
      <formula>NOT(ISERROR(SEARCH("N.A.",BB57)))</formula>
    </cfRule>
    <cfRule type="cellIs" dxfId="4266" priority="3299" operator="equal">
      <formula>"VP"</formula>
    </cfRule>
    <cfRule type="cellIs" dxfId="4265" priority="3300" operator="equal">
      <formula>"VI"</formula>
    </cfRule>
    <cfRule type="cellIs" dxfId="4264" priority="3301" operator="equal">
      <formula>"VF"</formula>
    </cfRule>
    <cfRule type="cellIs" dxfId="4263" priority="3303" operator="equal">
      <formula>"VP"</formula>
    </cfRule>
    <cfRule type="cellIs" dxfId="4262" priority="3304" operator="equal">
      <formula>"VI"</formula>
    </cfRule>
    <cfRule type="cellIs" dxfId="4261" priority="3305" operator="equal">
      <formula>"VF"</formula>
    </cfRule>
    <cfRule type="containsText" dxfId="4260" priority="3306" operator="containsText" text="N.A.">
      <formula>NOT(ISERROR(SEARCH("N.A.",BB57)))</formula>
    </cfRule>
    <cfRule type="cellIs" dxfId="4259" priority="3308" operator="equal">
      <formula>"VP"</formula>
    </cfRule>
    <cfRule type="cellIs" dxfId="4258" priority="3309" operator="equal">
      <formula>"VI"</formula>
    </cfRule>
    <cfRule type="cellIs" dxfId="4257" priority="3310" operator="equal">
      <formula>"VF"</formula>
    </cfRule>
    <cfRule type="containsText" dxfId="4256" priority="3311" operator="containsText" text="N.A.">
      <formula>NOT(ISERROR(SEARCH("N.A.",BB57)))</formula>
    </cfRule>
    <cfRule type="cellIs" dxfId="4255" priority="3313" operator="equal">
      <formula>"VP"</formula>
    </cfRule>
    <cfRule type="cellIs" dxfId="4254" priority="3314" operator="equal">
      <formula>"VI"</formula>
    </cfRule>
    <cfRule type="cellIs" dxfId="4253" priority="3315" operator="equal">
      <formula>"VF"</formula>
    </cfRule>
    <cfRule type="containsText" dxfId="4252" priority="3346" operator="containsText" text="N.A.">
      <formula>NOT(ISERROR(SEARCH("N.A.",BB57)))</formula>
    </cfRule>
    <cfRule type="cellIs" dxfId="4251" priority="3347" operator="equal">
      <formula>"VP"</formula>
    </cfRule>
    <cfRule type="cellIs" dxfId="4250" priority="3348" operator="equal">
      <formula>"VI"</formula>
    </cfRule>
    <cfRule type="cellIs" dxfId="4249" priority="3349" operator="equal">
      <formula>"VF"</formula>
    </cfRule>
    <cfRule type="cellIs" dxfId="4248" priority="3356" operator="equal">
      <formula>"VP"</formula>
    </cfRule>
    <cfRule type="cellIs" dxfId="4247" priority="3357" operator="equal">
      <formula>"VI"</formula>
    </cfRule>
    <cfRule type="cellIs" dxfId="4246" priority="3358" operator="equal">
      <formula>"VF"</formula>
    </cfRule>
  </conditionalFormatting>
  <conditionalFormatting sqref="BB57:BB66">
    <cfRule type="containsText" dxfId="4245" priority="12978" operator="containsText" text="N.A.">
      <formula>NOT(ISERROR(SEARCH("N.A.",BB57)))</formula>
    </cfRule>
  </conditionalFormatting>
  <conditionalFormatting sqref="BB59">
    <cfRule type="cellIs" dxfId="4244" priority="5369" operator="equal">
      <formula>"VP"</formula>
    </cfRule>
    <cfRule type="cellIs" dxfId="4243" priority="5370" operator="equal">
      <formula>"VI"</formula>
    </cfRule>
    <cfRule type="cellIs" dxfId="4242" priority="5371" operator="equal">
      <formula>"VF"</formula>
    </cfRule>
    <cfRule type="cellIs" dxfId="4241" priority="5373" operator="equal">
      <formula>"VP"</formula>
    </cfRule>
    <cfRule type="cellIs" dxfId="4240" priority="5374" operator="equal">
      <formula>"VI"</formula>
    </cfRule>
    <cfRule type="cellIs" dxfId="4239" priority="5375" operator="equal">
      <formula>"VF"</formula>
    </cfRule>
    <cfRule type="containsText" dxfId="4238" priority="5376" operator="containsText" text="N.A.">
      <formula>NOT(ISERROR(SEARCH("N.A.",BB59)))</formula>
    </cfRule>
    <cfRule type="cellIs" dxfId="4237" priority="5378" operator="equal">
      <formula>"VP"</formula>
    </cfRule>
    <cfRule type="cellIs" dxfId="4236" priority="5379" operator="equal">
      <formula>"VI"</formula>
    </cfRule>
    <cfRule type="cellIs" dxfId="4235" priority="5380" operator="equal">
      <formula>"VF"</formula>
    </cfRule>
    <cfRule type="containsText" dxfId="4234" priority="5381" operator="containsText" text="N.A.">
      <formula>NOT(ISERROR(SEARCH("N.A.",BB59)))</formula>
    </cfRule>
    <cfRule type="cellIs" dxfId="4233" priority="5383" operator="equal">
      <formula>"VP"</formula>
    </cfRule>
    <cfRule type="cellIs" dxfId="4232" priority="5384" operator="equal">
      <formula>"VI"</formula>
    </cfRule>
    <cfRule type="cellIs" dxfId="4231" priority="5385" operator="equal">
      <formula>"VF"</formula>
    </cfRule>
  </conditionalFormatting>
  <conditionalFormatting sqref="BB64">
    <cfRule type="cellIs" dxfId="4230" priority="11084" operator="equal">
      <formula>"VP"</formula>
    </cfRule>
    <cfRule type="cellIs" dxfId="4229" priority="11085" operator="equal">
      <formula>"VI"</formula>
    </cfRule>
    <cfRule type="cellIs" dxfId="4228" priority="11086" operator="equal">
      <formula>"VF"</formula>
    </cfRule>
    <cfRule type="cellIs" dxfId="4227" priority="11087" operator="equal">
      <formula>"N.A."</formula>
    </cfRule>
    <cfRule type="cellIs" dxfId="4226" priority="11088" operator="equal">
      <formula>"VP"</formula>
    </cfRule>
    <cfRule type="cellIs" dxfId="4225" priority="11089" operator="equal">
      <formula>"VI"</formula>
    </cfRule>
    <cfRule type="cellIs" dxfId="4224" priority="11090" operator="equal">
      <formula>"VF"</formula>
    </cfRule>
    <cfRule type="containsText" dxfId="4223" priority="11091" operator="containsText" text="N.A.">
      <formula>NOT(ISERROR(SEARCH("N.A.",BB64)))</formula>
    </cfRule>
  </conditionalFormatting>
  <conditionalFormatting sqref="BB65">
    <cfRule type="containsText" dxfId="4222" priority="9383" operator="containsText" text="N.A.">
      <formula>NOT(ISERROR(SEARCH("N.A.",BB65)))</formula>
    </cfRule>
    <cfRule type="cellIs" dxfId="4221" priority="9385" operator="equal">
      <formula>"VP"</formula>
    </cfRule>
    <cfRule type="cellIs" dxfId="4220" priority="9386" operator="equal">
      <formula>"VI"</formula>
    </cfRule>
    <cfRule type="cellIs" dxfId="4219" priority="9387" operator="equal">
      <formula>"VF"</formula>
    </cfRule>
    <cfRule type="cellIs" dxfId="4218" priority="9389" operator="equal">
      <formula>"VP"</formula>
    </cfRule>
    <cfRule type="cellIs" dxfId="4217" priority="9390" operator="equal">
      <formula>"VI"</formula>
    </cfRule>
    <cfRule type="cellIs" dxfId="4216" priority="9391" operator="equal">
      <formula>"VF"</formula>
    </cfRule>
    <cfRule type="containsText" dxfId="4215" priority="9392" operator="containsText" text="N.A.">
      <formula>NOT(ISERROR(SEARCH("N.A.",BB65)))</formula>
    </cfRule>
    <cfRule type="cellIs" dxfId="4214" priority="9394" operator="equal">
      <formula>"VP"</formula>
    </cfRule>
    <cfRule type="cellIs" dxfId="4213" priority="9395" operator="equal">
      <formula>"VI"</formula>
    </cfRule>
    <cfRule type="cellIs" dxfId="4212" priority="9396" operator="equal">
      <formula>"VF"</formula>
    </cfRule>
    <cfRule type="cellIs" dxfId="4211" priority="9399" operator="equal">
      <formula>"VP"</formula>
    </cfRule>
    <cfRule type="cellIs" dxfId="4210" priority="9400" operator="equal">
      <formula>"VI"</formula>
    </cfRule>
    <cfRule type="cellIs" dxfId="4209" priority="9401" operator="equal">
      <formula>"VF"</formula>
    </cfRule>
  </conditionalFormatting>
  <conditionalFormatting sqref="BB65:BB69">
    <cfRule type="containsText" dxfId="4208" priority="9397" operator="containsText" text="N.A.">
      <formula>NOT(ISERROR(SEARCH("N.A.",BB65)))</formula>
    </cfRule>
  </conditionalFormatting>
  <conditionalFormatting sqref="BB66">
    <cfRule type="cellIs" dxfId="4207" priority="12974" operator="equal">
      <formula>"VP"</formula>
    </cfRule>
    <cfRule type="cellIs" dxfId="4206" priority="12975" operator="equal">
      <formula>"VI"</formula>
    </cfRule>
    <cfRule type="cellIs" dxfId="4205" priority="12976" operator="equal">
      <formula>"VF"</formula>
    </cfRule>
    <cfRule type="cellIs" dxfId="4204" priority="12979" operator="equal">
      <formula>"VP"</formula>
    </cfRule>
    <cfRule type="cellIs" dxfId="4203" priority="12980" operator="equal">
      <formula>"VI"</formula>
    </cfRule>
    <cfRule type="cellIs" dxfId="4202" priority="12981" operator="equal">
      <formula>"VF"</formula>
    </cfRule>
  </conditionalFormatting>
  <conditionalFormatting sqref="BB68">
    <cfRule type="cellIs" dxfId="4201" priority="10238" operator="equal">
      <formula>"VP"</formula>
    </cfRule>
    <cfRule type="cellIs" dxfId="4200" priority="10239" operator="equal">
      <formula>"VI"</formula>
    </cfRule>
    <cfRule type="cellIs" dxfId="4199" priority="10240" operator="equal">
      <formula>"VF"</formula>
    </cfRule>
  </conditionalFormatting>
  <conditionalFormatting sqref="BB68:BB69">
    <cfRule type="cellIs" dxfId="4198" priority="10237" operator="equal">
      <formula>"N.A."</formula>
    </cfRule>
  </conditionalFormatting>
  <conditionalFormatting sqref="BB69">
    <cfRule type="cellIs" dxfId="4197" priority="10243" operator="equal">
      <formula>"VP"</formula>
    </cfRule>
    <cfRule type="cellIs" dxfId="4196" priority="10244" operator="equal">
      <formula>"VI"</formula>
    </cfRule>
    <cfRule type="cellIs" dxfId="4195" priority="10245" operator="equal">
      <formula>"VF"</formula>
    </cfRule>
    <cfRule type="cellIs" dxfId="4194" priority="12970" operator="equal">
      <formula>"VP"</formula>
    </cfRule>
    <cfRule type="cellIs" dxfId="4193" priority="12971" operator="equal">
      <formula>"VI"</formula>
    </cfRule>
    <cfRule type="cellIs" dxfId="4192" priority="12972" operator="equal">
      <formula>"VF"</formula>
    </cfRule>
  </conditionalFormatting>
  <conditionalFormatting sqref="BB71:BB78">
    <cfRule type="cellIs" dxfId="4191" priority="342" operator="equal">
      <formula>"N.A."</formula>
    </cfRule>
  </conditionalFormatting>
  <conditionalFormatting sqref="BB73">
    <cfRule type="containsText" dxfId="4190" priority="1092" operator="containsText" text="N.A.">
      <formula>NOT(ISERROR(SEARCH("N.A.",BB73)))</formula>
    </cfRule>
    <cfRule type="cellIs" dxfId="4189" priority="1093" operator="equal">
      <formula>"VP"</formula>
    </cfRule>
    <cfRule type="cellIs" dxfId="4188" priority="1094" operator="equal">
      <formula>"VI"</formula>
    </cfRule>
    <cfRule type="cellIs" dxfId="4187" priority="1095" operator="equal">
      <formula>"VF"</formula>
    </cfRule>
    <cfRule type="containsText" dxfId="4186" priority="1102" operator="containsText" text="N.A.">
      <formula>NOT(ISERROR(SEARCH("N.A.",BB73)))</formula>
    </cfRule>
    <cfRule type="cellIs" dxfId="4185" priority="1103" operator="equal">
      <formula>"VP"</formula>
    </cfRule>
    <cfRule type="cellIs" dxfId="4184" priority="1104" operator="equal">
      <formula>"VI"</formula>
    </cfRule>
    <cfRule type="cellIs" dxfId="4183" priority="1105" operator="equal">
      <formula>"VF"</formula>
    </cfRule>
  </conditionalFormatting>
  <conditionalFormatting sqref="BB75">
    <cfRule type="cellIs" dxfId="4182" priority="12503" operator="equal">
      <formula>"VP"</formula>
    </cfRule>
    <cfRule type="cellIs" dxfId="4181" priority="12504" operator="equal">
      <formula>"VI"</formula>
    </cfRule>
    <cfRule type="cellIs" dxfId="4180" priority="12505" operator="equal">
      <formula>"VF"</formula>
    </cfRule>
  </conditionalFormatting>
  <conditionalFormatting sqref="BB76">
    <cfRule type="cellIs" dxfId="4179" priority="12492" operator="equal">
      <formula>"VP"</formula>
    </cfRule>
    <cfRule type="cellIs" dxfId="4178" priority="12493" operator="equal">
      <formula>"VI"</formula>
    </cfRule>
    <cfRule type="cellIs" dxfId="4177" priority="12494" operator="equal">
      <formula>"VF"</formula>
    </cfRule>
  </conditionalFormatting>
  <conditionalFormatting sqref="BB77">
    <cfRule type="cellIs" dxfId="4176" priority="12481" operator="equal">
      <formula>"VP"</formula>
    </cfRule>
    <cfRule type="cellIs" dxfId="4175" priority="12482" operator="equal">
      <formula>"VI"</formula>
    </cfRule>
    <cfRule type="cellIs" dxfId="4174" priority="12483" operator="equal">
      <formula>"VF"</formula>
    </cfRule>
  </conditionalFormatting>
  <conditionalFormatting sqref="BB29:BC29">
    <cfRule type="cellIs" dxfId="4173" priority="2813" operator="equal">
      <formula>"N.A."</formula>
    </cfRule>
  </conditionalFormatting>
  <conditionalFormatting sqref="BB59:BC59">
    <cfRule type="containsText" dxfId="4172" priority="5342" operator="containsText" text="N.A.">
      <formula>NOT(ISERROR(SEARCH("N.A.",BB59)))</formula>
    </cfRule>
  </conditionalFormatting>
  <conditionalFormatting sqref="BC17">
    <cfRule type="cellIs" dxfId="4171" priority="7336" operator="equal">
      <formula>"N.A."</formula>
    </cfRule>
    <cfRule type="cellIs" dxfId="4170" priority="7337" operator="equal">
      <formula>"VP"</formula>
    </cfRule>
    <cfRule type="cellIs" dxfId="4169" priority="7338" operator="equal">
      <formula>"VI"</formula>
    </cfRule>
    <cfRule type="cellIs" dxfId="4168" priority="7339" operator="equal">
      <formula>"VF"</formula>
    </cfRule>
    <cfRule type="cellIs" dxfId="4167" priority="7341" operator="equal">
      <formula>"VP"</formula>
    </cfRule>
    <cfRule type="cellIs" dxfId="4166" priority="7342" operator="equal">
      <formula>"VI"</formula>
    </cfRule>
    <cfRule type="cellIs" dxfId="4165" priority="7343" operator="equal">
      <formula>"VF"</formula>
    </cfRule>
    <cfRule type="cellIs" dxfId="4164" priority="7344" operator="equal">
      <formula>"VP"</formula>
    </cfRule>
    <cfRule type="cellIs" dxfId="4163" priority="7345" operator="equal">
      <formula>"VI"</formula>
    </cfRule>
    <cfRule type="cellIs" dxfId="4162" priority="7346" operator="equal">
      <formula>"VF"</formula>
    </cfRule>
    <cfRule type="cellIs" dxfId="4161" priority="7347" operator="equal">
      <formula>"N.A."</formula>
    </cfRule>
    <cfRule type="cellIs" dxfId="4160" priority="7348" operator="equal">
      <formula>"VP"</formula>
    </cfRule>
    <cfRule type="cellIs" dxfId="4159" priority="7349" operator="equal">
      <formula>"VI"</formula>
    </cfRule>
    <cfRule type="cellIs" dxfId="4158" priority="7350" operator="equal">
      <formula>"VF"</formula>
    </cfRule>
    <cfRule type="cellIs" dxfId="4157" priority="7351" operator="equal">
      <formula>"N.A."</formula>
    </cfRule>
    <cfRule type="cellIs" dxfId="4156" priority="7352" operator="equal">
      <formula>"N.A."</formula>
    </cfRule>
    <cfRule type="cellIs" dxfId="4155" priority="7353" operator="equal">
      <formula>"VP"</formula>
    </cfRule>
    <cfRule type="cellIs" dxfId="4154" priority="7354" operator="equal">
      <formula>"VI"</formula>
    </cfRule>
    <cfRule type="cellIs" dxfId="4153" priority="7355" operator="equal">
      <formula>"VF"</formula>
    </cfRule>
  </conditionalFormatting>
  <conditionalFormatting sqref="BC21">
    <cfRule type="cellIs" dxfId="4152" priority="8295" operator="equal">
      <formula>"VP"</formula>
    </cfRule>
    <cfRule type="cellIs" dxfId="4151" priority="8296" operator="equal">
      <formula>"VI"</formula>
    </cfRule>
    <cfRule type="cellIs" dxfId="4150" priority="8297" operator="equal">
      <formula>"VF"</formula>
    </cfRule>
    <cfRule type="cellIs" dxfId="4149" priority="8299" operator="equal">
      <formula>"VP"</formula>
    </cfRule>
    <cfRule type="cellIs" dxfId="4148" priority="8300" operator="equal">
      <formula>"VI"</formula>
    </cfRule>
    <cfRule type="cellIs" dxfId="4147" priority="8301" operator="equal">
      <formula>"VF"</formula>
    </cfRule>
    <cfRule type="cellIs" dxfId="4146" priority="8302" operator="equal">
      <formula>"VP"</formula>
    </cfRule>
    <cfRule type="cellIs" dxfId="4145" priority="8303" operator="equal">
      <formula>"VI"</formula>
    </cfRule>
    <cfRule type="cellIs" dxfId="4144" priority="8304" operator="equal">
      <formula>"VF"</formula>
    </cfRule>
    <cfRule type="cellIs" dxfId="4143" priority="8305" operator="equal">
      <formula>"N.A."</formula>
    </cfRule>
    <cfRule type="cellIs" dxfId="4142" priority="8306" operator="equal">
      <formula>"VP"</formula>
    </cfRule>
    <cfRule type="cellIs" dxfId="4141" priority="8307" operator="equal">
      <formula>"VI"</formula>
    </cfRule>
    <cfRule type="cellIs" dxfId="4140" priority="8308" operator="equal">
      <formula>"VF"</formula>
    </cfRule>
    <cfRule type="cellIs" dxfId="4139" priority="8309" operator="equal">
      <formula>"N.A."</formula>
    </cfRule>
    <cfRule type="cellIs" dxfId="4138" priority="8310" operator="equal">
      <formula>"N.A."</formula>
    </cfRule>
    <cfRule type="cellIs" dxfId="4137" priority="8311" operator="equal">
      <formula>"VP"</formula>
    </cfRule>
    <cfRule type="cellIs" dxfId="4136" priority="8312" operator="equal">
      <formula>"VI"</formula>
    </cfRule>
    <cfRule type="cellIs" dxfId="4135" priority="8313" operator="equal">
      <formula>"VF"</formula>
    </cfRule>
  </conditionalFormatting>
  <conditionalFormatting sqref="BC21:BC22">
    <cfRule type="cellIs" dxfId="4134" priority="8130" operator="equal">
      <formula>"N.A."</formula>
    </cfRule>
  </conditionalFormatting>
  <conditionalFormatting sqref="BC22">
    <cfRule type="cellIs" dxfId="4133" priority="8131" operator="equal">
      <formula>"VP"</formula>
    </cfRule>
    <cfRule type="cellIs" dxfId="4132" priority="8132" operator="equal">
      <formula>"VI"</formula>
    </cfRule>
    <cfRule type="cellIs" dxfId="4131" priority="8133" operator="equal">
      <formula>"VF"</formula>
    </cfRule>
  </conditionalFormatting>
  <conditionalFormatting sqref="BC27:BC28">
    <cfRule type="cellIs" dxfId="4130" priority="8941" operator="equal">
      <formula>"N.A."</formula>
    </cfRule>
    <cfRule type="cellIs" dxfId="4129" priority="8942" operator="equal">
      <formula>"VP"</formula>
    </cfRule>
    <cfRule type="cellIs" dxfId="4128" priority="8943" operator="equal">
      <formula>"VI"</formula>
    </cfRule>
    <cfRule type="cellIs" dxfId="4127" priority="8944" operator="equal">
      <formula>"VF"</formula>
    </cfRule>
  </conditionalFormatting>
  <conditionalFormatting sqref="BC29">
    <cfRule type="cellIs" dxfId="4126" priority="2737" operator="equal">
      <formula>"VP"</formula>
    </cfRule>
    <cfRule type="cellIs" dxfId="4125" priority="2738" operator="equal">
      <formula>"VI"</formula>
    </cfRule>
    <cfRule type="cellIs" dxfId="4124" priority="2739" operator="equal">
      <formula>"VF"</formula>
    </cfRule>
    <cfRule type="cellIs" dxfId="4123" priority="2794" operator="equal">
      <formula>"VP"</formula>
    </cfRule>
    <cfRule type="cellIs" dxfId="4122" priority="2795" operator="equal">
      <formula>"VI"</formula>
    </cfRule>
    <cfRule type="cellIs" dxfId="4121" priority="2796" operator="equal">
      <formula>"VF"</formula>
    </cfRule>
    <cfRule type="cellIs" dxfId="4120" priority="2797" operator="equal">
      <formula>"N.A."</formula>
    </cfRule>
    <cfRule type="cellIs" dxfId="4119" priority="2798" operator="equal">
      <formula>"VP"</formula>
    </cfRule>
    <cfRule type="cellIs" dxfId="4118" priority="2799" operator="equal">
      <formula>"VI"</formula>
    </cfRule>
    <cfRule type="cellIs" dxfId="4117" priority="2800" operator="equal">
      <formula>"VF"</formula>
    </cfRule>
    <cfRule type="cellIs" dxfId="4116" priority="2801" operator="equal">
      <formula>"N.A."</formula>
    </cfRule>
    <cfRule type="cellIs" dxfId="4115" priority="2802" operator="equal">
      <formula>"VP"</formula>
    </cfRule>
    <cfRule type="cellIs" dxfId="4114" priority="2803" operator="equal">
      <formula>"VI"</formula>
    </cfRule>
    <cfRule type="cellIs" dxfId="4113" priority="2804" operator="equal">
      <formula>"VF"</formula>
    </cfRule>
    <cfRule type="cellIs" dxfId="4112" priority="2805" operator="equal">
      <formula>"VP"</formula>
    </cfRule>
    <cfRule type="cellIs" dxfId="4111" priority="2806" operator="equal">
      <formula>"VI"</formula>
    </cfRule>
    <cfRule type="cellIs" dxfId="4110" priority="2807" operator="equal">
      <formula>"VF"</formula>
    </cfRule>
    <cfRule type="cellIs" dxfId="4109" priority="2808" operator="equal">
      <formula>"N.A."</formula>
    </cfRule>
    <cfRule type="cellIs" dxfId="4108" priority="2809" operator="equal">
      <formula>"N.A."</formula>
    </cfRule>
    <cfRule type="cellIs" dxfId="4107" priority="2810" operator="equal">
      <formula>"VP"</formula>
    </cfRule>
    <cfRule type="cellIs" dxfId="4106" priority="2811" operator="equal">
      <formula>"VI"</formula>
    </cfRule>
    <cfRule type="cellIs" dxfId="4105" priority="2812" operator="equal">
      <formula>"VF"</formula>
    </cfRule>
    <cfRule type="cellIs" dxfId="4104" priority="2818" operator="equal">
      <formula>"VP"</formula>
    </cfRule>
    <cfRule type="cellIs" dxfId="4103" priority="2819" operator="equal">
      <formula>"VI"</formula>
    </cfRule>
    <cfRule type="cellIs" dxfId="4102" priority="2820" operator="equal">
      <formula>"VF"</formula>
    </cfRule>
    <cfRule type="cellIs" dxfId="4101" priority="2821" operator="equal">
      <formula>"N.A."</formula>
    </cfRule>
  </conditionalFormatting>
  <conditionalFormatting sqref="BC30">
    <cfRule type="cellIs" dxfId="4100" priority="2318" operator="equal">
      <formula>"N.A."</formula>
    </cfRule>
    <cfRule type="cellIs" dxfId="4099" priority="2319" operator="equal">
      <formula>"VP"</formula>
    </cfRule>
    <cfRule type="cellIs" dxfId="4098" priority="2320" operator="equal">
      <formula>"VI"</formula>
    </cfRule>
    <cfRule type="cellIs" dxfId="4097" priority="2321" operator="equal">
      <formula>"VF"</formula>
    </cfRule>
    <cfRule type="cellIs" dxfId="4096" priority="2322" operator="equal">
      <formula>"VP"</formula>
    </cfRule>
    <cfRule type="cellIs" dxfId="4095" priority="2323" operator="equal">
      <formula>"VI"</formula>
    </cfRule>
    <cfRule type="cellIs" dxfId="4094" priority="2324" operator="equal">
      <formula>"VF"</formula>
    </cfRule>
    <cfRule type="cellIs" dxfId="4093" priority="2329" operator="equal">
      <formula>"VP"</formula>
    </cfRule>
    <cfRule type="cellIs" dxfId="4092" priority="2330" operator="equal">
      <formula>"VI"</formula>
    </cfRule>
    <cfRule type="cellIs" dxfId="4091" priority="2331" operator="equal">
      <formula>"VF"</formula>
    </cfRule>
    <cfRule type="cellIs" dxfId="4090" priority="2365" operator="equal">
      <formula>"VP"</formula>
    </cfRule>
    <cfRule type="cellIs" dxfId="4089" priority="2366" operator="equal">
      <formula>"VI"</formula>
    </cfRule>
    <cfRule type="cellIs" dxfId="4088" priority="2367" operator="equal">
      <formula>"VF"</formula>
    </cfRule>
  </conditionalFormatting>
  <conditionalFormatting sqref="BC33">
    <cfRule type="cellIs" dxfId="4087" priority="7244" operator="equal">
      <formula>"N.A."</formula>
    </cfRule>
    <cfRule type="cellIs" dxfId="4086" priority="7245" operator="equal">
      <formula>"VP"</formula>
    </cfRule>
    <cfRule type="cellIs" dxfId="4085" priority="7246" operator="equal">
      <formula>"VI"</formula>
    </cfRule>
    <cfRule type="cellIs" dxfId="4084" priority="7247" operator="equal">
      <formula>"VF"</formula>
    </cfRule>
  </conditionalFormatting>
  <conditionalFormatting sqref="BC36">
    <cfRule type="cellIs" dxfId="4083" priority="7002" operator="equal">
      <formula>"N.A."</formula>
    </cfRule>
    <cfRule type="cellIs" dxfId="4082" priority="7003" operator="equal">
      <formula>"VP"</formula>
    </cfRule>
    <cfRule type="cellIs" dxfId="4081" priority="7004" operator="equal">
      <formula>"VI"</formula>
    </cfRule>
    <cfRule type="cellIs" dxfId="4080" priority="7005" operator="equal">
      <formula>"VF"</formula>
    </cfRule>
  </conditionalFormatting>
  <conditionalFormatting sqref="BC38">
    <cfRule type="cellIs" dxfId="4079" priority="2534" operator="equal">
      <formula>"N.A."</formula>
    </cfRule>
    <cfRule type="cellIs" dxfId="4078" priority="2535" operator="equal">
      <formula>"VP"</formula>
    </cfRule>
    <cfRule type="cellIs" dxfId="4077" priority="2536" operator="equal">
      <formula>"VI"</formula>
    </cfRule>
    <cfRule type="cellIs" dxfId="4076" priority="2537" operator="equal">
      <formula>"VF"</formula>
    </cfRule>
    <cfRule type="cellIs" dxfId="4075" priority="2538" operator="equal">
      <formula>"N.A."</formula>
    </cfRule>
    <cfRule type="cellIs" dxfId="4074" priority="2539" operator="equal">
      <formula>"VP"</formula>
    </cfRule>
    <cfRule type="cellIs" dxfId="4073" priority="2540" operator="equal">
      <formula>"VI"</formula>
    </cfRule>
    <cfRule type="cellIs" dxfId="4072" priority="2541" operator="equal">
      <formula>"VF"</formula>
    </cfRule>
  </conditionalFormatting>
  <conditionalFormatting sqref="BC39">
    <cfRule type="cellIs" dxfId="4071" priority="1923" operator="equal">
      <formula>"N.A."</formula>
    </cfRule>
    <cfRule type="cellIs" dxfId="4070" priority="1924" operator="equal">
      <formula>"VP"</formula>
    </cfRule>
    <cfRule type="cellIs" dxfId="4069" priority="1925" operator="equal">
      <formula>"VI"</formula>
    </cfRule>
    <cfRule type="cellIs" dxfId="4068" priority="1926" operator="equal">
      <formula>"VF"</formula>
    </cfRule>
    <cfRule type="cellIs" dxfId="4067" priority="1927" operator="equal">
      <formula>"N.A."</formula>
    </cfRule>
    <cfRule type="cellIs" dxfId="4066" priority="1928" operator="equal">
      <formula>"VP"</formula>
    </cfRule>
    <cfRule type="cellIs" dxfId="4065" priority="1929" operator="equal">
      <formula>"VI"</formula>
    </cfRule>
    <cfRule type="cellIs" dxfId="4064" priority="1930" operator="equal">
      <formula>"VF"</formula>
    </cfRule>
  </conditionalFormatting>
  <conditionalFormatting sqref="BC40">
    <cfRule type="cellIs" dxfId="4063" priority="1839" operator="equal">
      <formula>"N.A."</formula>
    </cfRule>
    <cfRule type="cellIs" dxfId="4062" priority="1840" operator="equal">
      <formula>"VP"</formula>
    </cfRule>
    <cfRule type="cellIs" dxfId="4061" priority="1841" operator="equal">
      <formula>"VI"</formula>
    </cfRule>
    <cfRule type="cellIs" dxfId="4060" priority="1842" operator="equal">
      <formula>"VF"</formula>
    </cfRule>
    <cfRule type="cellIs" dxfId="4059" priority="1843" operator="equal">
      <formula>"N.A."</formula>
    </cfRule>
    <cfRule type="cellIs" dxfId="4058" priority="1844" operator="equal">
      <formula>"VP"</formula>
    </cfRule>
    <cfRule type="cellIs" dxfId="4057" priority="1845" operator="equal">
      <formula>"VI"</formula>
    </cfRule>
    <cfRule type="cellIs" dxfId="4056" priority="1846" operator="equal">
      <formula>"VF"</formula>
    </cfRule>
  </conditionalFormatting>
  <conditionalFormatting sqref="BC47">
    <cfRule type="cellIs" dxfId="4055" priority="12012" operator="equal">
      <formula>"N.A."</formula>
    </cfRule>
    <cfRule type="cellIs" dxfId="4054" priority="12013" operator="equal">
      <formula>"VP"</formula>
    </cfRule>
    <cfRule type="cellIs" dxfId="4053" priority="12014" operator="equal">
      <formula>"VI"</formula>
    </cfRule>
    <cfRule type="cellIs" dxfId="4052" priority="12015" operator="equal">
      <formula>"VF"</formula>
    </cfRule>
  </conditionalFormatting>
  <conditionalFormatting sqref="BC53">
    <cfRule type="cellIs" dxfId="4051" priority="849" operator="equal">
      <formula>"VP"</formula>
    </cfRule>
    <cfRule type="cellIs" dxfId="4050" priority="850" operator="equal">
      <formula>"VI"</formula>
    </cfRule>
    <cfRule type="cellIs" dxfId="4049" priority="851" operator="equal">
      <formula>"VF"</formula>
    </cfRule>
    <cfRule type="cellIs" dxfId="4048" priority="852" operator="equal">
      <formula>"VP"</formula>
    </cfRule>
    <cfRule type="cellIs" dxfId="4047" priority="853" operator="equal">
      <formula>"VI"</formula>
    </cfRule>
    <cfRule type="cellIs" dxfId="4046" priority="854" operator="equal">
      <formula>"VF"</formula>
    </cfRule>
    <cfRule type="cellIs" dxfId="4045" priority="857" operator="equal">
      <formula>"VP"</formula>
    </cfRule>
    <cfRule type="cellIs" dxfId="4044" priority="858" operator="equal">
      <formula>"VI"</formula>
    </cfRule>
    <cfRule type="cellIs" dxfId="4043" priority="859" operator="equal">
      <formula>"VF"</formula>
    </cfRule>
  </conditionalFormatting>
  <conditionalFormatting sqref="BC54">
    <cfRule type="cellIs" dxfId="4042" priority="728" operator="equal">
      <formula>"N.A."</formula>
    </cfRule>
    <cfRule type="cellIs" dxfId="4041" priority="729" operator="equal">
      <formula>"VP"</formula>
    </cfRule>
    <cfRule type="cellIs" dxfId="4040" priority="730" operator="equal">
      <formula>"VI"</formula>
    </cfRule>
    <cfRule type="cellIs" dxfId="4039" priority="731" operator="equal">
      <formula>"VF"</formula>
    </cfRule>
    <cfRule type="cellIs" dxfId="4038" priority="732" operator="equal">
      <formula>"VP"</formula>
    </cfRule>
    <cfRule type="cellIs" dxfId="4037" priority="733" operator="equal">
      <formula>"VI"</formula>
    </cfRule>
    <cfRule type="cellIs" dxfId="4036" priority="734" operator="equal">
      <formula>"VF"</formula>
    </cfRule>
  </conditionalFormatting>
  <conditionalFormatting sqref="BC59">
    <cfRule type="cellIs" dxfId="4035" priority="5339" operator="equal">
      <formula>"VP"</formula>
    </cfRule>
    <cfRule type="cellIs" dxfId="4034" priority="5340" operator="equal">
      <formula>"VI"</formula>
    </cfRule>
    <cfRule type="cellIs" dxfId="4033" priority="5341" operator="equal">
      <formula>"VF"</formula>
    </cfRule>
    <cfRule type="cellIs" dxfId="4032" priority="5343" operator="equal">
      <formula>"N.A."</formula>
    </cfRule>
    <cfRule type="cellIs" dxfId="4031" priority="5344" operator="equal">
      <formula>"VP"</formula>
    </cfRule>
    <cfRule type="cellIs" dxfId="4030" priority="5345" operator="equal">
      <formula>"VI"</formula>
    </cfRule>
    <cfRule type="cellIs" dxfId="4029" priority="5346" operator="equal">
      <formula>"VF"</formula>
    </cfRule>
    <cfRule type="cellIs" dxfId="4028" priority="5347" operator="equal">
      <formula>"N.A."</formula>
    </cfRule>
    <cfRule type="cellIs" dxfId="4027" priority="5348" operator="equal">
      <formula>"VP"</formula>
    </cfRule>
    <cfRule type="cellIs" dxfId="4026" priority="5349" operator="equal">
      <formula>"VI"</formula>
    </cfRule>
    <cfRule type="cellIs" dxfId="4025" priority="5350" operator="equal">
      <formula>"VF"</formula>
    </cfRule>
    <cfRule type="cellIs" dxfId="4024" priority="5351" operator="equal">
      <formula>"N.A."</formula>
    </cfRule>
    <cfRule type="cellIs" dxfId="4023" priority="5352" operator="equal">
      <formula>"VP"</formula>
    </cfRule>
    <cfRule type="cellIs" dxfId="4022" priority="5353" operator="equal">
      <formula>"VI"</formula>
    </cfRule>
    <cfRule type="cellIs" dxfId="4021" priority="5354" operator="equal">
      <formula>"VF"</formula>
    </cfRule>
    <cfRule type="cellIs" dxfId="4020" priority="5355" operator="equal">
      <formula>"N.A."</formula>
    </cfRule>
    <cfRule type="cellIs" dxfId="4019" priority="5356" operator="equal">
      <formula>"VP"</formula>
    </cfRule>
    <cfRule type="cellIs" dxfId="4018" priority="5357" operator="equal">
      <formula>"VI"</formula>
    </cfRule>
    <cfRule type="cellIs" dxfId="4017" priority="5358" operator="equal">
      <formula>"VF"</formula>
    </cfRule>
    <cfRule type="cellIs" dxfId="4016" priority="5359" operator="equal">
      <formula>"N.A."</formula>
    </cfRule>
    <cfRule type="cellIs" dxfId="4015" priority="5360" operator="equal">
      <formula>"VP"</formula>
    </cfRule>
    <cfRule type="cellIs" dxfId="4014" priority="5361" operator="equal">
      <formula>"VI"</formula>
    </cfRule>
    <cfRule type="cellIs" dxfId="4013" priority="5362" operator="equal">
      <formula>"VF"</formula>
    </cfRule>
  </conditionalFormatting>
  <conditionalFormatting sqref="BC63:BC64">
    <cfRule type="cellIs" dxfId="4012" priority="13455" operator="equal">
      <formula>"N.A."</formula>
    </cfRule>
    <cfRule type="cellIs" dxfId="4011" priority="13456" operator="equal">
      <formula>"VP"</formula>
    </cfRule>
    <cfRule type="cellIs" dxfId="4010" priority="13457" operator="equal">
      <formula>"VI"</formula>
    </cfRule>
    <cfRule type="cellIs" dxfId="4009" priority="13458" operator="equal">
      <formula>"VF"</formula>
    </cfRule>
  </conditionalFormatting>
  <conditionalFormatting sqref="BC64">
    <cfRule type="cellIs" dxfId="4008" priority="11366" operator="equal">
      <formula>"VP"</formula>
    </cfRule>
    <cfRule type="cellIs" dxfId="4007" priority="11367" operator="equal">
      <formula>"VI"</formula>
    </cfRule>
    <cfRule type="cellIs" dxfId="4006" priority="11368" operator="equal">
      <formula>"VF"</formula>
    </cfRule>
    <cfRule type="containsText" dxfId="4005" priority="11369" operator="containsText" text="N.A.">
      <formula>NOT(ISERROR(SEARCH("N.A.",BC64)))</formula>
    </cfRule>
    <cfRule type="cellIs" dxfId="4004" priority="11370" operator="equal">
      <formula>"N.A."</formula>
    </cfRule>
    <cfRule type="cellIs" dxfId="4003" priority="11371" operator="equal">
      <formula>"VP"</formula>
    </cfRule>
    <cfRule type="cellIs" dxfId="4002" priority="11372" operator="equal">
      <formula>"VI"</formula>
    </cfRule>
    <cfRule type="cellIs" dxfId="4001" priority="11373" operator="equal">
      <formula>"VF"</formula>
    </cfRule>
    <cfRule type="cellIs" dxfId="4000" priority="11374" operator="equal">
      <formula>"N.A."</formula>
    </cfRule>
    <cfRule type="cellIs" dxfId="3999" priority="11375" operator="equal">
      <formula>"VP"</formula>
    </cfRule>
    <cfRule type="cellIs" dxfId="3998" priority="11376" operator="equal">
      <formula>"VI"</formula>
    </cfRule>
    <cfRule type="cellIs" dxfId="3997" priority="11377" operator="equal">
      <formula>"VF"</formula>
    </cfRule>
    <cfRule type="cellIs" dxfId="3996" priority="11378" operator="equal">
      <formula>"N.A."</formula>
    </cfRule>
    <cfRule type="cellIs" dxfId="3995" priority="11379" operator="equal">
      <formula>"VP"</formula>
    </cfRule>
    <cfRule type="cellIs" dxfId="3994" priority="11380" operator="equal">
      <formula>"VI"</formula>
    </cfRule>
    <cfRule type="cellIs" dxfId="3993" priority="11381" operator="equal">
      <formula>"VF"</formula>
    </cfRule>
    <cfRule type="cellIs" dxfId="3992" priority="11382" operator="equal">
      <formula>"N.A."</formula>
    </cfRule>
    <cfRule type="cellIs" dxfId="3991" priority="11383" operator="equal">
      <formula>"VP"</formula>
    </cfRule>
    <cfRule type="cellIs" dxfId="3990" priority="11384" operator="equal">
      <formula>"VI"</formula>
    </cfRule>
    <cfRule type="cellIs" dxfId="3989" priority="11385" operator="equal">
      <formula>"VF"</formula>
    </cfRule>
    <cfRule type="cellIs" dxfId="3988" priority="11386" operator="equal">
      <formula>"N.A."</formula>
    </cfRule>
    <cfRule type="cellIs" dxfId="3987" priority="11387" operator="equal">
      <formula>"VP"</formula>
    </cfRule>
    <cfRule type="cellIs" dxfId="3986" priority="11388" operator="equal">
      <formula>"VI"</formula>
    </cfRule>
    <cfRule type="cellIs" dxfId="3985" priority="11389" operator="equal">
      <formula>"VF"</formula>
    </cfRule>
    <cfRule type="cellIs" dxfId="3984" priority="11390" operator="equal">
      <formula>"N.A."</formula>
    </cfRule>
    <cfRule type="cellIs" dxfId="3983" priority="11391" operator="equal">
      <formula>"VP"</formula>
    </cfRule>
    <cfRule type="cellIs" dxfId="3982" priority="11392" operator="equal">
      <formula>"VI"</formula>
    </cfRule>
    <cfRule type="cellIs" dxfId="3981" priority="11393" operator="equal">
      <formula>"VF"</formula>
    </cfRule>
  </conditionalFormatting>
  <conditionalFormatting sqref="BC65">
    <cfRule type="cellIs" dxfId="3980" priority="9659" operator="equal">
      <formula>"VP"</formula>
    </cfRule>
    <cfRule type="cellIs" dxfId="3979" priority="9660" operator="equal">
      <formula>"VI"</formula>
    </cfRule>
    <cfRule type="cellIs" dxfId="3978" priority="9661" operator="equal">
      <formula>"VF"</formula>
    </cfRule>
    <cfRule type="containsText" dxfId="3977" priority="9662" operator="containsText" text="N.A.">
      <formula>NOT(ISERROR(SEARCH("N.A.",BC65)))</formula>
    </cfRule>
    <cfRule type="cellIs" dxfId="3976" priority="9663" operator="equal">
      <formula>"N.A."</formula>
    </cfRule>
    <cfRule type="cellIs" dxfId="3975" priority="9664" operator="equal">
      <formula>"VP"</formula>
    </cfRule>
    <cfRule type="cellIs" dxfId="3974" priority="9665" operator="equal">
      <formula>"VI"</formula>
    </cfRule>
    <cfRule type="cellIs" dxfId="3973" priority="9666" operator="equal">
      <formula>"VF"</formula>
    </cfRule>
    <cfRule type="cellIs" dxfId="3972" priority="9667" operator="equal">
      <formula>"N.A."</formula>
    </cfRule>
    <cfRule type="cellIs" dxfId="3971" priority="9668" operator="equal">
      <formula>"VP"</formula>
    </cfRule>
    <cfRule type="cellIs" dxfId="3970" priority="9669" operator="equal">
      <formula>"VI"</formula>
    </cfRule>
    <cfRule type="cellIs" dxfId="3969" priority="9670" operator="equal">
      <formula>"VF"</formula>
    </cfRule>
    <cfRule type="cellIs" dxfId="3968" priority="9671" operator="equal">
      <formula>"N.A."</formula>
    </cfRule>
    <cfRule type="cellIs" dxfId="3967" priority="9672" operator="equal">
      <formula>"VP"</formula>
    </cfRule>
    <cfRule type="cellIs" dxfId="3966" priority="9673" operator="equal">
      <formula>"VI"</formula>
    </cfRule>
    <cfRule type="cellIs" dxfId="3965" priority="9674" operator="equal">
      <formula>"VF"</formula>
    </cfRule>
    <cfRule type="cellIs" dxfId="3964" priority="9675" operator="equal">
      <formula>"N.A."</formula>
    </cfRule>
    <cfRule type="cellIs" dxfId="3963" priority="9676" operator="equal">
      <formula>"VP"</formula>
    </cfRule>
    <cfRule type="cellIs" dxfId="3962" priority="9677" operator="equal">
      <formula>"VI"</formula>
    </cfRule>
    <cfRule type="cellIs" dxfId="3961" priority="9678" operator="equal">
      <formula>"VF"</formula>
    </cfRule>
    <cfRule type="cellIs" dxfId="3960" priority="9679" operator="equal">
      <formula>"N.A."</formula>
    </cfRule>
    <cfRule type="cellIs" dxfId="3959" priority="9680" operator="equal">
      <formula>"VP"</formula>
    </cfRule>
    <cfRule type="cellIs" dxfId="3958" priority="9681" operator="equal">
      <formula>"VI"</formula>
    </cfRule>
    <cfRule type="cellIs" dxfId="3957" priority="9682" operator="equal">
      <formula>"VF"</formula>
    </cfRule>
  </conditionalFormatting>
  <conditionalFormatting sqref="BC67">
    <cfRule type="cellIs" dxfId="3956" priority="6745" operator="equal">
      <formula>"VP"</formula>
    </cfRule>
    <cfRule type="cellIs" dxfId="3955" priority="6746" operator="equal">
      <formula>"VI"</formula>
    </cfRule>
    <cfRule type="cellIs" dxfId="3954" priority="6747" operator="equal">
      <formula>"VF"</formula>
    </cfRule>
    <cfRule type="containsText" dxfId="3953" priority="6748" operator="containsText" text="N.A.">
      <formula>NOT(ISERROR(SEARCH("N.A.",BC67)))</formula>
    </cfRule>
    <cfRule type="cellIs" dxfId="3952" priority="6749" operator="equal">
      <formula>"N.A."</formula>
    </cfRule>
    <cfRule type="cellIs" dxfId="3951" priority="6750" operator="equal">
      <formula>"VP"</formula>
    </cfRule>
    <cfRule type="cellIs" dxfId="3950" priority="6751" operator="equal">
      <formula>"VI"</formula>
    </cfRule>
    <cfRule type="cellIs" dxfId="3949" priority="6752" operator="equal">
      <formula>"VF"</formula>
    </cfRule>
    <cfRule type="cellIs" dxfId="3948" priority="6753" operator="equal">
      <formula>"N.A."</formula>
    </cfRule>
    <cfRule type="cellIs" dxfId="3947" priority="6754" operator="equal">
      <formula>"VP"</formula>
    </cfRule>
    <cfRule type="cellIs" dxfId="3946" priority="6755" operator="equal">
      <formula>"VI"</formula>
    </cfRule>
    <cfRule type="cellIs" dxfId="3945" priority="6756" operator="equal">
      <formula>"VF"</formula>
    </cfRule>
    <cfRule type="cellIs" dxfId="3944" priority="6757" operator="equal">
      <formula>"N.A."</formula>
    </cfRule>
    <cfRule type="cellIs" dxfId="3943" priority="6758" operator="equal">
      <formula>"VP"</formula>
    </cfRule>
    <cfRule type="cellIs" dxfId="3942" priority="6759" operator="equal">
      <formula>"VI"</formula>
    </cfRule>
    <cfRule type="cellIs" dxfId="3941" priority="6760" operator="equal">
      <formula>"VF"</formula>
    </cfRule>
    <cfRule type="cellIs" dxfId="3940" priority="6761" operator="equal">
      <formula>"N.A."</formula>
    </cfRule>
    <cfRule type="cellIs" dxfId="3939" priority="6762" operator="equal">
      <formula>"VP"</formula>
    </cfRule>
    <cfRule type="cellIs" dxfId="3938" priority="6763" operator="equal">
      <formula>"VI"</formula>
    </cfRule>
    <cfRule type="cellIs" dxfId="3937" priority="6764" operator="equal">
      <formula>"VF"</formula>
    </cfRule>
    <cfRule type="cellIs" dxfId="3936" priority="6767" operator="equal">
      <formula>"N.A."</formula>
    </cfRule>
    <cfRule type="cellIs" dxfId="3935" priority="6768" operator="equal">
      <formula>"VP"</formula>
    </cfRule>
    <cfRule type="cellIs" dxfId="3934" priority="6769" operator="equal">
      <formula>"VI"</formula>
    </cfRule>
    <cfRule type="cellIs" dxfId="3933" priority="6770" operator="equal">
      <formula>"VF"</formula>
    </cfRule>
  </conditionalFormatting>
  <conditionalFormatting sqref="BC67:BC68">
    <cfRule type="containsText" dxfId="3932" priority="6765" operator="containsText" text="N.A.">
      <formula>NOT(ISERROR(SEARCH("N.A.",BC67)))</formula>
    </cfRule>
  </conditionalFormatting>
  <conditionalFormatting sqref="BC67:BC70">
    <cfRule type="cellIs" dxfId="3931" priority="6744" operator="equal">
      <formula>"N.A."</formula>
    </cfRule>
  </conditionalFormatting>
  <conditionalFormatting sqref="BC68">
    <cfRule type="cellIs" dxfId="3930" priority="10399" operator="equal">
      <formula>"VP"</formula>
    </cfRule>
    <cfRule type="cellIs" dxfId="3929" priority="10400" operator="equal">
      <formula>"VI"</formula>
    </cfRule>
    <cfRule type="cellIs" dxfId="3928" priority="10401" operator="equal">
      <formula>"VF"</formula>
    </cfRule>
    <cfRule type="containsText" dxfId="3927" priority="10402" operator="containsText" text="N.A.">
      <formula>NOT(ISERROR(SEARCH("N.A.",BC68)))</formula>
    </cfRule>
    <cfRule type="cellIs" dxfId="3926" priority="10403" operator="equal">
      <formula>"VP"</formula>
    </cfRule>
    <cfRule type="cellIs" dxfId="3925" priority="10404" operator="equal">
      <formula>"VI"</formula>
    </cfRule>
    <cfRule type="cellIs" dxfId="3924" priority="10405" operator="equal">
      <formula>"VF"</formula>
    </cfRule>
    <cfRule type="cellIs" dxfId="3923" priority="10407" operator="equal">
      <formula>"VP"</formula>
    </cfRule>
    <cfRule type="cellIs" dxfId="3922" priority="10408" operator="equal">
      <formula>"VI"</formula>
    </cfRule>
    <cfRule type="cellIs" dxfId="3921" priority="10409" operator="equal">
      <formula>"VF"</formula>
    </cfRule>
    <cfRule type="containsText" dxfId="3920" priority="10410" operator="containsText" text="N.A.">
      <formula>NOT(ISERROR(SEARCH("N.A.",BC68)))</formula>
    </cfRule>
    <cfRule type="cellIs" dxfId="3919" priority="10411" operator="equal">
      <formula>"VP"</formula>
    </cfRule>
    <cfRule type="cellIs" dxfId="3918" priority="10412" operator="equal">
      <formula>"VI"</formula>
    </cfRule>
    <cfRule type="cellIs" dxfId="3917" priority="10413" operator="equal">
      <formula>"VF"</formula>
    </cfRule>
    <cfRule type="containsText" dxfId="3916" priority="10414" operator="containsText" text="N.A.">
      <formula>NOT(ISERROR(SEARCH("N.A.",BC68)))</formula>
    </cfRule>
    <cfRule type="cellIs" dxfId="3915" priority="10415" operator="equal">
      <formula>"N.A."</formula>
    </cfRule>
    <cfRule type="cellIs" dxfId="3914" priority="10416" operator="equal">
      <formula>"VP"</formula>
    </cfRule>
    <cfRule type="cellIs" dxfId="3913" priority="10417" operator="equal">
      <formula>"VI"</formula>
    </cfRule>
    <cfRule type="cellIs" dxfId="3912" priority="10418" operator="equal">
      <formula>"VF"</formula>
    </cfRule>
    <cfRule type="cellIs" dxfId="3911" priority="10420" operator="equal">
      <formula>"N.A."</formula>
    </cfRule>
    <cfRule type="cellIs" dxfId="3910" priority="10421" operator="equal">
      <formula>"VP"</formula>
    </cfRule>
    <cfRule type="cellIs" dxfId="3909" priority="10422" operator="equal">
      <formula>"VI"</formula>
    </cfRule>
    <cfRule type="cellIs" dxfId="3908" priority="10423" operator="equal">
      <formula>"VF"</formula>
    </cfRule>
  </conditionalFormatting>
  <conditionalFormatting sqref="BC68:BC69">
    <cfRule type="containsText" dxfId="3907" priority="10419" operator="containsText" text="N.A.">
      <formula>NOT(ISERROR(SEARCH("N.A.",BC68)))</formula>
    </cfRule>
  </conditionalFormatting>
  <conditionalFormatting sqref="BC69">
    <cfRule type="cellIs" dxfId="3906" priority="10692" operator="equal">
      <formula>"VP"</formula>
    </cfRule>
    <cfRule type="cellIs" dxfId="3905" priority="10693" operator="equal">
      <formula>"VI"</formula>
    </cfRule>
    <cfRule type="cellIs" dxfId="3904" priority="10694" operator="equal">
      <formula>"VF"</formula>
    </cfRule>
    <cfRule type="containsText" dxfId="3903" priority="10695" operator="containsText" text="N.A.">
      <formula>NOT(ISERROR(SEARCH("N.A.",BC69)))</formula>
    </cfRule>
    <cfRule type="cellIs" dxfId="3902" priority="10696" operator="equal">
      <formula>"VP"</formula>
    </cfRule>
    <cfRule type="cellIs" dxfId="3901" priority="10697" operator="equal">
      <formula>"VI"</formula>
    </cfRule>
    <cfRule type="cellIs" dxfId="3900" priority="10698" operator="equal">
      <formula>"VF"</formula>
    </cfRule>
    <cfRule type="cellIs" dxfId="3899" priority="10700" operator="equal">
      <formula>"VP"</formula>
    </cfRule>
    <cfRule type="cellIs" dxfId="3898" priority="10701" operator="equal">
      <formula>"VI"</formula>
    </cfRule>
    <cfRule type="cellIs" dxfId="3897" priority="10702" operator="equal">
      <formula>"VF"</formula>
    </cfRule>
    <cfRule type="containsText" dxfId="3896" priority="10703" operator="containsText" text="N.A.">
      <formula>NOT(ISERROR(SEARCH("N.A.",BC69)))</formula>
    </cfRule>
    <cfRule type="cellIs" dxfId="3895" priority="10704" operator="equal">
      <formula>"VP"</formula>
    </cfRule>
    <cfRule type="cellIs" dxfId="3894" priority="10705" operator="equal">
      <formula>"VI"</formula>
    </cfRule>
    <cfRule type="cellIs" dxfId="3893" priority="10706" operator="equal">
      <formula>"VF"</formula>
    </cfRule>
    <cfRule type="cellIs" dxfId="3892" priority="10709" operator="equal">
      <formula>"VP"</formula>
    </cfRule>
    <cfRule type="cellIs" dxfId="3891" priority="10710" operator="equal">
      <formula>"VI"</formula>
    </cfRule>
    <cfRule type="cellIs" dxfId="3890" priority="10711" operator="equal">
      <formula>"VF"</formula>
    </cfRule>
  </conditionalFormatting>
  <conditionalFormatting sqref="BC69:BC70">
    <cfRule type="containsText" dxfId="3889" priority="10707" operator="containsText" text="N.A.">
      <formula>NOT(ISERROR(SEARCH("N.A.",BC69)))</formula>
    </cfRule>
  </conditionalFormatting>
  <conditionalFormatting sqref="BC70">
    <cfRule type="cellIs" dxfId="3888" priority="12061" operator="equal">
      <formula>"VP"</formula>
    </cfRule>
    <cfRule type="cellIs" dxfId="3887" priority="12062" operator="equal">
      <formula>"VI"</formula>
    </cfRule>
    <cfRule type="cellIs" dxfId="3886" priority="12063" operator="equal">
      <formula>"VF"</formula>
    </cfRule>
    <cfRule type="containsText" dxfId="3885" priority="12064" operator="containsText" text="N.A.">
      <formula>NOT(ISERROR(SEARCH("N.A.",BC70)))</formula>
    </cfRule>
    <cfRule type="cellIs" dxfId="3884" priority="12065" operator="equal">
      <formula>"VP"</formula>
    </cfRule>
    <cfRule type="cellIs" dxfId="3883" priority="12066" operator="equal">
      <formula>"VI"</formula>
    </cfRule>
    <cfRule type="cellIs" dxfId="3882" priority="12067" operator="equal">
      <formula>"VF"</formula>
    </cfRule>
    <cfRule type="cellIs" dxfId="3881" priority="12069" operator="equal">
      <formula>"VP"</formula>
    </cfRule>
    <cfRule type="cellIs" dxfId="3880" priority="12070" operator="equal">
      <formula>"VI"</formula>
    </cfRule>
    <cfRule type="cellIs" dxfId="3879" priority="12071" operator="equal">
      <formula>"VF"</formula>
    </cfRule>
    <cfRule type="containsText" dxfId="3878" priority="12072" operator="containsText" text="N.A.">
      <formula>NOT(ISERROR(SEARCH("N.A.",BC70)))</formula>
    </cfRule>
    <cfRule type="cellIs" dxfId="3877" priority="12073" operator="equal">
      <formula>"VP"</formula>
    </cfRule>
    <cfRule type="cellIs" dxfId="3876" priority="12074" operator="equal">
      <formula>"VI"</formula>
    </cfRule>
    <cfRule type="cellIs" dxfId="3875" priority="12075" operator="equal">
      <formula>"VF"</formula>
    </cfRule>
  </conditionalFormatting>
  <conditionalFormatting sqref="BC72">
    <cfRule type="containsText" dxfId="3874" priority="298" operator="containsText" text="N.A.">
      <formula>NOT(ISERROR(SEARCH("N.A.",BC72)))</formula>
    </cfRule>
    <cfRule type="cellIs" dxfId="3873" priority="300" operator="equal">
      <formula>"VP"</formula>
    </cfRule>
    <cfRule type="cellIs" dxfId="3872" priority="301" operator="equal">
      <formula>"VI"</formula>
    </cfRule>
    <cfRule type="cellIs" dxfId="3871" priority="302" operator="equal">
      <formula>"VF"</formula>
    </cfRule>
    <cfRule type="containsText" dxfId="3870" priority="303" operator="containsText" text="N.A.">
      <formula>NOT(ISERROR(SEARCH("N.A.",BC72)))</formula>
    </cfRule>
    <cfRule type="cellIs" dxfId="3869" priority="304" operator="equal">
      <formula>"VP"</formula>
    </cfRule>
    <cfRule type="cellIs" dxfId="3868" priority="305" operator="equal">
      <formula>"VI"</formula>
    </cfRule>
    <cfRule type="cellIs" dxfId="3867" priority="306" operator="equal">
      <formula>"VF"</formula>
    </cfRule>
    <cfRule type="cellIs" dxfId="3866" priority="308" operator="equal">
      <formula>"VP"</formula>
    </cfRule>
    <cfRule type="cellIs" dxfId="3865" priority="309" operator="equal">
      <formula>"VI"</formula>
    </cfRule>
    <cfRule type="cellIs" dxfId="3864" priority="310" operator="equal">
      <formula>"VF"</formula>
    </cfRule>
    <cfRule type="cellIs" dxfId="3863" priority="311" operator="equal">
      <formula>"VP"</formula>
    </cfRule>
    <cfRule type="cellIs" dxfId="3862" priority="312" operator="equal">
      <formula>"VI"</formula>
    </cfRule>
    <cfRule type="cellIs" dxfId="3861" priority="313" operator="equal">
      <formula>"VF"</formula>
    </cfRule>
    <cfRule type="containsText" dxfId="3860" priority="314" operator="containsText" text="N.A.">
      <formula>NOT(ISERROR(SEARCH("N.A.",BC72)))</formula>
    </cfRule>
    <cfRule type="cellIs" dxfId="3859" priority="315" operator="equal">
      <formula>"N.A."</formula>
    </cfRule>
    <cfRule type="cellIs" dxfId="3858" priority="316" operator="equal">
      <formula>"VP"</formula>
    </cfRule>
    <cfRule type="cellIs" dxfId="3857" priority="317" operator="equal">
      <formula>"VI"</formula>
    </cfRule>
    <cfRule type="cellIs" dxfId="3856" priority="318" operator="equal">
      <formula>"VF"</formula>
    </cfRule>
  </conditionalFormatting>
  <conditionalFormatting sqref="BC72:BC78">
    <cfRule type="cellIs" dxfId="3855" priority="299" operator="equal">
      <formula>"N.A."</formula>
    </cfRule>
  </conditionalFormatting>
  <conditionalFormatting sqref="BC73">
    <cfRule type="containsText" dxfId="3854" priority="1073" operator="containsText" text="N.A.">
      <formula>NOT(ISERROR(SEARCH("N.A.",BC73)))</formula>
    </cfRule>
    <cfRule type="cellIs" dxfId="3853" priority="1074" operator="equal">
      <formula>"VP"</formula>
    </cfRule>
    <cfRule type="cellIs" dxfId="3852" priority="1075" operator="equal">
      <formula>"VI"</formula>
    </cfRule>
    <cfRule type="cellIs" dxfId="3851" priority="1076" operator="equal">
      <formula>"VF"</formula>
    </cfRule>
    <cfRule type="containsText" dxfId="3850" priority="1082" operator="containsText" text="N.A.">
      <formula>NOT(ISERROR(SEARCH("N.A.",BC73)))</formula>
    </cfRule>
    <cfRule type="cellIs" dxfId="3849" priority="1084" operator="equal">
      <formula>"VP"</formula>
    </cfRule>
    <cfRule type="cellIs" dxfId="3848" priority="1085" operator="equal">
      <formula>"VI"</formula>
    </cfRule>
    <cfRule type="cellIs" dxfId="3847" priority="1086" operator="equal">
      <formula>"VF"</formula>
    </cfRule>
    <cfRule type="containsText" dxfId="3846" priority="1090" operator="containsText" text="N.A.">
      <formula>NOT(ISERROR(SEARCH("N.A.",BC73)))</formula>
    </cfRule>
  </conditionalFormatting>
  <conditionalFormatting sqref="BC75">
    <cfRule type="cellIs" dxfId="3845" priority="12474" operator="equal">
      <formula>"VP"</formula>
    </cfRule>
    <cfRule type="cellIs" dxfId="3844" priority="12475" operator="equal">
      <formula>"VI"</formula>
    </cfRule>
    <cfRule type="cellIs" dxfId="3843" priority="12476" operator="equal">
      <formula>"VF"</formula>
    </cfRule>
  </conditionalFormatting>
  <conditionalFormatting sqref="BC76">
    <cfRule type="cellIs" dxfId="3842" priority="12463" operator="equal">
      <formula>"VP"</formula>
    </cfRule>
    <cfRule type="cellIs" dxfId="3841" priority="12464" operator="equal">
      <formula>"VI"</formula>
    </cfRule>
    <cfRule type="cellIs" dxfId="3840" priority="12465" operator="equal">
      <formula>"VF"</formula>
    </cfRule>
  </conditionalFormatting>
  <conditionalFormatting sqref="BC77">
    <cfRule type="cellIs" dxfId="3839" priority="12452" operator="equal">
      <formula>"VP"</formula>
    </cfRule>
    <cfRule type="cellIs" dxfId="3838" priority="12453" operator="equal">
      <formula>"VI"</formula>
    </cfRule>
    <cfRule type="cellIs" dxfId="3837" priority="12454" operator="equal">
      <formula>"VF"</formula>
    </cfRule>
  </conditionalFormatting>
  <conditionalFormatting sqref="BC17:BD17">
    <cfRule type="cellIs" dxfId="3836" priority="7356" operator="equal">
      <formula>"N.A."</formula>
    </cfRule>
    <cfRule type="cellIs" dxfId="3835" priority="7357" operator="equal">
      <formula>"VP"</formula>
    </cfRule>
    <cfRule type="cellIs" dxfId="3834" priority="7358" operator="equal">
      <formula>"VI"</formula>
    </cfRule>
    <cfRule type="cellIs" dxfId="3833" priority="7359" operator="equal">
      <formula>"VF"</formula>
    </cfRule>
  </conditionalFormatting>
  <conditionalFormatting sqref="BC24:BD24">
    <cfRule type="cellIs" dxfId="3832" priority="3135" operator="equal">
      <formula>"VP"</formula>
    </cfRule>
    <cfRule type="cellIs" dxfId="3831" priority="3136" operator="equal">
      <formula>"VI"</formula>
    </cfRule>
    <cfRule type="cellIs" dxfId="3830" priority="3137" operator="equal">
      <formula>"VF"</formula>
    </cfRule>
    <cfRule type="cellIs" dxfId="3829" priority="3138" operator="equal">
      <formula>"N.A."</formula>
    </cfRule>
    <cfRule type="cellIs" dxfId="3828" priority="3139" operator="equal">
      <formula>"VP"</formula>
    </cfRule>
    <cfRule type="cellIs" dxfId="3827" priority="3140" operator="equal">
      <formula>"VI"</formula>
    </cfRule>
    <cfRule type="cellIs" dxfId="3826" priority="3141" operator="equal">
      <formula>"VF"</formula>
    </cfRule>
  </conditionalFormatting>
  <conditionalFormatting sqref="BC29:BD29">
    <cfRule type="cellIs" dxfId="3825" priority="2736" operator="equal">
      <formula>"N.A."</formula>
    </cfRule>
  </conditionalFormatting>
  <conditionalFormatting sqref="BC30:BD30">
    <cfRule type="cellIs" dxfId="3824" priority="2325" operator="equal">
      <formula>"VP"</formula>
    </cfRule>
    <cfRule type="cellIs" dxfId="3823" priority="2326" operator="equal">
      <formula>"VI"</formula>
    </cfRule>
    <cfRule type="cellIs" dxfId="3822" priority="2327" operator="equal">
      <formula>"VF"</formula>
    </cfRule>
    <cfRule type="cellIs" dxfId="3821" priority="2328" operator="equal">
      <formula>"N.A."</formula>
    </cfRule>
  </conditionalFormatting>
  <conditionalFormatting sqref="BC47:BD47">
    <cfRule type="cellIs" dxfId="3820" priority="12016" operator="equal">
      <formula>"N.A."</formula>
    </cfRule>
    <cfRule type="cellIs" dxfId="3819" priority="12017" operator="equal">
      <formula>"VP"</formula>
    </cfRule>
    <cfRule type="cellIs" dxfId="3818" priority="12018" operator="equal">
      <formula>"VI"</formula>
    </cfRule>
    <cfRule type="cellIs" dxfId="3817" priority="12019" operator="equal">
      <formula>"VF"</formula>
    </cfRule>
  </conditionalFormatting>
  <conditionalFormatting sqref="BC59:BD59">
    <cfRule type="cellIs" dxfId="3816" priority="5363" operator="equal">
      <formula>"N.A."</formula>
    </cfRule>
    <cfRule type="cellIs" dxfId="3815" priority="5364" operator="equal">
      <formula>"VP"</formula>
    </cfRule>
    <cfRule type="cellIs" dxfId="3814" priority="5365" operator="equal">
      <formula>"VI"</formula>
    </cfRule>
    <cfRule type="cellIs" dxfId="3813" priority="5366" operator="equal">
      <formula>"VF"</formula>
    </cfRule>
  </conditionalFormatting>
  <conditionalFormatting sqref="BC67:BD67">
    <cfRule type="containsText" dxfId="3812" priority="6766" operator="containsText" text="N.A.">
      <formula>NOT(ISERROR(SEARCH("N.A.",BC67)))</formula>
    </cfRule>
  </conditionalFormatting>
  <conditionalFormatting sqref="BC72:BD72">
    <cfRule type="containsText" dxfId="3811" priority="297" operator="containsText" text="N.A.">
      <formula>NOT(ISERROR(SEARCH("N.A.",BC72)))</formula>
    </cfRule>
  </conditionalFormatting>
  <conditionalFormatting sqref="BC73:BD73">
    <cfRule type="cellIs" dxfId="3810" priority="1087" operator="equal">
      <formula>"VP"</formula>
    </cfRule>
    <cfRule type="cellIs" dxfId="3809" priority="1088" operator="equal">
      <formula>"VI"</formula>
    </cfRule>
    <cfRule type="cellIs" dxfId="3808" priority="1089" operator="equal">
      <formula>"VF"</formula>
    </cfRule>
  </conditionalFormatting>
  <conditionalFormatting sqref="BC67:BR67">
    <cfRule type="cellIs" dxfId="3807" priority="13379" operator="equal">
      <formula>"N.A."</formula>
    </cfRule>
    <cfRule type="cellIs" dxfId="3806" priority="13380" operator="equal">
      <formula>"VP"</formula>
    </cfRule>
    <cfRule type="cellIs" dxfId="3805" priority="13381" operator="equal">
      <formula>"VI"</formula>
    </cfRule>
    <cfRule type="cellIs" dxfId="3804" priority="13382" operator="equal">
      <formula>"VF"</formula>
    </cfRule>
  </conditionalFormatting>
  <conditionalFormatting sqref="BD27:BD28">
    <cfRule type="cellIs" dxfId="3803" priority="8945" operator="equal">
      <formula>"VP"</formula>
    </cfRule>
    <cfRule type="cellIs" dxfId="3802" priority="8946" operator="equal">
      <formula>"VI"</formula>
    </cfRule>
    <cfRule type="cellIs" dxfId="3801" priority="8947" operator="equal">
      <formula>"VF"</formula>
    </cfRule>
  </conditionalFormatting>
  <conditionalFormatting sqref="BD29">
    <cfRule type="cellIs" dxfId="3800" priority="2689" operator="equal">
      <formula>"VP"</formula>
    </cfRule>
    <cfRule type="cellIs" dxfId="3799" priority="2690" operator="equal">
      <formula>"VI"</formula>
    </cfRule>
    <cfRule type="cellIs" dxfId="3798" priority="2691" operator="equal">
      <formula>"VF"</formula>
    </cfRule>
    <cfRule type="cellIs" dxfId="3797" priority="2692" operator="equal">
      <formula>"N.A."</formula>
    </cfRule>
    <cfRule type="cellIs" dxfId="3796" priority="2693" operator="equal">
      <formula>"VP"</formula>
    </cfRule>
    <cfRule type="cellIs" dxfId="3795" priority="2694" operator="equal">
      <formula>"VI"</formula>
    </cfRule>
    <cfRule type="cellIs" dxfId="3794" priority="2695" operator="equal">
      <formula>"VF"</formula>
    </cfRule>
    <cfRule type="cellIs" dxfId="3793" priority="2696" operator="equal">
      <formula>"N.A."</formula>
    </cfRule>
    <cfRule type="cellIs" dxfId="3792" priority="2697" operator="equal">
      <formula>"VP"</formula>
    </cfRule>
    <cfRule type="cellIs" dxfId="3791" priority="2698" operator="equal">
      <formula>"VI"</formula>
    </cfRule>
    <cfRule type="cellIs" dxfId="3790" priority="2699" operator="equal">
      <formula>"VF"</formula>
    </cfRule>
    <cfRule type="cellIs" dxfId="3789" priority="2700" operator="equal">
      <formula>"VP"</formula>
    </cfRule>
    <cfRule type="cellIs" dxfId="3788" priority="2701" operator="equal">
      <formula>"VI"</formula>
    </cfRule>
    <cfRule type="cellIs" dxfId="3787" priority="2702" operator="equal">
      <formula>"VF"</formula>
    </cfRule>
    <cfRule type="cellIs" dxfId="3786" priority="2703" operator="equal">
      <formula>"N.A."</formula>
    </cfRule>
    <cfRule type="cellIs" dxfId="3785" priority="2704" operator="equal">
      <formula>"N.A."</formula>
    </cfRule>
    <cfRule type="cellIs" dxfId="3784" priority="2705" operator="equal">
      <formula>"VP"</formula>
    </cfRule>
    <cfRule type="cellIs" dxfId="3783" priority="2706" operator="equal">
      <formula>"VI"</formula>
    </cfRule>
    <cfRule type="cellIs" dxfId="3782" priority="2707" operator="equal">
      <formula>"VF"</formula>
    </cfRule>
    <cfRule type="cellIs" dxfId="3781" priority="2708" operator="equal">
      <formula>"N.A."</formula>
    </cfRule>
    <cfRule type="cellIs" dxfId="3780" priority="2710" operator="equal">
      <formula>"VP"</formula>
    </cfRule>
    <cfRule type="cellIs" dxfId="3779" priority="2711" operator="equal">
      <formula>"VI"</formula>
    </cfRule>
    <cfRule type="cellIs" dxfId="3778" priority="2712" operator="equal">
      <formula>"VF"</formula>
    </cfRule>
    <cfRule type="cellIs" dxfId="3777" priority="2713" operator="equal">
      <formula>"N.A."</formula>
    </cfRule>
    <cfRule type="cellIs" dxfId="3776" priority="2714" operator="equal">
      <formula>"VP"</formula>
    </cfRule>
    <cfRule type="cellIs" dxfId="3775" priority="2715" operator="equal">
      <formula>"VI"</formula>
    </cfRule>
    <cfRule type="cellIs" dxfId="3774" priority="2716" operator="equal">
      <formula>"VF"</formula>
    </cfRule>
    <cfRule type="cellIs" dxfId="3773" priority="2717" operator="equal">
      <formula>"VP"</formula>
    </cfRule>
    <cfRule type="cellIs" dxfId="3772" priority="2718" operator="equal">
      <formula>"VI"</formula>
    </cfRule>
    <cfRule type="cellIs" dxfId="3771" priority="2719" operator="equal">
      <formula>"VF"</formula>
    </cfRule>
    <cfRule type="cellIs" dxfId="3770" priority="2720" operator="equal">
      <formula>"N.A."</formula>
    </cfRule>
    <cfRule type="cellIs" dxfId="3769" priority="2721" operator="equal">
      <formula>"VP"</formula>
    </cfRule>
    <cfRule type="cellIs" dxfId="3768" priority="2722" operator="equal">
      <formula>"VI"</formula>
    </cfRule>
    <cfRule type="cellIs" dxfId="3767" priority="2723" operator="equal">
      <formula>"VF"</formula>
    </cfRule>
    <cfRule type="cellIs" dxfId="3766" priority="2724" operator="equal">
      <formula>"N.A."</formula>
    </cfRule>
    <cfRule type="cellIs" dxfId="3765" priority="2725" operator="equal">
      <formula>"VP"</formula>
    </cfRule>
    <cfRule type="cellIs" dxfId="3764" priority="2726" operator="equal">
      <formula>"VI"</formula>
    </cfRule>
    <cfRule type="cellIs" dxfId="3763" priority="2727" operator="equal">
      <formula>"VF"</formula>
    </cfRule>
    <cfRule type="cellIs" dxfId="3762" priority="2728" operator="equal">
      <formula>"VP"</formula>
    </cfRule>
    <cfRule type="cellIs" dxfId="3761" priority="2729" operator="equal">
      <formula>"VI"</formula>
    </cfRule>
    <cfRule type="cellIs" dxfId="3760" priority="2730" operator="equal">
      <formula>"VF"</formula>
    </cfRule>
    <cfRule type="cellIs" dxfId="3759" priority="2731" operator="equal">
      <formula>"N.A."</formula>
    </cfRule>
    <cfRule type="cellIs" dxfId="3758" priority="2732" operator="equal">
      <formula>"N.A."</formula>
    </cfRule>
    <cfRule type="cellIs" dxfId="3757" priority="2733" operator="equal">
      <formula>"VP"</formula>
    </cfRule>
    <cfRule type="cellIs" dxfId="3756" priority="2734" operator="equal">
      <formula>"VI"</formula>
    </cfRule>
    <cfRule type="cellIs" dxfId="3755" priority="2735" operator="equal">
      <formula>"VF"</formula>
    </cfRule>
    <cfRule type="cellIs" dxfId="3754" priority="2785" operator="equal">
      <formula>"VP"</formula>
    </cfRule>
    <cfRule type="cellIs" dxfId="3753" priority="2786" operator="equal">
      <formula>"VI"</formula>
    </cfRule>
    <cfRule type="cellIs" dxfId="3752" priority="2787" operator="equal">
      <formula>"VF"</formula>
    </cfRule>
    <cfRule type="cellIs" dxfId="3751" priority="2790" operator="equal">
      <formula>"N.A."</formula>
    </cfRule>
    <cfRule type="cellIs" dxfId="3750" priority="2791" operator="equal">
      <formula>"VP"</formula>
    </cfRule>
    <cfRule type="cellIs" dxfId="3749" priority="2792" operator="equal">
      <formula>"VI"</formula>
    </cfRule>
    <cfRule type="cellIs" dxfId="3748" priority="2793" operator="equal">
      <formula>"VF"</formula>
    </cfRule>
  </conditionalFormatting>
  <conditionalFormatting sqref="BD30">
    <cfRule type="cellIs" dxfId="3747" priority="2354" operator="equal">
      <formula>"VP"</formula>
    </cfRule>
    <cfRule type="cellIs" dxfId="3746" priority="2355" operator="equal">
      <formula>"VI"</formula>
    </cfRule>
    <cfRule type="cellIs" dxfId="3745" priority="2356" operator="equal">
      <formula>"VF"</formula>
    </cfRule>
    <cfRule type="cellIs" dxfId="3744" priority="2357" operator="equal">
      <formula>"N.A."</formula>
    </cfRule>
  </conditionalFormatting>
  <conditionalFormatting sqref="BD33">
    <cfRule type="cellIs" dxfId="3743" priority="7127" operator="equal">
      <formula>"VP"</formula>
    </cfRule>
    <cfRule type="cellIs" dxfId="3742" priority="7128" operator="equal">
      <formula>"VI"</formula>
    </cfRule>
    <cfRule type="cellIs" dxfId="3741" priority="7129" operator="equal">
      <formula>"VF"</formula>
    </cfRule>
    <cfRule type="cellIs" dxfId="3740" priority="7130" operator="equal">
      <formula>"N.A."</formula>
    </cfRule>
    <cfRule type="cellIs" dxfId="3739" priority="7131" operator="equal">
      <formula>"VP"</formula>
    </cfRule>
    <cfRule type="cellIs" dxfId="3738" priority="7132" operator="equal">
      <formula>"VI"</formula>
    </cfRule>
    <cfRule type="cellIs" dxfId="3737" priority="7133" operator="equal">
      <formula>"VF"</formula>
    </cfRule>
    <cfRule type="cellIs" dxfId="3736" priority="7134" operator="equal">
      <formula>"N.A."</formula>
    </cfRule>
    <cfRule type="cellIs" dxfId="3735" priority="7135" operator="equal">
      <formula>"VP"</formula>
    </cfRule>
    <cfRule type="cellIs" dxfId="3734" priority="7136" operator="equal">
      <formula>"VI"</formula>
    </cfRule>
    <cfRule type="cellIs" dxfId="3733" priority="7137" operator="equal">
      <formula>"VF"</formula>
    </cfRule>
    <cfRule type="cellIs" dxfId="3732" priority="7138" operator="equal">
      <formula>"VP"</formula>
    </cfRule>
    <cfRule type="cellIs" dxfId="3731" priority="7139" operator="equal">
      <formula>"VI"</formula>
    </cfRule>
    <cfRule type="cellIs" dxfId="3730" priority="7140" operator="equal">
      <formula>"VF"</formula>
    </cfRule>
    <cfRule type="cellIs" dxfId="3729" priority="7141" operator="equal">
      <formula>"N.A."</formula>
    </cfRule>
    <cfRule type="cellIs" dxfId="3728" priority="7142" operator="equal">
      <formula>"N.A."</formula>
    </cfRule>
    <cfRule type="cellIs" dxfId="3727" priority="7143" operator="equal">
      <formula>"VP"</formula>
    </cfRule>
    <cfRule type="cellIs" dxfId="3726" priority="7144" operator="equal">
      <formula>"VI"</formula>
    </cfRule>
    <cfRule type="cellIs" dxfId="3725" priority="7145" operator="equal">
      <formula>"VF"</formula>
    </cfRule>
  </conditionalFormatting>
  <conditionalFormatting sqref="BD36">
    <cfRule type="cellIs" dxfId="3724" priority="6983" operator="equal">
      <formula>"VP"</formula>
    </cfRule>
    <cfRule type="cellIs" dxfId="3723" priority="6984" operator="equal">
      <formula>"VI"</formula>
    </cfRule>
    <cfRule type="cellIs" dxfId="3722" priority="6985" operator="equal">
      <formula>"VF"</formula>
    </cfRule>
    <cfRule type="cellIs" dxfId="3721" priority="6986" operator="equal">
      <formula>"N.A."</formula>
    </cfRule>
    <cfRule type="cellIs" dxfId="3720" priority="6987" operator="equal">
      <formula>"VP"</formula>
    </cfRule>
    <cfRule type="cellIs" dxfId="3719" priority="6988" operator="equal">
      <formula>"VI"</formula>
    </cfRule>
    <cfRule type="cellIs" dxfId="3718" priority="6989" operator="equal">
      <formula>"VF"</formula>
    </cfRule>
    <cfRule type="cellIs" dxfId="3717" priority="6990" operator="equal">
      <formula>"N.A."</formula>
    </cfRule>
    <cfRule type="cellIs" dxfId="3716" priority="6991" operator="equal">
      <formula>"VP"</formula>
    </cfRule>
    <cfRule type="cellIs" dxfId="3715" priority="6992" operator="equal">
      <formula>"VI"</formula>
    </cfRule>
    <cfRule type="cellIs" dxfId="3714" priority="6993" operator="equal">
      <formula>"VF"</formula>
    </cfRule>
    <cfRule type="cellIs" dxfId="3713" priority="6994" operator="equal">
      <formula>"VP"</formula>
    </cfRule>
    <cfRule type="cellIs" dxfId="3712" priority="6995" operator="equal">
      <formula>"VI"</formula>
    </cfRule>
    <cfRule type="cellIs" dxfId="3711" priority="6996" operator="equal">
      <formula>"VF"</formula>
    </cfRule>
    <cfRule type="cellIs" dxfId="3710" priority="6997" operator="equal">
      <formula>"N.A."</formula>
    </cfRule>
    <cfRule type="cellIs" dxfId="3709" priority="6998" operator="equal">
      <formula>"N.A."</formula>
    </cfRule>
    <cfRule type="cellIs" dxfId="3708" priority="6999" operator="equal">
      <formula>"VP"</formula>
    </cfRule>
    <cfRule type="cellIs" dxfId="3707" priority="7000" operator="equal">
      <formula>"VI"</formula>
    </cfRule>
    <cfRule type="cellIs" dxfId="3706" priority="7001" operator="equal">
      <formula>"VF"</formula>
    </cfRule>
  </conditionalFormatting>
  <conditionalFormatting sqref="BD46:BD49">
    <cfRule type="cellIs" dxfId="3705" priority="13589" operator="equal">
      <formula>"N.A."</formula>
    </cfRule>
  </conditionalFormatting>
  <conditionalFormatting sqref="BD47">
    <cfRule type="cellIs" dxfId="3704" priority="12020" operator="equal">
      <formula>"N.A."</formula>
    </cfRule>
  </conditionalFormatting>
  <conditionalFormatting sqref="BD57:BD66">
    <cfRule type="containsText" dxfId="3703" priority="12965" operator="containsText" text="N.A.">
      <formula>NOT(ISERROR(SEARCH("N.A.",BD57)))</formula>
    </cfRule>
  </conditionalFormatting>
  <conditionalFormatting sqref="BD59">
    <cfRule type="cellIs" dxfId="3702" priority="5321" operator="equal">
      <formula>"VP"</formula>
    </cfRule>
    <cfRule type="cellIs" dxfId="3701" priority="5322" operator="equal">
      <formula>"VI"</formula>
    </cfRule>
    <cfRule type="cellIs" dxfId="3700" priority="5323" operator="equal">
      <formula>"VF"</formula>
    </cfRule>
    <cfRule type="cellIs" dxfId="3699" priority="5325" operator="equal">
      <formula>"VP"</formula>
    </cfRule>
    <cfRule type="cellIs" dxfId="3698" priority="5326" operator="equal">
      <formula>"VI"</formula>
    </cfRule>
    <cfRule type="cellIs" dxfId="3697" priority="5327" operator="equal">
      <formula>"VF"</formula>
    </cfRule>
    <cfRule type="containsText" dxfId="3696" priority="5328" operator="containsText" text="N.A.">
      <formula>NOT(ISERROR(SEARCH("N.A.",BD59)))</formula>
    </cfRule>
    <cfRule type="cellIs" dxfId="3695" priority="5330" operator="equal">
      <formula>"VP"</formula>
    </cfRule>
    <cfRule type="cellIs" dxfId="3694" priority="5331" operator="equal">
      <formula>"VI"</formula>
    </cfRule>
    <cfRule type="cellIs" dxfId="3693" priority="5332" operator="equal">
      <formula>"VF"</formula>
    </cfRule>
    <cfRule type="containsText" dxfId="3692" priority="5333" operator="containsText" text="N.A.">
      <formula>NOT(ISERROR(SEARCH("N.A.",BD59)))</formula>
    </cfRule>
    <cfRule type="cellIs" dxfId="3691" priority="5335" operator="equal">
      <formula>"VP"</formula>
    </cfRule>
    <cfRule type="cellIs" dxfId="3690" priority="5336" operator="equal">
      <formula>"VI"</formula>
    </cfRule>
    <cfRule type="cellIs" dxfId="3689" priority="5337" operator="equal">
      <formula>"VF"</formula>
    </cfRule>
  </conditionalFormatting>
  <conditionalFormatting sqref="BD64">
    <cfRule type="cellIs" dxfId="3688" priority="11075" operator="equal">
      <formula>"VP"</formula>
    </cfRule>
    <cfRule type="cellIs" dxfId="3687" priority="11076" operator="equal">
      <formula>"VI"</formula>
    </cfRule>
    <cfRule type="cellIs" dxfId="3686" priority="11077" operator="equal">
      <formula>"VF"</formula>
    </cfRule>
    <cfRule type="cellIs" dxfId="3685" priority="11078" operator="equal">
      <formula>"N.A."</formula>
    </cfRule>
    <cfRule type="cellIs" dxfId="3684" priority="11079" operator="equal">
      <formula>"VP"</formula>
    </cfRule>
    <cfRule type="cellIs" dxfId="3683" priority="11080" operator="equal">
      <formula>"VI"</formula>
    </cfRule>
    <cfRule type="cellIs" dxfId="3682" priority="11081" operator="equal">
      <formula>"VF"</formula>
    </cfRule>
    <cfRule type="containsText" dxfId="3681" priority="11082" operator="containsText" text="N.A.">
      <formula>NOT(ISERROR(SEARCH("N.A.",BD64)))</formula>
    </cfRule>
  </conditionalFormatting>
  <conditionalFormatting sqref="BD65">
    <cfRule type="containsText" dxfId="3680" priority="9364" operator="containsText" text="N.A.">
      <formula>NOT(ISERROR(SEARCH("N.A.",BD65)))</formula>
    </cfRule>
    <cfRule type="cellIs" dxfId="3679" priority="9366" operator="equal">
      <formula>"VP"</formula>
    </cfRule>
    <cfRule type="cellIs" dxfId="3678" priority="9367" operator="equal">
      <formula>"VI"</formula>
    </cfRule>
    <cfRule type="cellIs" dxfId="3677" priority="9368" operator="equal">
      <formula>"VF"</formula>
    </cfRule>
    <cfRule type="cellIs" dxfId="3676" priority="9370" operator="equal">
      <formula>"VP"</formula>
    </cfRule>
    <cfRule type="cellIs" dxfId="3675" priority="9371" operator="equal">
      <formula>"VI"</formula>
    </cfRule>
    <cfRule type="cellIs" dxfId="3674" priority="9372" operator="equal">
      <formula>"VF"</formula>
    </cfRule>
    <cfRule type="containsText" dxfId="3673" priority="9373" operator="containsText" text="N.A.">
      <formula>NOT(ISERROR(SEARCH("N.A.",BD65)))</formula>
    </cfRule>
    <cfRule type="cellIs" dxfId="3672" priority="9375" operator="equal">
      <formula>"VP"</formula>
    </cfRule>
    <cfRule type="cellIs" dxfId="3671" priority="9376" operator="equal">
      <formula>"VI"</formula>
    </cfRule>
    <cfRule type="cellIs" dxfId="3670" priority="9377" operator="equal">
      <formula>"VF"</formula>
    </cfRule>
    <cfRule type="cellIs" dxfId="3669" priority="9380" operator="equal">
      <formula>"VP"</formula>
    </cfRule>
    <cfRule type="cellIs" dxfId="3668" priority="9381" operator="equal">
      <formula>"VI"</formula>
    </cfRule>
    <cfRule type="cellIs" dxfId="3667" priority="9382" operator="equal">
      <formula>"VF"</formula>
    </cfRule>
  </conditionalFormatting>
  <conditionalFormatting sqref="BD65:BD69">
    <cfRule type="containsText" dxfId="3666" priority="9378" operator="containsText" text="N.A.">
      <formula>NOT(ISERROR(SEARCH("N.A.",BD65)))</formula>
    </cfRule>
  </conditionalFormatting>
  <conditionalFormatting sqref="BD66">
    <cfRule type="cellIs" dxfId="3665" priority="12961" operator="equal">
      <formula>"VP"</formula>
    </cfRule>
    <cfRule type="cellIs" dxfId="3664" priority="12962" operator="equal">
      <formula>"VI"</formula>
    </cfRule>
    <cfRule type="cellIs" dxfId="3663" priority="12963" operator="equal">
      <formula>"VF"</formula>
    </cfRule>
    <cfRule type="cellIs" dxfId="3662" priority="12966" operator="equal">
      <formula>"VP"</formula>
    </cfRule>
    <cfRule type="cellIs" dxfId="3661" priority="12967" operator="equal">
      <formula>"VI"</formula>
    </cfRule>
    <cfRule type="cellIs" dxfId="3660" priority="12968" operator="equal">
      <formula>"VF"</formula>
    </cfRule>
  </conditionalFormatting>
  <conditionalFormatting sqref="BD68">
    <cfRule type="cellIs" dxfId="3659" priority="10253" operator="equal">
      <formula>"VP"</formula>
    </cfRule>
    <cfRule type="cellIs" dxfId="3658" priority="10254" operator="equal">
      <formula>"VI"</formula>
    </cfRule>
    <cfRule type="cellIs" dxfId="3657" priority="10255" operator="equal">
      <formula>"VF"</formula>
    </cfRule>
  </conditionalFormatting>
  <conditionalFormatting sqref="BD68:BD69">
    <cfRule type="cellIs" dxfId="3656" priority="10247" operator="equal">
      <formula>"N.A."</formula>
    </cfRule>
  </conditionalFormatting>
  <conditionalFormatting sqref="BD69">
    <cfRule type="cellIs" dxfId="3655" priority="10248" operator="equal">
      <formula>"VP"</formula>
    </cfRule>
    <cfRule type="cellIs" dxfId="3654" priority="10249" operator="equal">
      <formula>"VI"</formula>
    </cfRule>
    <cfRule type="cellIs" dxfId="3653" priority="10250" operator="equal">
      <formula>"VF"</formula>
    </cfRule>
    <cfRule type="cellIs" dxfId="3652" priority="12957" operator="equal">
      <formula>"VP"</formula>
    </cfRule>
    <cfRule type="cellIs" dxfId="3651" priority="12958" operator="equal">
      <formula>"VI"</formula>
    </cfRule>
    <cfRule type="cellIs" dxfId="3650" priority="12959" operator="equal">
      <formula>"VF"</formula>
    </cfRule>
  </conditionalFormatting>
  <conditionalFormatting sqref="BD71:BD78">
    <cfRule type="cellIs" dxfId="3649" priority="319" operator="equal">
      <formula>"N.A."</formula>
    </cfRule>
  </conditionalFormatting>
  <conditionalFormatting sqref="BD73">
    <cfRule type="containsText" dxfId="3648" priority="1068" operator="containsText" text="N.A.">
      <formula>NOT(ISERROR(SEARCH("N.A.",BD73)))</formula>
    </cfRule>
    <cfRule type="cellIs" dxfId="3647" priority="1069" operator="equal">
      <formula>"VP"</formula>
    </cfRule>
    <cfRule type="cellIs" dxfId="3646" priority="1070" operator="equal">
      <formula>"VI"</formula>
    </cfRule>
    <cfRule type="cellIs" dxfId="3645" priority="1071" operator="equal">
      <formula>"VF"</formula>
    </cfRule>
    <cfRule type="containsText" dxfId="3644" priority="1078" operator="containsText" text="N.A.">
      <formula>NOT(ISERROR(SEARCH("N.A.",BD73)))</formula>
    </cfRule>
    <cfRule type="cellIs" dxfId="3643" priority="1079" operator="equal">
      <formula>"VP"</formula>
    </cfRule>
    <cfRule type="cellIs" dxfId="3642" priority="1080" operator="equal">
      <formula>"VI"</formula>
    </cfRule>
    <cfRule type="cellIs" dxfId="3641" priority="1081" operator="equal">
      <formula>"VF"</formula>
    </cfRule>
  </conditionalFormatting>
  <conditionalFormatting sqref="BD75">
    <cfRule type="cellIs" dxfId="3640" priority="12469" operator="equal">
      <formula>"VP"</formula>
    </cfRule>
    <cfRule type="cellIs" dxfId="3639" priority="12470" operator="equal">
      <formula>"VI"</formula>
    </cfRule>
    <cfRule type="cellIs" dxfId="3638" priority="12471" operator="equal">
      <formula>"VF"</formula>
    </cfRule>
  </conditionalFormatting>
  <conditionalFormatting sqref="BD76">
    <cfRule type="cellIs" dxfId="3637" priority="12458" operator="equal">
      <formula>"VP"</formula>
    </cfRule>
    <cfRule type="cellIs" dxfId="3636" priority="12459" operator="equal">
      <formula>"VI"</formula>
    </cfRule>
    <cfRule type="cellIs" dxfId="3635" priority="12460" operator="equal">
      <formula>"VF"</formula>
    </cfRule>
  </conditionalFormatting>
  <conditionalFormatting sqref="BD77">
    <cfRule type="cellIs" dxfId="3634" priority="12447" operator="equal">
      <formula>"VP"</formula>
    </cfRule>
    <cfRule type="cellIs" dxfId="3633" priority="12448" operator="equal">
      <formula>"VI"</formula>
    </cfRule>
    <cfRule type="cellIs" dxfId="3632" priority="12449" operator="equal">
      <formula>"VF"</formula>
    </cfRule>
  </conditionalFormatting>
  <conditionalFormatting sqref="BD29:BE29">
    <cfRule type="cellIs" dxfId="3631" priority="2784" operator="equal">
      <formula>"N.A."</formula>
    </cfRule>
  </conditionalFormatting>
  <conditionalFormatting sqref="BD59:BE59">
    <cfRule type="containsText" dxfId="3630" priority="5294" operator="containsText" text="N.A.">
      <formula>NOT(ISERROR(SEARCH("N.A.",BD59)))</formula>
    </cfRule>
  </conditionalFormatting>
  <conditionalFormatting sqref="BE21">
    <cfRule type="cellIs" dxfId="3629" priority="8275" operator="equal">
      <formula>"VP"</formula>
    </cfRule>
    <cfRule type="cellIs" dxfId="3628" priority="8276" operator="equal">
      <formula>"VI"</formula>
    </cfRule>
    <cfRule type="cellIs" dxfId="3627" priority="8277" operator="equal">
      <formula>"VF"</formula>
    </cfRule>
    <cfRule type="cellIs" dxfId="3626" priority="8279" operator="equal">
      <formula>"VP"</formula>
    </cfRule>
    <cfRule type="cellIs" dxfId="3625" priority="8280" operator="equal">
      <formula>"VI"</formula>
    </cfRule>
    <cfRule type="cellIs" dxfId="3624" priority="8281" operator="equal">
      <formula>"VF"</formula>
    </cfRule>
    <cfRule type="cellIs" dxfId="3623" priority="8282" operator="equal">
      <formula>"VP"</formula>
    </cfRule>
    <cfRule type="cellIs" dxfId="3622" priority="8283" operator="equal">
      <formula>"VI"</formula>
    </cfRule>
    <cfRule type="cellIs" dxfId="3621" priority="8284" operator="equal">
      <formula>"VF"</formula>
    </cfRule>
    <cfRule type="cellIs" dxfId="3620" priority="8285" operator="equal">
      <formula>"N.A."</formula>
    </cfRule>
    <cfRule type="cellIs" dxfId="3619" priority="8286" operator="equal">
      <formula>"VP"</formula>
    </cfRule>
    <cfRule type="cellIs" dxfId="3618" priority="8287" operator="equal">
      <formula>"VI"</formula>
    </cfRule>
    <cfRule type="cellIs" dxfId="3617" priority="8288" operator="equal">
      <formula>"VF"</formula>
    </cfRule>
    <cfRule type="cellIs" dxfId="3616" priority="8289" operator="equal">
      <formula>"N.A."</formula>
    </cfRule>
    <cfRule type="cellIs" dxfId="3615" priority="8290" operator="equal">
      <formula>"N.A."</formula>
    </cfRule>
    <cfRule type="cellIs" dxfId="3614" priority="8291" operator="equal">
      <formula>"VP"</formula>
    </cfRule>
    <cfRule type="cellIs" dxfId="3613" priority="8292" operator="equal">
      <formula>"VI"</formula>
    </cfRule>
    <cfRule type="cellIs" dxfId="3612" priority="8293" operator="equal">
      <formula>"VF"</formula>
    </cfRule>
  </conditionalFormatting>
  <conditionalFormatting sqref="BE21:BE22">
    <cfRule type="cellIs" dxfId="3611" priority="8126" operator="equal">
      <formula>"N.A."</formula>
    </cfRule>
  </conditionalFormatting>
  <conditionalFormatting sqref="BE22">
    <cfRule type="cellIs" dxfId="3610" priority="8127" operator="equal">
      <formula>"VP"</formula>
    </cfRule>
    <cfRule type="cellIs" dxfId="3609" priority="8128" operator="equal">
      <formula>"VI"</formula>
    </cfRule>
    <cfRule type="cellIs" dxfId="3608" priority="8129" operator="equal">
      <formula>"VF"</formula>
    </cfRule>
  </conditionalFormatting>
  <conditionalFormatting sqref="BE27:BE28">
    <cfRule type="cellIs" dxfId="3607" priority="8931" operator="equal">
      <formula>"N.A."</formula>
    </cfRule>
    <cfRule type="cellIs" dxfId="3606" priority="8932" operator="equal">
      <formula>"VP"</formula>
    </cfRule>
    <cfRule type="cellIs" dxfId="3605" priority="8933" operator="equal">
      <formula>"VI"</formula>
    </cfRule>
    <cfRule type="cellIs" dxfId="3604" priority="8934" operator="equal">
      <formula>"VF"</formula>
    </cfRule>
  </conditionalFormatting>
  <conditionalFormatting sqref="BE29">
    <cfRule type="cellIs" dxfId="3603" priority="2650" operator="equal">
      <formula>"VP"</formula>
    </cfRule>
    <cfRule type="cellIs" dxfId="3602" priority="2651" operator="equal">
      <formula>"VI"</formula>
    </cfRule>
    <cfRule type="cellIs" dxfId="3601" priority="2652" operator="equal">
      <formula>"VF"</formula>
    </cfRule>
    <cfRule type="cellIs" dxfId="3600" priority="2662" operator="equal">
      <formula>"VP"</formula>
    </cfRule>
    <cfRule type="cellIs" dxfId="3599" priority="2663" operator="equal">
      <formula>"VI"</formula>
    </cfRule>
    <cfRule type="cellIs" dxfId="3598" priority="2664" operator="equal">
      <formula>"VF"</formula>
    </cfRule>
    <cfRule type="cellIs" dxfId="3597" priority="2665" operator="equal">
      <formula>"N.A."</formula>
    </cfRule>
    <cfRule type="cellIs" dxfId="3596" priority="2666" operator="equal">
      <formula>"VP"</formula>
    </cfRule>
    <cfRule type="cellIs" dxfId="3595" priority="2667" operator="equal">
      <formula>"VI"</formula>
    </cfRule>
    <cfRule type="cellIs" dxfId="3594" priority="2668" operator="equal">
      <formula>"VF"</formula>
    </cfRule>
    <cfRule type="cellIs" dxfId="3593" priority="2669" operator="equal">
      <formula>"N.A."</formula>
    </cfRule>
    <cfRule type="cellIs" dxfId="3592" priority="2670" operator="equal">
      <formula>"VP"</formula>
    </cfRule>
    <cfRule type="cellIs" dxfId="3591" priority="2671" operator="equal">
      <formula>"VI"</formula>
    </cfRule>
    <cfRule type="cellIs" dxfId="3590" priority="2672" operator="equal">
      <formula>"VF"</formula>
    </cfRule>
    <cfRule type="cellIs" dxfId="3589" priority="2673" operator="equal">
      <formula>"VP"</formula>
    </cfRule>
    <cfRule type="cellIs" dxfId="3588" priority="2674" operator="equal">
      <formula>"VI"</formula>
    </cfRule>
    <cfRule type="cellIs" dxfId="3587" priority="2675" operator="equal">
      <formula>"VF"</formula>
    </cfRule>
    <cfRule type="cellIs" dxfId="3586" priority="2676" operator="equal">
      <formula>"N.A."</formula>
    </cfRule>
    <cfRule type="cellIs" dxfId="3585" priority="2677" operator="equal">
      <formula>"N.A."</formula>
    </cfRule>
    <cfRule type="cellIs" dxfId="3584" priority="2678" operator="equal">
      <formula>"VP"</formula>
    </cfRule>
    <cfRule type="cellIs" dxfId="3583" priority="2679" operator="equal">
      <formula>"VI"</formula>
    </cfRule>
    <cfRule type="cellIs" dxfId="3582" priority="2680" operator="equal">
      <formula>"VF"</formula>
    </cfRule>
    <cfRule type="cellIs" dxfId="3581" priority="2681" operator="equal">
      <formula>"N.A."</formula>
    </cfRule>
    <cfRule type="cellIs" dxfId="3580" priority="2682" operator="equal">
      <formula>"VP"</formula>
    </cfRule>
    <cfRule type="cellIs" dxfId="3579" priority="2683" operator="equal">
      <formula>"VI"</formula>
    </cfRule>
    <cfRule type="cellIs" dxfId="3578" priority="2684" operator="equal">
      <formula>"VF"</formula>
    </cfRule>
    <cfRule type="cellIs" dxfId="3577" priority="2685" operator="equal">
      <formula>"N.A."</formula>
    </cfRule>
    <cfRule type="cellIs" dxfId="3576" priority="2686" operator="equal">
      <formula>"VP"</formula>
    </cfRule>
    <cfRule type="cellIs" dxfId="3575" priority="2687" operator="equal">
      <formula>"VI"</formula>
    </cfRule>
    <cfRule type="cellIs" dxfId="3574" priority="2688" operator="equal">
      <formula>"VF"</formula>
    </cfRule>
    <cfRule type="cellIs" dxfId="3573" priority="2765" operator="equal">
      <formula>"VP"</formula>
    </cfRule>
    <cfRule type="cellIs" dxfId="3572" priority="2766" operator="equal">
      <formula>"VI"</formula>
    </cfRule>
    <cfRule type="cellIs" dxfId="3571" priority="2767" operator="equal">
      <formula>"VF"</formula>
    </cfRule>
    <cfRule type="cellIs" dxfId="3570" priority="2768" operator="equal">
      <formula>"N.A."</formula>
    </cfRule>
    <cfRule type="cellIs" dxfId="3569" priority="2769" operator="equal">
      <formula>"VP"</formula>
    </cfRule>
    <cfRule type="cellIs" dxfId="3568" priority="2770" operator="equal">
      <formula>"VI"</formula>
    </cfRule>
    <cfRule type="cellIs" dxfId="3567" priority="2771" operator="equal">
      <formula>"VF"</formula>
    </cfRule>
    <cfRule type="cellIs" dxfId="3566" priority="2772" operator="equal">
      <formula>"N.A."</formula>
    </cfRule>
    <cfRule type="cellIs" dxfId="3565" priority="2773" operator="equal">
      <formula>"VP"</formula>
    </cfRule>
    <cfRule type="cellIs" dxfId="3564" priority="2774" operator="equal">
      <formula>"VI"</formula>
    </cfRule>
    <cfRule type="cellIs" dxfId="3563" priority="2775" operator="equal">
      <formula>"VF"</formula>
    </cfRule>
    <cfRule type="cellIs" dxfId="3562" priority="2776" operator="equal">
      <formula>"VP"</formula>
    </cfRule>
    <cfRule type="cellIs" dxfId="3561" priority="2777" operator="equal">
      <formula>"VI"</formula>
    </cfRule>
    <cfRule type="cellIs" dxfId="3560" priority="2778" operator="equal">
      <formula>"VF"</formula>
    </cfRule>
    <cfRule type="cellIs" dxfId="3559" priority="2779" operator="equal">
      <formula>"N.A."</formula>
    </cfRule>
    <cfRule type="cellIs" dxfId="3558" priority="2780" operator="equal">
      <formula>"N.A."</formula>
    </cfRule>
    <cfRule type="cellIs" dxfId="3557" priority="2781" operator="equal">
      <formula>"VP"</formula>
    </cfRule>
    <cfRule type="cellIs" dxfId="3556" priority="2782" operator="equal">
      <formula>"VI"</formula>
    </cfRule>
    <cfRule type="cellIs" dxfId="3555" priority="2783" operator="equal">
      <formula>"VF"</formula>
    </cfRule>
    <cfRule type="cellIs" dxfId="3554" priority="2789" operator="equal">
      <formula>"N.A."</formula>
    </cfRule>
  </conditionalFormatting>
  <conditionalFormatting sqref="BE30">
    <cfRule type="cellIs" dxfId="3553" priority="2279" operator="equal">
      <formula>"N.A."</formula>
    </cfRule>
    <cfRule type="cellIs" dxfId="3552" priority="2280" operator="equal">
      <formula>"VP"</formula>
    </cfRule>
    <cfRule type="cellIs" dxfId="3551" priority="2281" operator="equal">
      <formula>"VI"</formula>
    </cfRule>
    <cfRule type="cellIs" dxfId="3550" priority="2282" operator="equal">
      <formula>"VF"</formula>
    </cfRule>
    <cfRule type="cellIs" dxfId="3549" priority="2283" operator="equal">
      <formula>"VP"</formula>
    </cfRule>
    <cfRule type="cellIs" dxfId="3548" priority="2284" operator="equal">
      <formula>"VI"</formula>
    </cfRule>
    <cfRule type="cellIs" dxfId="3547" priority="2285" operator="equal">
      <formula>"VF"</formula>
    </cfRule>
    <cfRule type="cellIs" dxfId="3546" priority="2290" operator="equal">
      <formula>"VP"</formula>
    </cfRule>
    <cfRule type="cellIs" dxfId="3545" priority="2291" operator="equal">
      <formula>"VI"</formula>
    </cfRule>
    <cfRule type="cellIs" dxfId="3544" priority="2292" operator="equal">
      <formula>"VF"</formula>
    </cfRule>
    <cfRule type="cellIs" dxfId="3543" priority="2315" operator="equal">
      <formula>"VP"</formula>
    </cfRule>
    <cfRule type="cellIs" dxfId="3542" priority="2316" operator="equal">
      <formula>"VI"</formula>
    </cfRule>
    <cfRule type="cellIs" dxfId="3541" priority="2317" operator="equal">
      <formula>"VF"</formula>
    </cfRule>
  </conditionalFormatting>
  <conditionalFormatting sqref="BE36">
    <cfRule type="cellIs" dxfId="3540" priority="6976" operator="equal">
      <formula>"N.A."</formula>
    </cfRule>
    <cfRule type="cellIs" dxfId="3539" priority="6977" operator="equal">
      <formula>"VP"</formula>
    </cfRule>
    <cfRule type="cellIs" dxfId="3538" priority="6978" operator="equal">
      <formula>"VI"</formula>
    </cfRule>
    <cfRule type="cellIs" dxfId="3537" priority="6979" operator="equal">
      <formula>"VF"</formula>
    </cfRule>
    <cfRule type="cellIs" dxfId="3536" priority="6980" operator="equal">
      <formula>"VP"</formula>
    </cfRule>
    <cfRule type="cellIs" dxfId="3535" priority="6981" operator="equal">
      <formula>"VI"</formula>
    </cfRule>
    <cfRule type="cellIs" dxfId="3534" priority="6982" operator="equal">
      <formula>"VF"</formula>
    </cfRule>
  </conditionalFormatting>
  <conditionalFormatting sqref="BE38">
    <cfRule type="cellIs" dxfId="3533" priority="2523" operator="equal">
      <formula>"N.A."</formula>
    </cfRule>
    <cfRule type="cellIs" dxfId="3532" priority="2524" operator="equal">
      <formula>"VP"</formula>
    </cfRule>
    <cfRule type="cellIs" dxfId="3531" priority="2525" operator="equal">
      <formula>"VI"</formula>
    </cfRule>
    <cfRule type="cellIs" dxfId="3530" priority="2526" operator="equal">
      <formula>"VF"</formula>
    </cfRule>
    <cfRule type="cellIs" dxfId="3529" priority="2527" operator="equal">
      <formula>"N.A."</formula>
    </cfRule>
    <cfRule type="cellIs" dxfId="3528" priority="2528" operator="equal">
      <formula>"VP"</formula>
    </cfRule>
    <cfRule type="cellIs" dxfId="3527" priority="2529" operator="equal">
      <formula>"VI"</formula>
    </cfRule>
    <cfRule type="cellIs" dxfId="3526" priority="2530" operator="equal">
      <formula>"VF"</formula>
    </cfRule>
    <cfRule type="cellIs" dxfId="3525" priority="2531" operator="equal">
      <formula>"VP"</formula>
    </cfRule>
    <cfRule type="cellIs" dxfId="3524" priority="2532" operator="equal">
      <formula>"VI"</formula>
    </cfRule>
    <cfRule type="cellIs" dxfId="3523" priority="2533" operator="equal">
      <formula>"VF"</formula>
    </cfRule>
  </conditionalFormatting>
  <conditionalFormatting sqref="BE39">
    <cfRule type="cellIs" dxfId="3522" priority="1912" operator="equal">
      <formula>"N.A."</formula>
    </cfRule>
    <cfRule type="cellIs" dxfId="3521" priority="1913" operator="equal">
      <formula>"VP"</formula>
    </cfRule>
    <cfRule type="cellIs" dxfId="3520" priority="1914" operator="equal">
      <formula>"VI"</formula>
    </cfRule>
    <cfRule type="cellIs" dxfId="3519" priority="1915" operator="equal">
      <formula>"VF"</formula>
    </cfRule>
    <cfRule type="cellIs" dxfId="3518" priority="1916" operator="equal">
      <formula>"N.A."</formula>
    </cfRule>
    <cfRule type="cellIs" dxfId="3517" priority="1917" operator="equal">
      <formula>"VP"</formula>
    </cfRule>
    <cfRule type="cellIs" dxfId="3516" priority="1918" operator="equal">
      <formula>"VI"</formula>
    </cfRule>
    <cfRule type="cellIs" dxfId="3515" priority="1919" operator="equal">
      <formula>"VF"</formula>
    </cfRule>
    <cfRule type="cellIs" dxfId="3514" priority="1920" operator="equal">
      <formula>"VP"</formula>
    </cfRule>
    <cfRule type="cellIs" dxfId="3513" priority="1921" operator="equal">
      <formula>"VI"</formula>
    </cfRule>
    <cfRule type="cellIs" dxfId="3512" priority="1922" operator="equal">
      <formula>"VF"</formula>
    </cfRule>
  </conditionalFormatting>
  <conditionalFormatting sqref="BE47">
    <cfRule type="cellIs" dxfId="3511" priority="12003" operator="equal">
      <formula>"N.A."</formula>
    </cfRule>
    <cfRule type="cellIs" dxfId="3510" priority="12004" operator="equal">
      <formula>"VP"</formula>
    </cfRule>
    <cfRule type="cellIs" dxfId="3509" priority="12005" operator="equal">
      <formula>"VI"</formula>
    </cfRule>
    <cfRule type="cellIs" dxfId="3508" priority="12006" operator="equal">
      <formula>"VF"</formula>
    </cfRule>
  </conditionalFormatting>
  <conditionalFormatting sqref="BE53">
    <cfRule type="cellIs" dxfId="3507" priority="837" operator="equal">
      <formula>"VP"</formula>
    </cfRule>
    <cfRule type="cellIs" dxfId="3506" priority="838" operator="equal">
      <formula>"VI"</formula>
    </cfRule>
    <cfRule type="cellIs" dxfId="3505" priority="839" operator="equal">
      <formula>"VF"</formula>
    </cfRule>
    <cfRule type="cellIs" dxfId="3504" priority="840" operator="equal">
      <formula>"VP"</formula>
    </cfRule>
    <cfRule type="cellIs" dxfId="3503" priority="841" operator="equal">
      <formula>"VI"</formula>
    </cfRule>
    <cfRule type="cellIs" dxfId="3502" priority="842" operator="equal">
      <formula>"VF"</formula>
    </cfRule>
    <cfRule type="cellIs" dxfId="3501" priority="845" operator="equal">
      <formula>"VP"</formula>
    </cfRule>
    <cfRule type="cellIs" dxfId="3500" priority="846" operator="equal">
      <formula>"VI"</formula>
    </cfRule>
    <cfRule type="cellIs" dxfId="3499" priority="847" operator="equal">
      <formula>"VF"</formula>
    </cfRule>
  </conditionalFormatting>
  <conditionalFormatting sqref="BE53:BE54">
    <cfRule type="cellIs" dxfId="3498" priority="720" operator="equal">
      <formula>"N.A."</formula>
    </cfRule>
  </conditionalFormatting>
  <conditionalFormatting sqref="BE54">
    <cfRule type="cellIs" dxfId="3497" priority="721" operator="equal">
      <formula>"VP"</formula>
    </cfRule>
    <cfRule type="cellIs" dxfId="3496" priority="722" operator="equal">
      <formula>"VI"</formula>
    </cfRule>
    <cfRule type="cellIs" dxfId="3495" priority="723" operator="equal">
      <formula>"VF"</formula>
    </cfRule>
    <cfRule type="cellIs" dxfId="3494" priority="724" operator="equal">
      <formula>"VP"</formula>
    </cfRule>
    <cfRule type="cellIs" dxfId="3493" priority="725" operator="equal">
      <formula>"VI"</formula>
    </cfRule>
    <cfRule type="cellIs" dxfId="3492" priority="726" operator="equal">
      <formula>"VF"</formula>
    </cfRule>
  </conditionalFormatting>
  <conditionalFormatting sqref="BE59">
    <cfRule type="cellIs" dxfId="3491" priority="5291" operator="equal">
      <formula>"VP"</formula>
    </cfRule>
    <cfRule type="cellIs" dxfId="3490" priority="5292" operator="equal">
      <formula>"VI"</formula>
    </cfRule>
    <cfRule type="cellIs" dxfId="3489" priority="5293" operator="equal">
      <formula>"VF"</formula>
    </cfRule>
    <cfRule type="cellIs" dxfId="3488" priority="5295" operator="equal">
      <formula>"N.A."</formula>
    </cfRule>
    <cfRule type="cellIs" dxfId="3487" priority="5296" operator="equal">
      <formula>"VP"</formula>
    </cfRule>
    <cfRule type="cellIs" dxfId="3486" priority="5297" operator="equal">
      <formula>"VI"</formula>
    </cfRule>
    <cfRule type="cellIs" dxfId="3485" priority="5298" operator="equal">
      <formula>"VF"</formula>
    </cfRule>
    <cfRule type="cellIs" dxfId="3484" priority="5299" operator="equal">
      <formula>"N.A."</formula>
    </cfRule>
    <cfRule type="cellIs" dxfId="3483" priority="5300" operator="equal">
      <formula>"VP"</formula>
    </cfRule>
    <cfRule type="cellIs" dxfId="3482" priority="5301" operator="equal">
      <formula>"VI"</formula>
    </cfRule>
    <cfRule type="cellIs" dxfId="3481" priority="5302" operator="equal">
      <formula>"VF"</formula>
    </cfRule>
    <cfRule type="cellIs" dxfId="3480" priority="5303" operator="equal">
      <formula>"N.A."</formula>
    </cfRule>
    <cfRule type="cellIs" dxfId="3479" priority="5304" operator="equal">
      <formula>"VP"</formula>
    </cfRule>
    <cfRule type="cellIs" dxfId="3478" priority="5305" operator="equal">
      <formula>"VI"</formula>
    </cfRule>
    <cfRule type="cellIs" dxfId="3477" priority="5306" operator="equal">
      <formula>"VF"</formula>
    </cfRule>
    <cfRule type="cellIs" dxfId="3476" priority="5307" operator="equal">
      <formula>"N.A."</formula>
    </cfRule>
    <cfRule type="cellIs" dxfId="3475" priority="5308" operator="equal">
      <formula>"VP"</formula>
    </cfRule>
    <cfRule type="cellIs" dxfId="3474" priority="5309" operator="equal">
      <formula>"VI"</formula>
    </cfRule>
    <cfRule type="cellIs" dxfId="3473" priority="5310" operator="equal">
      <formula>"VF"</formula>
    </cfRule>
    <cfRule type="cellIs" dxfId="3472" priority="5311" operator="equal">
      <formula>"N.A."</formula>
    </cfRule>
    <cfRule type="cellIs" dxfId="3471" priority="5312" operator="equal">
      <formula>"VP"</formula>
    </cfRule>
    <cfRule type="cellIs" dxfId="3470" priority="5313" operator="equal">
      <formula>"VI"</formula>
    </cfRule>
    <cfRule type="cellIs" dxfId="3469" priority="5314" operator="equal">
      <formula>"VF"</formula>
    </cfRule>
  </conditionalFormatting>
  <conditionalFormatting sqref="BE63:BE64">
    <cfRule type="cellIs" dxfId="3468" priority="13451" operator="equal">
      <formula>"N.A."</formula>
    </cfRule>
    <cfRule type="cellIs" dxfId="3467" priority="13452" operator="equal">
      <formula>"VP"</formula>
    </cfRule>
    <cfRule type="cellIs" dxfId="3466" priority="13453" operator="equal">
      <formula>"VI"</formula>
    </cfRule>
    <cfRule type="cellIs" dxfId="3465" priority="13454" operator="equal">
      <formula>"VF"</formula>
    </cfRule>
  </conditionalFormatting>
  <conditionalFormatting sqref="BE64">
    <cfRule type="cellIs" dxfId="3464" priority="11337" operator="equal">
      <formula>"VP"</formula>
    </cfRule>
    <cfRule type="cellIs" dxfId="3463" priority="11338" operator="equal">
      <formula>"VI"</formula>
    </cfRule>
    <cfRule type="cellIs" dxfId="3462" priority="11339" operator="equal">
      <formula>"VF"</formula>
    </cfRule>
    <cfRule type="containsText" dxfId="3461" priority="11340" operator="containsText" text="N.A.">
      <formula>NOT(ISERROR(SEARCH("N.A.",BE64)))</formula>
    </cfRule>
    <cfRule type="cellIs" dxfId="3460" priority="11341" operator="equal">
      <formula>"N.A."</formula>
    </cfRule>
    <cfRule type="cellIs" dxfId="3459" priority="11342" operator="equal">
      <formula>"VP"</formula>
    </cfRule>
    <cfRule type="cellIs" dxfId="3458" priority="11343" operator="equal">
      <formula>"VI"</formula>
    </cfRule>
    <cfRule type="cellIs" dxfId="3457" priority="11344" operator="equal">
      <formula>"VF"</formula>
    </cfRule>
    <cfRule type="cellIs" dxfId="3456" priority="11345" operator="equal">
      <formula>"N.A."</formula>
    </cfRule>
    <cfRule type="cellIs" dxfId="3455" priority="11346" operator="equal">
      <formula>"VP"</formula>
    </cfRule>
    <cfRule type="cellIs" dxfId="3454" priority="11347" operator="equal">
      <formula>"VI"</formula>
    </cfRule>
    <cfRule type="cellIs" dxfId="3453" priority="11348" operator="equal">
      <formula>"VF"</formula>
    </cfRule>
    <cfRule type="cellIs" dxfId="3452" priority="11349" operator="equal">
      <formula>"N.A."</formula>
    </cfRule>
    <cfRule type="cellIs" dxfId="3451" priority="11350" operator="equal">
      <formula>"VP"</formula>
    </cfRule>
    <cfRule type="cellIs" dxfId="3450" priority="11351" operator="equal">
      <formula>"VI"</formula>
    </cfRule>
    <cfRule type="cellIs" dxfId="3449" priority="11352" operator="equal">
      <formula>"VF"</formula>
    </cfRule>
    <cfRule type="cellIs" dxfId="3448" priority="11353" operator="equal">
      <formula>"N.A."</formula>
    </cfRule>
    <cfRule type="cellIs" dxfId="3447" priority="11354" operator="equal">
      <formula>"VP"</formula>
    </cfRule>
    <cfRule type="cellIs" dxfId="3446" priority="11355" operator="equal">
      <formula>"VI"</formula>
    </cfRule>
    <cfRule type="cellIs" dxfId="3445" priority="11356" operator="equal">
      <formula>"VF"</formula>
    </cfRule>
    <cfRule type="cellIs" dxfId="3444" priority="11357" operator="equal">
      <formula>"N.A."</formula>
    </cfRule>
    <cfRule type="cellIs" dxfId="3443" priority="11358" operator="equal">
      <formula>"VP"</formula>
    </cfRule>
    <cfRule type="cellIs" dxfId="3442" priority="11359" operator="equal">
      <formula>"VI"</formula>
    </cfRule>
    <cfRule type="cellIs" dxfId="3441" priority="11360" operator="equal">
      <formula>"VF"</formula>
    </cfRule>
    <cfRule type="cellIs" dxfId="3440" priority="11361" operator="equal">
      <formula>"N.A."</formula>
    </cfRule>
    <cfRule type="cellIs" dxfId="3439" priority="11362" operator="equal">
      <formula>"VP"</formula>
    </cfRule>
    <cfRule type="cellIs" dxfId="3438" priority="11363" operator="equal">
      <formula>"VI"</formula>
    </cfRule>
    <cfRule type="cellIs" dxfId="3437" priority="11364" operator="equal">
      <formula>"VF"</formula>
    </cfRule>
  </conditionalFormatting>
  <conditionalFormatting sqref="BE65">
    <cfRule type="cellIs" dxfId="3436" priority="9634" operator="equal">
      <formula>"VP"</formula>
    </cfRule>
    <cfRule type="cellIs" dxfId="3435" priority="9635" operator="equal">
      <formula>"VI"</formula>
    </cfRule>
    <cfRule type="cellIs" dxfId="3434" priority="9636" operator="equal">
      <formula>"VF"</formula>
    </cfRule>
    <cfRule type="containsText" dxfId="3433" priority="9637" operator="containsText" text="N.A.">
      <formula>NOT(ISERROR(SEARCH("N.A.",BE65)))</formula>
    </cfRule>
    <cfRule type="cellIs" dxfId="3432" priority="9638" operator="equal">
      <formula>"N.A."</formula>
    </cfRule>
    <cfRule type="cellIs" dxfId="3431" priority="9639" operator="equal">
      <formula>"VP"</formula>
    </cfRule>
    <cfRule type="cellIs" dxfId="3430" priority="9640" operator="equal">
      <formula>"VI"</formula>
    </cfRule>
    <cfRule type="cellIs" dxfId="3429" priority="9641" operator="equal">
      <formula>"VF"</formula>
    </cfRule>
    <cfRule type="cellIs" dxfId="3428" priority="9642" operator="equal">
      <formula>"N.A."</formula>
    </cfRule>
    <cfRule type="cellIs" dxfId="3427" priority="9643" operator="equal">
      <formula>"VP"</formula>
    </cfRule>
    <cfRule type="cellIs" dxfId="3426" priority="9644" operator="equal">
      <formula>"VI"</formula>
    </cfRule>
    <cfRule type="cellIs" dxfId="3425" priority="9645" operator="equal">
      <formula>"VF"</formula>
    </cfRule>
    <cfRule type="cellIs" dxfId="3424" priority="9646" operator="equal">
      <formula>"N.A."</formula>
    </cfRule>
    <cfRule type="cellIs" dxfId="3423" priority="9647" operator="equal">
      <formula>"VP"</formula>
    </cfRule>
    <cfRule type="cellIs" dxfId="3422" priority="9648" operator="equal">
      <formula>"VI"</formula>
    </cfRule>
    <cfRule type="cellIs" dxfId="3421" priority="9649" operator="equal">
      <formula>"VF"</formula>
    </cfRule>
    <cfRule type="cellIs" dxfId="3420" priority="9650" operator="equal">
      <formula>"N.A."</formula>
    </cfRule>
    <cfRule type="cellIs" dxfId="3419" priority="9651" operator="equal">
      <formula>"VP"</formula>
    </cfRule>
    <cfRule type="cellIs" dxfId="3418" priority="9652" operator="equal">
      <formula>"VI"</formula>
    </cfRule>
    <cfRule type="cellIs" dxfId="3417" priority="9653" operator="equal">
      <formula>"VF"</formula>
    </cfRule>
    <cfRule type="cellIs" dxfId="3416" priority="9654" operator="equal">
      <formula>"N.A."</formula>
    </cfRule>
    <cfRule type="cellIs" dxfId="3415" priority="9655" operator="equal">
      <formula>"VP"</formula>
    </cfRule>
    <cfRule type="cellIs" dxfId="3414" priority="9656" operator="equal">
      <formula>"VI"</formula>
    </cfRule>
    <cfRule type="cellIs" dxfId="3413" priority="9657" operator="equal">
      <formula>"VF"</formula>
    </cfRule>
  </conditionalFormatting>
  <conditionalFormatting sqref="BE67">
    <cfRule type="cellIs" dxfId="3412" priority="8706" operator="equal">
      <formula>"VP"</formula>
    </cfRule>
    <cfRule type="cellIs" dxfId="3411" priority="8707" operator="equal">
      <formula>"VI"</formula>
    </cfRule>
    <cfRule type="cellIs" dxfId="3410" priority="8708" operator="equal">
      <formula>"VF"</formula>
    </cfRule>
    <cfRule type="containsText" dxfId="3409" priority="8709" operator="containsText" text="N.A.">
      <formula>NOT(ISERROR(SEARCH("N.A.",BE67)))</formula>
    </cfRule>
    <cfRule type="cellIs" dxfId="3408" priority="8710" operator="equal">
      <formula>"N.A."</formula>
    </cfRule>
    <cfRule type="cellIs" dxfId="3407" priority="8711" operator="equal">
      <formula>"VP"</formula>
    </cfRule>
    <cfRule type="cellIs" dxfId="3406" priority="8712" operator="equal">
      <formula>"VI"</formula>
    </cfRule>
    <cfRule type="cellIs" dxfId="3405" priority="8713" operator="equal">
      <formula>"VF"</formula>
    </cfRule>
    <cfRule type="cellIs" dxfId="3404" priority="8714" operator="equal">
      <formula>"N.A."</formula>
    </cfRule>
    <cfRule type="cellIs" dxfId="3403" priority="8715" operator="equal">
      <formula>"VP"</formula>
    </cfRule>
    <cfRule type="cellIs" dxfId="3402" priority="8716" operator="equal">
      <formula>"VI"</formula>
    </cfRule>
    <cfRule type="cellIs" dxfId="3401" priority="8717" operator="equal">
      <formula>"VF"</formula>
    </cfRule>
    <cfRule type="cellIs" dxfId="3400" priority="8718" operator="equal">
      <formula>"N.A."</formula>
    </cfRule>
    <cfRule type="cellIs" dxfId="3399" priority="8719" operator="equal">
      <formula>"VP"</formula>
    </cfRule>
    <cfRule type="cellIs" dxfId="3398" priority="8720" operator="equal">
      <formula>"VI"</formula>
    </cfRule>
    <cfRule type="cellIs" dxfId="3397" priority="8721" operator="equal">
      <formula>"VF"</formula>
    </cfRule>
    <cfRule type="cellIs" dxfId="3396" priority="8722" operator="equal">
      <formula>"N.A."</formula>
    </cfRule>
    <cfRule type="cellIs" dxfId="3395" priority="8723" operator="equal">
      <formula>"VP"</formula>
    </cfRule>
    <cfRule type="cellIs" dxfId="3394" priority="8724" operator="equal">
      <formula>"VI"</formula>
    </cfRule>
    <cfRule type="cellIs" dxfId="3393" priority="8725" operator="equal">
      <formula>"VF"</formula>
    </cfRule>
    <cfRule type="cellIs" dxfId="3392" priority="8728" operator="equal">
      <formula>"N.A."</formula>
    </cfRule>
    <cfRule type="cellIs" dxfId="3391" priority="8729" operator="equal">
      <formula>"VP"</formula>
    </cfRule>
    <cfRule type="cellIs" dxfId="3390" priority="8730" operator="equal">
      <formula>"VI"</formula>
    </cfRule>
    <cfRule type="cellIs" dxfId="3389" priority="8731" operator="equal">
      <formula>"VF"</formula>
    </cfRule>
  </conditionalFormatting>
  <conditionalFormatting sqref="BE67:BE68">
    <cfRule type="containsText" dxfId="3388" priority="8726" operator="containsText" text="N.A.">
      <formula>NOT(ISERROR(SEARCH("N.A.",BE67)))</formula>
    </cfRule>
  </conditionalFormatting>
  <conditionalFormatting sqref="BE67:BE70">
    <cfRule type="cellIs" dxfId="3387" priority="8705" operator="equal">
      <formula>"N.A."</formula>
    </cfRule>
  </conditionalFormatting>
  <conditionalFormatting sqref="BE68">
    <cfRule type="cellIs" dxfId="3386" priority="10372" operator="equal">
      <formula>"VP"</formula>
    </cfRule>
    <cfRule type="cellIs" dxfId="3385" priority="10373" operator="equal">
      <formula>"VI"</formula>
    </cfRule>
    <cfRule type="cellIs" dxfId="3384" priority="10374" operator="equal">
      <formula>"VF"</formula>
    </cfRule>
    <cfRule type="containsText" dxfId="3383" priority="10375" operator="containsText" text="N.A.">
      <formula>NOT(ISERROR(SEARCH("N.A.",BE68)))</formula>
    </cfRule>
    <cfRule type="cellIs" dxfId="3382" priority="10376" operator="equal">
      <formula>"VP"</formula>
    </cfRule>
    <cfRule type="cellIs" dxfId="3381" priority="10377" operator="equal">
      <formula>"VI"</formula>
    </cfRule>
    <cfRule type="cellIs" dxfId="3380" priority="10378" operator="equal">
      <formula>"VF"</formula>
    </cfRule>
    <cfRule type="cellIs" dxfId="3379" priority="10380" operator="equal">
      <formula>"VP"</formula>
    </cfRule>
    <cfRule type="cellIs" dxfId="3378" priority="10381" operator="equal">
      <formula>"VI"</formula>
    </cfRule>
    <cfRule type="cellIs" dxfId="3377" priority="10382" operator="equal">
      <formula>"VF"</formula>
    </cfRule>
    <cfRule type="containsText" dxfId="3376" priority="10383" operator="containsText" text="N.A.">
      <formula>NOT(ISERROR(SEARCH("N.A.",BE68)))</formula>
    </cfRule>
    <cfRule type="cellIs" dxfId="3375" priority="10384" operator="equal">
      <formula>"VP"</formula>
    </cfRule>
    <cfRule type="cellIs" dxfId="3374" priority="10385" operator="equal">
      <formula>"VI"</formula>
    </cfRule>
    <cfRule type="cellIs" dxfId="3373" priority="10386" operator="equal">
      <formula>"VF"</formula>
    </cfRule>
    <cfRule type="containsText" dxfId="3372" priority="10387" operator="containsText" text="N.A.">
      <formula>NOT(ISERROR(SEARCH("N.A.",BE68)))</formula>
    </cfRule>
    <cfRule type="cellIs" dxfId="3371" priority="10388" operator="equal">
      <formula>"N.A."</formula>
    </cfRule>
    <cfRule type="cellIs" dxfId="3370" priority="10389" operator="equal">
      <formula>"VP"</formula>
    </cfRule>
    <cfRule type="cellIs" dxfId="3369" priority="10390" operator="equal">
      <formula>"VI"</formula>
    </cfRule>
    <cfRule type="cellIs" dxfId="3368" priority="10391" operator="equal">
      <formula>"VF"</formula>
    </cfRule>
    <cfRule type="cellIs" dxfId="3367" priority="10393" operator="equal">
      <formula>"N.A."</formula>
    </cfRule>
    <cfRule type="cellIs" dxfId="3366" priority="10394" operator="equal">
      <formula>"VP"</formula>
    </cfRule>
    <cfRule type="cellIs" dxfId="3365" priority="10395" operator="equal">
      <formula>"VI"</formula>
    </cfRule>
    <cfRule type="cellIs" dxfId="3364" priority="10396" operator="equal">
      <formula>"VF"</formula>
    </cfRule>
  </conditionalFormatting>
  <conditionalFormatting sqref="BE68:BE69">
    <cfRule type="containsText" dxfId="3363" priority="10392" operator="containsText" text="N.A.">
      <formula>NOT(ISERROR(SEARCH("N.A.",BE68)))</formula>
    </cfRule>
  </conditionalFormatting>
  <conditionalFormatting sqref="BE69">
    <cfRule type="cellIs" dxfId="3362" priority="10670" operator="equal">
      <formula>"VP"</formula>
    </cfRule>
    <cfRule type="cellIs" dxfId="3361" priority="10671" operator="equal">
      <formula>"VI"</formula>
    </cfRule>
    <cfRule type="cellIs" dxfId="3360" priority="10672" operator="equal">
      <formula>"VF"</formula>
    </cfRule>
    <cfRule type="containsText" dxfId="3359" priority="10673" operator="containsText" text="N.A.">
      <formula>NOT(ISERROR(SEARCH("N.A.",BE69)))</formula>
    </cfRule>
    <cfRule type="cellIs" dxfId="3358" priority="10674" operator="equal">
      <formula>"VP"</formula>
    </cfRule>
    <cfRule type="cellIs" dxfId="3357" priority="10675" operator="equal">
      <formula>"VI"</formula>
    </cfRule>
    <cfRule type="cellIs" dxfId="3356" priority="10676" operator="equal">
      <formula>"VF"</formula>
    </cfRule>
    <cfRule type="cellIs" dxfId="3355" priority="10678" operator="equal">
      <formula>"VP"</formula>
    </cfRule>
    <cfRule type="cellIs" dxfId="3354" priority="10679" operator="equal">
      <formula>"VI"</formula>
    </cfRule>
    <cfRule type="cellIs" dxfId="3353" priority="10680" operator="equal">
      <formula>"VF"</formula>
    </cfRule>
    <cfRule type="containsText" dxfId="3352" priority="10681" operator="containsText" text="N.A.">
      <formula>NOT(ISERROR(SEARCH("N.A.",BE69)))</formula>
    </cfRule>
    <cfRule type="cellIs" dxfId="3351" priority="10682" operator="equal">
      <formula>"VP"</formula>
    </cfRule>
    <cfRule type="cellIs" dxfId="3350" priority="10683" operator="equal">
      <formula>"VI"</formula>
    </cfRule>
    <cfRule type="cellIs" dxfId="3349" priority="10684" operator="equal">
      <formula>"VF"</formula>
    </cfRule>
    <cfRule type="cellIs" dxfId="3348" priority="10687" operator="equal">
      <formula>"VP"</formula>
    </cfRule>
    <cfRule type="cellIs" dxfId="3347" priority="10688" operator="equal">
      <formula>"VI"</formula>
    </cfRule>
    <cfRule type="cellIs" dxfId="3346" priority="10689" operator="equal">
      <formula>"VF"</formula>
    </cfRule>
  </conditionalFormatting>
  <conditionalFormatting sqref="BE69:BE70">
    <cfRule type="containsText" dxfId="3345" priority="10685" operator="containsText" text="N.A.">
      <formula>NOT(ISERROR(SEARCH("N.A.",BE69)))</formula>
    </cfRule>
  </conditionalFormatting>
  <conditionalFormatting sqref="BE70">
    <cfRule type="cellIs" dxfId="3344" priority="12044" operator="equal">
      <formula>"VP"</formula>
    </cfRule>
    <cfRule type="cellIs" dxfId="3343" priority="12045" operator="equal">
      <formula>"VI"</formula>
    </cfRule>
    <cfRule type="cellIs" dxfId="3342" priority="12046" operator="equal">
      <formula>"VF"</formula>
    </cfRule>
    <cfRule type="containsText" dxfId="3341" priority="12047" operator="containsText" text="N.A.">
      <formula>NOT(ISERROR(SEARCH("N.A.",BE70)))</formula>
    </cfRule>
    <cfRule type="cellIs" dxfId="3340" priority="12048" operator="equal">
      <formula>"VP"</formula>
    </cfRule>
    <cfRule type="cellIs" dxfId="3339" priority="12049" operator="equal">
      <formula>"VI"</formula>
    </cfRule>
    <cfRule type="cellIs" dxfId="3338" priority="12050" operator="equal">
      <formula>"VF"</formula>
    </cfRule>
    <cfRule type="cellIs" dxfId="3337" priority="12052" operator="equal">
      <formula>"VP"</formula>
    </cfRule>
    <cfRule type="cellIs" dxfId="3336" priority="12053" operator="equal">
      <formula>"VI"</formula>
    </cfRule>
    <cfRule type="cellIs" dxfId="3335" priority="12054" operator="equal">
      <formula>"VF"</formula>
    </cfRule>
    <cfRule type="containsText" dxfId="3334" priority="12055" operator="containsText" text="N.A.">
      <formula>NOT(ISERROR(SEARCH("N.A.",BE70)))</formula>
    </cfRule>
    <cfRule type="cellIs" dxfId="3333" priority="12056" operator="equal">
      <formula>"VP"</formula>
    </cfRule>
    <cfRule type="cellIs" dxfId="3332" priority="12057" operator="equal">
      <formula>"VI"</formula>
    </cfRule>
    <cfRule type="cellIs" dxfId="3331" priority="12058" operator="equal">
      <formula>"VF"</formula>
    </cfRule>
  </conditionalFormatting>
  <conditionalFormatting sqref="BE72">
    <cfRule type="containsText" dxfId="3330" priority="275" operator="containsText" text="N.A.">
      <formula>NOT(ISERROR(SEARCH("N.A.",BE72)))</formula>
    </cfRule>
    <cfRule type="cellIs" dxfId="3329" priority="277" operator="equal">
      <formula>"VP"</formula>
    </cfRule>
    <cfRule type="cellIs" dxfId="3328" priority="278" operator="equal">
      <formula>"VI"</formula>
    </cfRule>
    <cfRule type="cellIs" dxfId="3327" priority="279" operator="equal">
      <formula>"VF"</formula>
    </cfRule>
    <cfRule type="containsText" dxfId="3326" priority="280" operator="containsText" text="N.A.">
      <formula>NOT(ISERROR(SEARCH("N.A.",BE72)))</formula>
    </cfRule>
    <cfRule type="cellIs" dxfId="3325" priority="281" operator="equal">
      <formula>"VP"</formula>
    </cfRule>
    <cfRule type="cellIs" dxfId="3324" priority="282" operator="equal">
      <formula>"VI"</formula>
    </cfRule>
    <cfRule type="cellIs" dxfId="3323" priority="283" operator="equal">
      <formula>"VF"</formula>
    </cfRule>
    <cfRule type="cellIs" dxfId="3322" priority="285" operator="equal">
      <formula>"VP"</formula>
    </cfRule>
    <cfRule type="cellIs" dxfId="3321" priority="286" operator="equal">
      <formula>"VI"</formula>
    </cfRule>
    <cfRule type="cellIs" dxfId="3320" priority="287" operator="equal">
      <formula>"VF"</formula>
    </cfRule>
    <cfRule type="cellIs" dxfId="3319" priority="288" operator="equal">
      <formula>"VP"</formula>
    </cfRule>
    <cfRule type="cellIs" dxfId="3318" priority="289" operator="equal">
      <formula>"VI"</formula>
    </cfRule>
    <cfRule type="cellIs" dxfId="3317" priority="290" operator="equal">
      <formula>"VF"</formula>
    </cfRule>
    <cfRule type="containsText" dxfId="3316" priority="291" operator="containsText" text="N.A.">
      <formula>NOT(ISERROR(SEARCH("N.A.",BE72)))</formula>
    </cfRule>
    <cfRule type="cellIs" dxfId="3315" priority="292" operator="equal">
      <formula>"N.A."</formula>
    </cfRule>
    <cfRule type="cellIs" dxfId="3314" priority="293" operator="equal">
      <formula>"VP"</formula>
    </cfRule>
    <cfRule type="cellIs" dxfId="3313" priority="294" operator="equal">
      <formula>"VI"</formula>
    </cfRule>
    <cfRule type="cellIs" dxfId="3312" priority="295" operator="equal">
      <formula>"VF"</formula>
    </cfRule>
  </conditionalFormatting>
  <conditionalFormatting sqref="BE72:BE78">
    <cfRule type="cellIs" dxfId="3311" priority="276" operator="equal">
      <formula>"N.A."</formula>
    </cfRule>
  </conditionalFormatting>
  <conditionalFormatting sqref="BE73">
    <cfRule type="containsText" dxfId="3310" priority="1049" operator="containsText" text="N.A.">
      <formula>NOT(ISERROR(SEARCH("N.A.",BE73)))</formula>
    </cfRule>
    <cfRule type="cellIs" dxfId="3309" priority="1050" operator="equal">
      <formula>"VP"</formula>
    </cfRule>
    <cfRule type="cellIs" dxfId="3308" priority="1051" operator="equal">
      <formula>"VI"</formula>
    </cfRule>
    <cfRule type="cellIs" dxfId="3307" priority="1052" operator="equal">
      <formula>"VF"</formula>
    </cfRule>
    <cfRule type="containsText" dxfId="3306" priority="1058" operator="containsText" text="N.A.">
      <formula>NOT(ISERROR(SEARCH("N.A.",BE73)))</formula>
    </cfRule>
    <cfRule type="cellIs" dxfId="3305" priority="1060" operator="equal">
      <formula>"VP"</formula>
    </cfRule>
    <cfRule type="cellIs" dxfId="3304" priority="1061" operator="equal">
      <formula>"VI"</formula>
    </cfRule>
    <cfRule type="cellIs" dxfId="3303" priority="1062" operator="equal">
      <formula>"VF"</formula>
    </cfRule>
    <cfRule type="containsText" dxfId="3302" priority="1066" operator="containsText" text="N.A.">
      <formula>NOT(ISERROR(SEARCH("N.A.",BE73)))</formula>
    </cfRule>
  </conditionalFormatting>
  <conditionalFormatting sqref="BE75">
    <cfRule type="cellIs" dxfId="3301" priority="12440" operator="equal">
      <formula>"VP"</formula>
    </cfRule>
    <cfRule type="cellIs" dxfId="3300" priority="12441" operator="equal">
      <formula>"VI"</formula>
    </cfRule>
    <cfRule type="cellIs" dxfId="3299" priority="12442" operator="equal">
      <formula>"VF"</formula>
    </cfRule>
  </conditionalFormatting>
  <conditionalFormatting sqref="BE76">
    <cfRule type="cellIs" dxfId="3298" priority="12429" operator="equal">
      <formula>"VP"</formula>
    </cfRule>
    <cfRule type="cellIs" dxfId="3297" priority="12430" operator="equal">
      <formula>"VI"</formula>
    </cfRule>
    <cfRule type="cellIs" dxfId="3296" priority="12431" operator="equal">
      <formula>"VF"</formula>
    </cfRule>
  </conditionalFormatting>
  <conditionalFormatting sqref="BE77">
    <cfRule type="cellIs" dxfId="3295" priority="12418" operator="equal">
      <formula>"VP"</formula>
    </cfRule>
    <cfRule type="cellIs" dxfId="3294" priority="12419" operator="equal">
      <formula>"VI"</formula>
    </cfRule>
    <cfRule type="cellIs" dxfId="3293" priority="12420" operator="equal">
      <formula>"VF"</formula>
    </cfRule>
  </conditionalFormatting>
  <conditionalFormatting sqref="BE24:BF24">
    <cfRule type="cellIs" dxfId="3292" priority="3127" operator="equal">
      <formula>"VP"</formula>
    </cfRule>
    <cfRule type="cellIs" dxfId="3291" priority="3128" operator="equal">
      <formula>"VI"</formula>
    </cfRule>
    <cfRule type="cellIs" dxfId="3290" priority="3129" operator="equal">
      <formula>"VF"</formula>
    </cfRule>
    <cfRule type="cellIs" dxfId="3289" priority="3130" operator="equal">
      <formula>"N.A."</formula>
    </cfRule>
    <cfRule type="cellIs" dxfId="3288" priority="3131" operator="equal">
      <formula>"VP"</formula>
    </cfRule>
    <cfRule type="cellIs" dxfId="3287" priority="3132" operator="equal">
      <formula>"VI"</formula>
    </cfRule>
    <cfRule type="cellIs" dxfId="3286" priority="3133" operator="equal">
      <formula>"VF"</formula>
    </cfRule>
  </conditionalFormatting>
  <conditionalFormatting sqref="BE29:BF29">
    <cfRule type="cellIs" dxfId="3285" priority="2649" operator="equal">
      <formula>"N.A."</formula>
    </cfRule>
  </conditionalFormatting>
  <conditionalFormatting sqref="BE30:BF30">
    <cfRule type="cellIs" dxfId="3284" priority="2286" operator="equal">
      <formula>"VP"</formula>
    </cfRule>
    <cfRule type="cellIs" dxfId="3283" priority="2287" operator="equal">
      <formula>"VI"</formula>
    </cfRule>
    <cfRule type="cellIs" dxfId="3282" priority="2288" operator="equal">
      <formula>"VF"</formula>
    </cfRule>
    <cfRule type="cellIs" dxfId="3281" priority="2289" operator="equal">
      <formula>"N.A."</formula>
    </cfRule>
  </conditionalFormatting>
  <conditionalFormatting sqref="BE47:BF47">
    <cfRule type="cellIs" dxfId="3280" priority="12007" operator="equal">
      <formula>"N.A."</formula>
    </cfRule>
    <cfRule type="cellIs" dxfId="3279" priority="12008" operator="equal">
      <formula>"VP"</formula>
    </cfRule>
    <cfRule type="cellIs" dxfId="3278" priority="12009" operator="equal">
      <formula>"VI"</formula>
    </cfRule>
    <cfRule type="cellIs" dxfId="3277" priority="12010" operator="equal">
      <formula>"VF"</formula>
    </cfRule>
  </conditionalFormatting>
  <conditionalFormatting sqref="BE59:BF59">
    <cfRule type="cellIs" dxfId="3276" priority="5315" operator="equal">
      <formula>"N.A."</formula>
    </cfRule>
    <cfRule type="cellIs" dxfId="3275" priority="5316" operator="equal">
      <formula>"VP"</formula>
    </cfRule>
    <cfRule type="cellIs" dxfId="3274" priority="5317" operator="equal">
      <formula>"VI"</formula>
    </cfRule>
    <cfRule type="cellIs" dxfId="3273" priority="5318" operator="equal">
      <formula>"VF"</formula>
    </cfRule>
  </conditionalFormatting>
  <conditionalFormatting sqref="BE67:BF67">
    <cfRule type="containsText" dxfId="3272" priority="8727" operator="containsText" text="N.A.">
      <formula>NOT(ISERROR(SEARCH("N.A.",BE67)))</formula>
    </cfRule>
  </conditionalFormatting>
  <conditionalFormatting sqref="BE72:BF72">
    <cfRule type="containsText" dxfId="3271" priority="274" operator="containsText" text="N.A.">
      <formula>NOT(ISERROR(SEARCH("N.A.",BE72)))</formula>
    </cfRule>
  </conditionalFormatting>
  <conditionalFormatting sqref="BE73:BF73">
    <cfRule type="cellIs" dxfId="3270" priority="1063" operator="equal">
      <formula>"VP"</formula>
    </cfRule>
    <cfRule type="cellIs" dxfId="3269" priority="1064" operator="equal">
      <formula>"VI"</formula>
    </cfRule>
    <cfRule type="cellIs" dxfId="3268" priority="1065" operator="equal">
      <formula>"VF"</formula>
    </cfRule>
  </conditionalFormatting>
  <conditionalFormatting sqref="BE30:BH30">
    <cfRule type="cellIs" dxfId="3267" priority="2293" operator="equal">
      <formula>"N.A."</formula>
    </cfRule>
    <cfRule type="cellIs" dxfId="3266" priority="2294" operator="equal">
      <formula>"VP"</formula>
    </cfRule>
    <cfRule type="cellIs" dxfId="3265" priority="2295" operator="equal">
      <formula>"VI"</formula>
    </cfRule>
    <cfRule type="cellIs" dxfId="3264" priority="2296" operator="equal">
      <formula>"VF"</formula>
    </cfRule>
    <cfRule type="cellIs" dxfId="3263" priority="2297" operator="equal">
      <formula>"N.A."</formula>
    </cfRule>
    <cfRule type="cellIs" dxfId="3262" priority="2298" operator="equal">
      <formula>"VP"</formula>
    </cfRule>
    <cfRule type="cellIs" dxfId="3261" priority="2299" operator="equal">
      <formula>"VI"</formula>
    </cfRule>
    <cfRule type="cellIs" dxfId="3260" priority="2300" operator="equal">
      <formula>"VF"</formula>
    </cfRule>
  </conditionalFormatting>
  <conditionalFormatting sqref="BF27:BF28">
    <cfRule type="cellIs" dxfId="3259" priority="8935" operator="equal">
      <formula>"VP"</formula>
    </cfRule>
    <cfRule type="cellIs" dxfId="3258" priority="8936" operator="equal">
      <formula>"VI"</formula>
    </cfRule>
    <cfRule type="cellIs" dxfId="3257" priority="8937" operator="equal">
      <formula>"VF"</formula>
    </cfRule>
    <cfRule type="cellIs" dxfId="3256" priority="8938" operator="equal">
      <formula>"VP"</formula>
    </cfRule>
    <cfRule type="cellIs" dxfId="3255" priority="8939" operator="equal">
      <formula>"VI"</formula>
    </cfRule>
    <cfRule type="cellIs" dxfId="3254" priority="8940" operator="equal">
      <formula>"VF"</formula>
    </cfRule>
  </conditionalFormatting>
  <conditionalFormatting sqref="BF29">
    <cfRule type="cellIs" dxfId="3253" priority="2602" operator="equal">
      <formula>"VP"</formula>
    </cfRule>
    <cfRule type="cellIs" dxfId="3252" priority="2603" operator="equal">
      <formula>"VI"</formula>
    </cfRule>
    <cfRule type="cellIs" dxfId="3251" priority="2604" operator="equal">
      <formula>"VF"</formula>
    </cfRule>
    <cfRule type="cellIs" dxfId="3250" priority="2605" operator="equal">
      <formula>"N.A."</formula>
    </cfRule>
    <cfRule type="cellIs" dxfId="3249" priority="2606" operator="equal">
      <formula>"VP"</formula>
    </cfRule>
    <cfRule type="cellIs" dxfId="3248" priority="2607" operator="equal">
      <formula>"VI"</formula>
    </cfRule>
    <cfRule type="cellIs" dxfId="3247" priority="2608" operator="equal">
      <formula>"VF"</formula>
    </cfRule>
    <cfRule type="cellIs" dxfId="3246" priority="2609" operator="equal">
      <formula>"N.A."</formula>
    </cfRule>
    <cfRule type="cellIs" dxfId="3245" priority="2610" operator="equal">
      <formula>"VP"</formula>
    </cfRule>
    <cfRule type="cellIs" dxfId="3244" priority="2611" operator="equal">
      <formula>"VI"</formula>
    </cfRule>
    <cfRule type="cellIs" dxfId="3243" priority="2612" operator="equal">
      <formula>"VF"</formula>
    </cfRule>
    <cfRule type="cellIs" dxfId="3242" priority="2613" operator="equal">
      <formula>"VP"</formula>
    </cfRule>
    <cfRule type="cellIs" dxfId="3241" priority="2614" operator="equal">
      <formula>"VI"</formula>
    </cfRule>
    <cfRule type="cellIs" dxfId="3240" priority="2615" operator="equal">
      <formula>"VF"</formula>
    </cfRule>
    <cfRule type="cellIs" dxfId="3239" priority="2616" operator="equal">
      <formula>"N.A."</formula>
    </cfRule>
    <cfRule type="cellIs" dxfId="3238" priority="2617" operator="equal">
      <formula>"N.A."</formula>
    </cfRule>
    <cfRule type="cellIs" dxfId="3237" priority="2618" operator="equal">
      <formula>"VP"</formula>
    </cfRule>
    <cfRule type="cellIs" dxfId="3236" priority="2619" operator="equal">
      <formula>"VI"</formula>
    </cfRule>
    <cfRule type="cellIs" dxfId="3235" priority="2620" operator="equal">
      <formula>"VF"</formula>
    </cfRule>
    <cfRule type="cellIs" dxfId="3234" priority="2621" operator="equal">
      <formula>"N.A."</formula>
    </cfRule>
    <cfRule type="cellIs" dxfId="3233" priority="2623" operator="equal">
      <formula>"VP"</formula>
    </cfRule>
    <cfRule type="cellIs" dxfId="3232" priority="2624" operator="equal">
      <formula>"VI"</formula>
    </cfRule>
    <cfRule type="cellIs" dxfId="3231" priority="2625" operator="equal">
      <formula>"VF"</formula>
    </cfRule>
    <cfRule type="cellIs" dxfId="3230" priority="2626" operator="equal">
      <formula>"N.A."</formula>
    </cfRule>
    <cfRule type="cellIs" dxfId="3229" priority="2627" operator="equal">
      <formula>"VP"</formula>
    </cfRule>
    <cfRule type="cellIs" dxfId="3228" priority="2628" operator="equal">
      <formula>"VI"</formula>
    </cfRule>
    <cfRule type="cellIs" dxfId="3227" priority="2629" operator="equal">
      <formula>"VF"</formula>
    </cfRule>
    <cfRule type="cellIs" dxfId="3226" priority="2630" operator="equal">
      <formula>"VP"</formula>
    </cfRule>
    <cfRule type="cellIs" dxfId="3225" priority="2631" operator="equal">
      <formula>"VI"</formula>
    </cfRule>
    <cfRule type="cellIs" dxfId="3224" priority="2632" operator="equal">
      <formula>"VF"</formula>
    </cfRule>
    <cfRule type="cellIs" dxfId="3223" priority="2633" operator="equal">
      <formula>"N.A."</formula>
    </cfRule>
    <cfRule type="cellIs" dxfId="3222" priority="2634" operator="equal">
      <formula>"VP"</formula>
    </cfRule>
    <cfRule type="cellIs" dxfId="3221" priority="2635" operator="equal">
      <formula>"VI"</formula>
    </cfRule>
    <cfRule type="cellIs" dxfId="3220" priority="2636" operator="equal">
      <formula>"VF"</formula>
    </cfRule>
    <cfRule type="cellIs" dxfId="3219" priority="2637" operator="equal">
      <formula>"N.A."</formula>
    </cfRule>
    <cfRule type="cellIs" dxfId="3218" priority="2638" operator="equal">
      <formula>"VP"</formula>
    </cfRule>
    <cfRule type="cellIs" dxfId="3217" priority="2639" operator="equal">
      <formula>"VI"</formula>
    </cfRule>
    <cfRule type="cellIs" dxfId="3216" priority="2640" operator="equal">
      <formula>"VF"</formula>
    </cfRule>
    <cfRule type="cellIs" dxfId="3215" priority="2641" operator="equal">
      <formula>"VP"</formula>
    </cfRule>
    <cfRule type="cellIs" dxfId="3214" priority="2642" operator="equal">
      <formula>"VI"</formula>
    </cfRule>
    <cfRule type="cellIs" dxfId="3213" priority="2643" operator="equal">
      <formula>"VF"</formula>
    </cfRule>
    <cfRule type="cellIs" dxfId="3212" priority="2644" operator="equal">
      <formula>"N.A."</formula>
    </cfRule>
    <cfRule type="cellIs" dxfId="3211" priority="2645" operator="equal">
      <formula>"N.A."</formula>
    </cfRule>
    <cfRule type="cellIs" dxfId="3210" priority="2646" operator="equal">
      <formula>"VP"</formula>
    </cfRule>
    <cfRule type="cellIs" dxfId="3209" priority="2647" operator="equal">
      <formula>"VI"</formula>
    </cfRule>
    <cfRule type="cellIs" dxfId="3208" priority="2648" operator="equal">
      <formula>"VF"</formula>
    </cfRule>
    <cfRule type="cellIs" dxfId="3207" priority="2655" operator="equal">
      <formula>"VP"</formula>
    </cfRule>
    <cfRule type="cellIs" dxfId="3206" priority="2656" operator="equal">
      <formula>"VI"</formula>
    </cfRule>
    <cfRule type="cellIs" dxfId="3205" priority="2657" operator="equal">
      <formula>"VF"</formula>
    </cfRule>
    <cfRule type="cellIs" dxfId="3204" priority="2658" operator="equal">
      <formula>"N.A."</formula>
    </cfRule>
    <cfRule type="cellIs" dxfId="3203" priority="2659" operator="equal">
      <formula>"VP"</formula>
    </cfRule>
    <cfRule type="cellIs" dxfId="3202" priority="2660" operator="equal">
      <formula>"VI"</formula>
    </cfRule>
    <cfRule type="cellIs" dxfId="3201" priority="2661" operator="equal">
      <formula>"VF"</formula>
    </cfRule>
  </conditionalFormatting>
  <conditionalFormatting sqref="BF30 BH30">
    <cfRule type="cellIs" dxfId="3200" priority="2309" operator="equal">
      <formula>"VP"</formula>
    </cfRule>
    <cfRule type="cellIs" dxfId="3199" priority="2310" operator="equal">
      <formula>"VI"</formula>
    </cfRule>
    <cfRule type="cellIs" dxfId="3198" priority="2311" operator="equal">
      <formula>"VF"</formula>
    </cfRule>
  </conditionalFormatting>
  <conditionalFormatting sqref="BF30">
    <cfRule type="cellIs" dxfId="3197" priority="2305" operator="equal">
      <formula>"VP"</formula>
    </cfRule>
    <cfRule type="cellIs" dxfId="3196" priority="2306" operator="equal">
      <formula>"VI"</formula>
    </cfRule>
    <cfRule type="cellIs" dxfId="3195" priority="2307" operator="equal">
      <formula>"VF"</formula>
    </cfRule>
    <cfRule type="cellIs" dxfId="3194" priority="2308" operator="equal">
      <formula>"N.A."</formula>
    </cfRule>
  </conditionalFormatting>
  <conditionalFormatting sqref="BF36">
    <cfRule type="cellIs" dxfId="3193" priority="6957" operator="equal">
      <formula>"VP"</formula>
    </cfRule>
    <cfRule type="cellIs" dxfId="3192" priority="6958" operator="equal">
      <formula>"VI"</formula>
    </cfRule>
    <cfRule type="cellIs" dxfId="3191" priority="6959" operator="equal">
      <formula>"VF"</formula>
    </cfRule>
    <cfRule type="cellIs" dxfId="3190" priority="6960" operator="equal">
      <formula>"N.A."</formula>
    </cfRule>
    <cfRule type="cellIs" dxfId="3189" priority="6961" operator="equal">
      <formula>"VP"</formula>
    </cfRule>
    <cfRule type="cellIs" dxfId="3188" priority="6962" operator="equal">
      <formula>"VI"</formula>
    </cfRule>
    <cfRule type="cellIs" dxfId="3187" priority="6963" operator="equal">
      <formula>"VF"</formula>
    </cfRule>
    <cfRule type="cellIs" dxfId="3186" priority="6964" operator="equal">
      <formula>"N.A."</formula>
    </cfRule>
    <cfRule type="cellIs" dxfId="3185" priority="6965" operator="equal">
      <formula>"VP"</formula>
    </cfRule>
    <cfRule type="cellIs" dxfId="3184" priority="6966" operator="equal">
      <formula>"VI"</formula>
    </cfRule>
    <cfRule type="cellIs" dxfId="3183" priority="6967" operator="equal">
      <formula>"VF"</formula>
    </cfRule>
    <cfRule type="cellIs" dxfId="3182" priority="6968" operator="equal">
      <formula>"VP"</formula>
    </cfRule>
    <cfRule type="cellIs" dxfId="3181" priority="6969" operator="equal">
      <formula>"VI"</formula>
    </cfRule>
    <cfRule type="cellIs" dxfId="3180" priority="6970" operator="equal">
      <formula>"VF"</formula>
    </cfRule>
    <cfRule type="cellIs" dxfId="3179" priority="6971" operator="equal">
      <formula>"N.A."</formula>
    </cfRule>
    <cfRule type="cellIs" dxfId="3178" priority="6972" operator="equal">
      <formula>"N.A."</formula>
    </cfRule>
    <cfRule type="cellIs" dxfId="3177" priority="6973" operator="equal">
      <formula>"VP"</formula>
    </cfRule>
    <cfRule type="cellIs" dxfId="3176" priority="6974" operator="equal">
      <formula>"VI"</formula>
    </cfRule>
    <cfRule type="cellIs" dxfId="3175" priority="6975" operator="equal">
      <formula>"VF"</formula>
    </cfRule>
  </conditionalFormatting>
  <conditionalFormatting sqref="BF46:BF49">
    <cfRule type="cellIs" dxfId="3174" priority="13585" operator="equal">
      <formula>"N.A."</formula>
    </cfRule>
  </conditionalFormatting>
  <conditionalFormatting sqref="BF47 BF27:BF28">
    <cfRule type="cellIs" dxfId="3173" priority="12955" operator="equal">
      <formula>"N.A."</formula>
    </cfRule>
  </conditionalFormatting>
  <conditionalFormatting sqref="BF47 BF54 BF27:BF28">
    <cfRule type="cellIs" dxfId="3172" priority="12952" operator="equal">
      <formula>"VP"</formula>
    </cfRule>
    <cfRule type="cellIs" dxfId="3171" priority="12953" operator="equal">
      <formula>"VI"</formula>
    </cfRule>
    <cfRule type="cellIs" dxfId="3170" priority="12954" operator="equal">
      <formula>"VF"</formula>
    </cfRule>
  </conditionalFormatting>
  <conditionalFormatting sqref="BF47">
    <cfRule type="cellIs" dxfId="3169" priority="12011" operator="equal">
      <formula>"N.A."</formula>
    </cfRule>
  </conditionalFormatting>
  <conditionalFormatting sqref="BF57:BF66">
    <cfRule type="containsText" dxfId="3168" priority="12948" operator="containsText" text="N.A.">
      <formula>NOT(ISERROR(SEARCH("N.A.",BF57)))</formula>
    </cfRule>
  </conditionalFormatting>
  <conditionalFormatting sqref="BF59">
    <cfRule type="cellIs" dxfId="3167" priority="5273" operator="equal">
      <formula>"VP"</formula>
    </cfRule>
    <cfRule type="cellIs" dxfId="3166" priority="5274" operator="equal">
      <formula>"VI"</formula>
    </cfRule>
    <cfRule type="cellIs" dxfId="3165" priority="5275" operator="equal">
      <formula>"VF"</formula>
    </cfRule>
    <cfRule type="cellIs" dxfId="3164" priority="5277" operator="equal">
      <formula>"VP"</formula>
    </cfRule>
    <cfRule type="cellIs" dxfId="3163" priority="5278" operator="equal">
      <formula>"VI"</formula>
    </cfRule>
    <cfRule type="cellIs" dxfId="3162" priority="5279" operator="equal">
      <formula>"VF"</formula>
    </cfRule>
    <cfRule type="containsText" dxfId="3161" priority="5280" operator="containsText" text="N.A.">
      <formula>NOT(ISERROR(SEARCH("N.A.",BF59)))</formula>
    </cfRule>
    <cfRule type="cellIs" dxfId="3160" priority="5282" operator="equal">
      <formula>"VP"</formula>
    </cfRule>
    <cfRule type="cellIs" dxfId="3159" priority="5283" operator="equal">
      <formula>"VI"</formula>
    </cfRule>
    <cfRule type="cellIs" dxfId="3158" priority="5284" operator="equal">
      <formula>"VF"</formula>
    </cfRule>
    <cfRule type="containsText" dxfId="3157" priority="5285" operator="containsText" text="N.A.">
      <formula>NOT(ISERROR(SEARCH("N.A.",BF59)))</formula>
    </cfRule>
    <cfRule type="cellIs" dxfId="3156" priority="5287" operator="equal">
      <formula>"VP"</formula>
    </cfRule>
    <cfRule type="cellIs" dxfId="3155" priority="5288" operator="equal">
      <formula>"VI"</formula>
    </cfRule>
    <cfRule type="cellIs" dxfId="3154" priority="5289" operator="equal">
      <formula>"VF"</formula>
    </cfRule>
  </conditionalFormatting>
  <conditionalFormatting sqref="BF64">
    <cfRule type="cellIs" dxfId="3153" priority="11066" operator="equal">
      <formula>"VP"</formula>
    </cfRule>
    <cfRule type="cellIs" dxfId="3152" priority="11067" operator="equal">
      <formula>"VI"</formula>
    </cfRule>
    <cfRule type="cellIs" dxfId="3151" priority="11068" operator="equal">
      <formula>"VF"</formula>
    </cfRule>
    <cfRule type="cellIs" dxfId="3150" priority="11069" operator="equal">
      <formula>"N.A."</formula>
    </cfRule>
    <cfRule type="cellIs" dxfId="3149" priority="11070" operator="equal">
      <formula>"VP"</formula>
    </cfRule>
    <cfRule type="cellIs" dxfId="3148" priority="11071" operator="equal">
      <formula>"VI"</formula>
    </cfRule>
    <cfRule type="cellIs" dxfId="3147" priority="11072" operator="equal">
      <formula>"VF"</formula>
    </cfRule>
    <cfRule type="containsText" dxfId="3146" priority="11073" operator="containsText" text="N.A.">
      <formula>NOT(ISERROR(SEARCH("N.A.",BF64)))</formula>
    </cfRule>
  </conditionalFormatting>
  <conditionalFormatting sqref="BF65">
    <cfRule type="containsText" dxfId="3145" priority="9345" operator="containsText" text="N.A.">
      <formula>NOT(ISERROR(SEARCH("N.A.",BF65)))</formula>
    </cfRule>
    <cfRule type="cellIs" dxfId="3144" priority="9347" operator="equal">
      <formula>"VP"</formula>
    </cfRule>
    <cfRule type="cellIs" dxfId="3143" priority="9348" operator="equal">
      <formula>"VI"</formula>
    </cfRule>
    <cfRule type="cellIs" dxfId="3142" priority="9349" operator="equal">
      <formula>"VF"</formula>
    </cfRule>
    <cfRule type="cellIs" dxfId="3141" priority="9351" operator="equal">
      <formula>"VP"</formula>
    </cfRule>
    <cfRule type="cellIs" dxfId="3140" priority="9352" operator="equal">
      <formula>"VI"</formula>
    </cfRule>
    <cfRule type="cellIs" dxfId="3139" priority="9353" operator="equal">
      <formula>"VF"</formula>
    </cfRule>
    <cfRule type="containsText" dxfId="3138" priority="9354" operator="containsText" text="N.A.">
      <formula>NOT(ISERROR(SEARCH("N.A.",BF65)))</formula>
    </cfRule>
    <cfRule type="cellIs" dxfId="3137" priority="9356" operator="equal">
      <formula>"VP"</formula>
    </cfRule>
    <cfRule type="cellIs" dxfId="3136" priority="9357" operator="equal">
      <formula>"VI"</formula>
    </cfRule>
    <cfRule type="cellIs" dxfId="3135" priority="9358" operator="equal">
      <formula>"VF"</formula>
    </cfRule>
    <cfRule type="cellIs" dxfId="3134" priority="9361" operator="equal">
      <formula>"VP"</formula>
    </cfRule>
    <cfRule type="cellIs" dxfId="3133" priority="9362" operator="equal">
      <formula>"VI"</formula>
    </cfRule>
    <cfRule type="cellIs" dxfId="3132" priority="9363" operator="equal">
      <formula>"VF"</formula>
    </cfRule>
  </conditionalFormatting>
  <conditionalFormatting sqref="BF65:BF69">
    <cfRule type="containsText" dxfId="3131" priority="9359" operator="containsText" text="N.A.">
      <formula>NOT(ISERROR(SEARCH("N.A.",BF65)))</formula>
    </cfRule>
  </conditionalFormatting>
  <conditionalFormatting sqref="BF66">
    <cfRule type="cellIs" dxfId="3130" priority="12944" operator="equal">
      <formula>"VP"</formula>
    </cfRule>
    <cfRule type="cellIs" dxfId="3129" priority="12945" operator="equal">
      <formula>"VI"</formula>
    </cfRule>
    <cfRule type="cellIs" dxfId="3128" priority="12946" operator="equal">
      <formula>"VF"</formula>
    </cfRule>
    <cfRule type="cellIs" dxfId="3127" priority="12949" operator="equal">
      <formula>"VP"</formula>
    </cfRule>
    <cfRule type="cellIs" dxfId="3126" priority="12950" operator="equal">
      <formula>"VI"</formula>
    </cfRule>
    <cfRule type="cellIs" dxfId="3125" priority="12951" operator="equal">
      <formula>"VF"</formula>
    </cfRule>
  </conditionalFormatting>
  <conditionalFormatting sqref="BF68">
    <cfRule type="cellIs" dxfId="3124" priority="10258" operator="equal">
      <formula>"VP"</formula>
    </cfRule>
    <cfRule type="cellIs" dxfId="3123" priority="10259" operator="equal">
      <formula>"VI"</formula>
    </cfRule>
    <cfRule type="cellIs" dxfId="3122" priority="10260" operator="equal">
      <formula>"VF"</formula>
    </cfRule>
  </conditionalFormatting>
  <conditionalFormatting sqref="BF68:BF69">
    <cfRule type="cellIs" dxfId="3121" priority="10257" operator="equal">
      <formula>"N.A."</formula>
    </cfRule>
  </conditionalFormatting>
  <conditionalFormatting sqref="BF69">
    <cfRule type="cellIs" dxfId="3120" priority="10263" operator="equal">
      <formula>"VP"</formula>
    </cfRule>
    <cfRule type="cellIs" dxfId="3119" priority="10264" operator="equal">
      <formula>"VI"</formula>
    </cfRule>
    <cfRule type="cellIs" dxfId="3118" priority="10265" operator="equal">
      <formula>"VF"</formula>
    </cfRule>
    <cfRule type="cellIs" dxfId="3117" priority="12940" operator="equal">
      <formula>"VP"</formula>
    </cfRule>
    <cfRule type="cellIs" dxfId="3116" priority="12941" operator="equal">
      <formula>"VI"</formula>
    </cfRule>
    <cfRule type="cellIs" dxfId="3115" priority="12942" operator="equal">
      <formula>"VF"</formula>
    </cfRule>
  </conditionalFormatting>
  <conditionalFormatting sqref="BF71:BF78">
    <cfRule type="cellIs" dxfId="3114" priority="296" operator="equal">
      <formula>"N.A."</formula>
    </cfRule>
  </conditionalFormatting>
  <conditionalFormatting sqref="BF73">
    <cfRule type="containsText" dxfId="3113" priority="1044" operator="containsText" text="N.A.">
      <formula>NOT(ISERROR(SEARCH("N.A.",BF73)))</formula>
    </cfRule>
    <cfRule type="cellIs" dxfId="3112" priority="1045" operator="equal">
      <formula>"VP"</formula>
    </cfRule>
    <cfRule type="cellIs" dxfId="3111" priority="1046" operator="equal">
      <formula>"VI"</formula>
    </cfRule>
    <cfRule type="cellIs" dxfId="3110" priority="1047" operator="equal">
      <formula>"VF"</formula>
    </cfRule>
    <cfRule type="containsText" dxfId="3109" priority="1054" operator="containsText" text="N.A.">
      <formula>NOT(ISERROR(SEARCH("N.A.",BF73)))</formula>
    </cfRule>
    <cfRule type="cellIs" dxfId="3108" priority="1055" operator="equal">
      <formula>"VP"</formula>
    </cfRule>
    <cfRule type="cellIs" dxfId="3107" priority="1056" operator="equal">
      <formula>"VI"</formula>
    </cfRule>
    <cfRule type="cellIs" dxfId="3106" priority="1057" operator="equal">
      <formula>"VF"</formula>
    </cfRule>
  </conditionalFormatting>
  <conditionalFormatting sqref="BF75">
    <cfRule type="cellIs" dxfId="3105" priority="12435" operator="equal">
      <formula>"VP"</formula>
    </cfRule>
    <cfRule type="cellIs" dxfId="3104" priority="12436" operator="equal">
      <formula>"VI"</formula>
    </cfRule>
    <cfRule type="cellIs" dxfId="3103" priority="12437" operator="equal">
      <formula>"VF"</formula>
    </cfRule>
  </conditionalFormatting>
  <conditionalFormatting sqref="BF76">
    <cfRule type="cellIs" dxfId="3102" priority="12424" operator="equal">
      <formula>"VP"</formula>
    </cfRule>
    <cfRule type="cellIs" dxfId="3101" priority="12425" operator="equal">
      <formula>"VI"</formula>
    </cfRule>
    <cfRule type="cellIs" dxfId="3100" priority="12426" operator="equal">
      <formula>"VF"</formula>
    </cfRule>
  </conditionalFormatting>
  <conditionalFormatting sqref="BF77">
    <cfRule type="cellIs" dxfId="3099" priority="12413" operator="equal">
      <formula>"VP"</formula>
    </cfRule>
    <cfRule type="cellIs" dxfId="3098" priority="12414" operator="equal">
      <formula>"VI"</formula>
    </cfRule>
    <cfRule type="cellIs" dxfId="3097" priority="12415" operator="equal">
      <formula>"VF"</formula>
    </cfRule>
  </conditionalFormatting>
  <conditionalFormatting sqref="BF59:BG59">
    <cfRule type="containsText" dxfId="3096" priority="5246" operator="containsText" text="N.A.">
      <formula>NOT(ISERROR(SEARCH("N.A.",BF59)))</formula>
    </cfRule>
  </conditionalFormatting>
  <conditionalFormatting sqref="BG22">
    <cfRule type="cellIs" dxfId="3095" priority="8122" operator="equal">
      <formula>"N.A."</formula>
    </cfRule>
    <cfRule type="cellIs" dxfId="3094" priority="8123" operator="equal">
      <formula>"VP"</formula>
    </cfRule>
    <cfRule type="cellIs" dxfId="3093" priority="8124" operator="equal">
      <formula>"VI"</formula>
    </cfRule>
    <cfRule type="cellIs" dxfId="3092" priority="8125" operator="equal">
      <formula>"VF"</formula>
    </cfRule>
  </conditionalFormatting>
  <conditionalFormatting sqref="BG27:BG28">
    <cfRule type="cellIs" dxfId="3091" priority="8077" operator="equal">
      <formula>"N.A."</formula>
    </cfRule>
    <cfRule type="cellIs" dxfId="3090" priority="8078" operator="equal">
      <formula>"VP"</formula>
    </cfRule>
    <cfRule type="cellIs" dxfId="3089" priority="8079" operator="equal">
      <formula>"VI"</formula>
    </cfRule>
    <cfRule type="cellIs" dxfId="3088" priority="8080" operator="equal">
      <formula>"VF"</formula>
    </cfRule>
    <cfRule type="cellIs" dxfId="3087" priority="8091" operator="equal">
      <formula>"VP"</formula>
    </cfRule>
    <cfRule type="cellIs" dxfId="3086" priority="8092" operator="equal">
      <formula>"VI"</formula>
    </cfRule>
    <cfRule type="cellIs" dxfId="3085" priority="8093" operator="equal">
      <formula>"VF"</formula>
    </cfRule>
  </conditionalFormatting>
  <conditionalFormatting sqref="BG30">
    <cfRule type="cellIs" dxfId="3084" priority="2227" operator="equal">
      <formula>"VP"</formula>
    </cfRule>
    <cfRule type="cellIs" dxfId="3083" priority="2228" operator="equal">
      <formula>"VI"</formula>
    </cfRule>
    <cfRule type="cellIs" dxfId="3082" priority="2229" operator="equal">
      <formula>"VF"</formula>
    </cfRule>
    <cfRule type="cellIs" dxfId="3081" priority="2230" operator="equal">
      <formula>"VP"</formula>
    </cfRule>
    <cfRule type="cellIs" dxfId="3080" priority="2231" operator="equal">
      <formula>"VI"</formula>
    </cfRule>
    <cfRule type="cellIs" dxfId="3079" priority="2232" operator="equal">
      <formula>"VF"</formula>
    </cfRule>
    <cfRule type="cellIs" dxfId="3078" priority="2237" operator="equal">
      <formula>"VP"</formula>
    </cfRule>
    <cfRule type="cellIs" dxfId="3077" priority="2238" operator="equal">
      <formula>"VI"</formula>
    </cfRule>
    <cfRule type="cellIs" dxfId="3076" priority="2239" operator="equal">
      <formula>"VF"</formula>
    </cfRule>
    <cfRule type="cellIs" dxfId="3075" priority="2262" operator="equal">
      <formula>"VP"</formula>
    </cfRule>
    <cfRule type="cellIs" dxfId="3074" priority="2263" operator="equal">
      <formula>"VI"</formula>
    </cfRule>
    <cfRule type="cellIs" dxfId="3073" priority="2264" operator="equal">
      <formula>"VF"</formula>
    </cfRule>
    <cfRule type="cellIs" dxfId="3072" priority="2265" operator="equal">
      <formula>"N.A."</formula>
    </cfRule>
    <cfRule type="cellIs" dxfId="3071" priority="2266" operator="equal">
      <formula>"VP"</formula>
    </cfRule>
    <cfRule type="cellIs" dxfId="3070" priority="2267" operator="equal">
      <formula>"VI"</formula>
    </cfRule>
    <cfRule type="cellIs" dxfId="3069" priority="2268" operator="equal">
      <formula>"VF"</formula>
    </cfRule>
    <cfRule type="cellIs" dxfId="3068" priority="2269" operator="equal">
      <formula>"VP"</formula>
    </cfRule>
    <cfRule type="cellIs" dxfId="3067" priority="2270" operator="equal">
      <formula>"VI"</formula>
    </cfRule>
    <cfRule type="cellIs" dxfId="3066" priority="2271" operator="equal">
      <formula>"VF"</formula>
    </cfRule>
    <cfRule type="cellIs" dxfId="3065" priority="2276" operator="equal">
      <formula>"VP"</formula>
    </cfRule>
    <cfRule type="cellIs" dxfId="3064" priority="2277" operator="equal">
      <formula>"VI"</formula>
    </cfRule>
    <cfRule type="cellIs" dxfId="3063" priority="2278" operator="equal">
      <formula>"VF"</formula>
    </cfRule>
    <cfRule type="cellIs" dxfId="3062" priority="2312" operator="equal">
      <formula>"VP"</formula>
    </cfRule>
    <cfRule type="cellIs" dxfId="3061" priority="2313" operator="equal">
      <formula>"VI"</formula>
    </cfRule>
    <cfRule type="cellIs" dxfId="3060" priority="2314" operator="equal">
      <formula>"VF"</formula>
    </cfRule>
  </conditionalFormatting>
  <conditionalFormatting sqref="BG38:BG39">
    <cfRule type="cellIs" dxfId="3059" priority="2509" operator="equal">
      <formula>"N.A."</formula>
    </cfRule>
    <cfRule type="cellIs" dxfId="3058" priority="2510" operator="equal">
      <formula>"VP"</formula>
    </cfRule>
    <cfRule type="cellIs" dxfId="3057" priority="2511" operator="equal">
      <formula>"VI"</formula>
    </cfRule>
    <cfRule type="cellIs" dxfId="3056" priority="2512" operator="equal">
      <formula>"VF"</formula>
    </cfRule>
    <cfRule type="cellIs" dxfId="3055" priority="2513" operator="equal">
      <formula>"N.A."</formula>
    </cfRule>
    <cfRule type="cellIs" dxfId="3054" priority="2514" operator="equal">
      <formula>"VP"</formula>
    </cfRule>
    <cfRule type="cellIs" dxfId="3053" priority="2515" operator="equal">
      <formula>"VI"</formula>
    </cfRule>
    <cfRule type="cellIs" dxfId="3052" priority="2516" operator="equal">
      <formula>"VF"</formula>
    </cfRule>
    <cfRule type="cellIs" dxfId="3051" priority="2517" operator="equal">
      <formula>"VP"</formula>
    </cfRule>
    <cfRule type="cellIs" dxfId="3050" priority="2518" operator="equal">
      <formula>"VI"</formula>
    </cfRule>
    <cfRule type="cellIs" dxfId="3049" priority="2519" operator="equal">
      <formula>"VF"</formula>
    </cfRule>
    <cfRule type="cellIs" dxfId="3048" priority="2520" operator="equal">
      <formula>"VP"</formula>
    </cfRule>
    <cfRule type="cellIs" dxfId="3047" priority="2521" operator="equal">
      <formula>"VI"</formula>
    </cfRule>
    <cfRule type="cellIs" dxfId="3046" priority="2522" operator="equal">
      <formula>"VF"</formula>
    </cfRule>
  </conditionalFormatting>
  <conditionalFormatting sqref="BG42">
    <cfRule type="cellIs" dxfId="3045" priority="1801" operator="equal">
      <formula>"N.A."</formula>
    </cfRule>
    <cfRule type="cellIs" dxfId="3044" priority="1802" operator="equal">
      <formula>"VP"</formula>
    </cfRule>
    <cfRule type="cellIs" dxfId="3043" priority="1803" operator="equal">
      <formula>"VI"</formula>
    </cfRule>
    <cfRule type="cellIs" dxfId="3042" priority="1804" operator="equal">
      <formula>"VF"</formula>
    </cfRule>
    <cfRule type="cellIs" dxfId="3041" priority="1805" operator="equal">
      <formula>"N.A."</formula>
    </cfRule>
    <cfRule type="cellIs" dxfId="3040" priority="1806" operator="equal">
      <formula>"VP"</formula>
    </cfRule>
    <cfRule type="cellIs" dxfId="3039" priority="1807" operator="equal">
      <formula>"VI"</formula>
    </cfRule>
    <cfRule type="cellIs" dxfId="3038" priority="1808" operator="equal">
      <formula>"VF"</formula>
    </cfRule>
    <cfRule type="cellIs" dxfId="3037" priority="1809" operator="equal">
      <formula>"VP"</formula>
    </cfRule>
    <cfRule type="cellIs" dxfId="3036" priority="1810" operator="equal">
      <formula>"VI"</formula>
    </cfRule>
    <cfRule type="cellIs" dxfId="3035" priority="1811" operator="equal">
      <formula>"VF"</formula>
    </cfRule>
    <cfRule type="cellIs" dxfId="3034" priority="1812" operator="equal">
      <formula>"VP"</formula>
    </cfRule>
    <cfRule type="cellIs" dxfId="3033" priority="1813" operator="equal">
      <formula>"VI"</formula>
    </cfRule>
    <cfRule type="cellIs" dxfId="3032" priority="1814" operator="equal">
      <formula>"VF"</formula>
    </cfRule>
  </conditionalFormatting>
  <conditionalFormatting sqref="BG47">
    <cfRule type="cellIs" dxfId="3031" priority="11991" operator="equal">
      <formula>"N.A."</formula>
    </cfRule>
    <cfRule type="cellIs" dxfId="3030" priority="11992" operator="equal">
      <formula>"VP"</formula>
    </cfRule>
    <cfRule type="cellIs" dxfId="3029" priority="11993" operator="equal">
      <formula>"VI"</formula>
    </cfRule>
    <cfRule type="cellIs" dxfId="3028" priority="11994" operator="equal">
      <formula>"VF"</formula>
    </cfRule>
  </conditionalFormatting>
  <conditionalFormatting sqref="BG53">
    <cfRule type="cellIs" dxfId="3027" priority="825" operator="equal">
      <formula>"VP"</formula>
    </cfRule>
    <cfRule type="cellIs" dxfId="3026" priority="826" operator="equal">
      <formula>"VI"</formula>
    </cfRule>
    <cfRule type="cellIs" dxfId="3025" priority="827" operator="equal">
      <formula>"VF"</formula>
    </cfRule>
    <cfRule type="cellIs" dxfId="3024" priority="828" operator="equal">
      <formula>"VP"</formula>
    </cfRule>
    <cfRule type="cellIs" dxfId="3023" priority="829" operator="equal">
      <formula>"VI"</formula>
    </cfRule>
    <cfRule type="cellIs" dxfId="3022" priority="830" operator="equal">
      <formula>"VF"</formula>
    </cfRule>
    <cfRule type="cellIs" dxfId="3021" priority="833" operator="equal">
      <formula>"VP"</formula>
    </cfRule>
    <cfRule type="cellIs" dxfId="3020" priority="834" operator="equal">
      <formula>"VI"</formula>
    </cfRule>
    <cfRule type="cellIs" dxfId="3019" priority="835" operator="equal">
      <formula>"VF"</formula>
    </cfRule>
  </conditionalFormatting>
  <conditionalFormatting sqref="BG54">
    <cfRule type="cellIs" dxfId="3018" priority="712" operator="equal">
      <formula>"N.A."</formula>
    </cfRule>
    <cfRule type="cellIs" dxfId="3017" priority="713" operator="equal">
      <formula>"VP"</formula>
    </cfRule>
    <cfRule type="cellIs" dxfId="3016" priority="714" operator="equal">
      <formula>"VI"</formula>
    </cfRule>
    <cfRule type="cellIs" dxfId="3015" priority="715" operator="equal">
      <formula>"VF"</formula>
    </cfRule>
    <cfRule type="cellIs" dxfId="3014" priority="716" operator="equal">
      <formula>"VP"</formula>
    </cfRule>
    <cfRule type="cellIs" dxfId="3013" priority="717" operator="equal">
      <formula>"VI"</formula>
    </cfRule>
    <cfRule type="cellIs" dxfId="3012" priority="718" operator="equal">
      <formula>"VF"</formula>
    </cfRule>
  </conditionalFormatting>
  <conditionalFormatting sqref="BG59">
    <cfRule type="cellIs" dxfId="3011" priority="5243" operator="equal">
      <formula>"VP"</formula>
    </cfRule>
    <cfRule type="cellIs" dxfId="3010" priority="5244" operator="equal">
      <formula>"VI"</formula>
    </cfRule>
    <cfRule type="cellIs" dxfId="3009" priority="5245" operator="equal">
      <formula>"VF"</formula>
    </cfRule>
    <cfRule type="cellIs" dxfId="3008" priority="5247" operator="equal">
      <formula>"N.A."</formula>
    </cfRule>
    <cfRule type="cellIs" dxfId="3007" priority="5248" operator="equal">
      <formula>"VP"</formula>
    </cfRule>
    <cfRule type="cellIs" dxfId="3006" priority="5249" operator="equal">
      <formula>"VI"</formula>
    </cfRule>
    <cfRule type="cellIs" dxfId="3005" priority="5250" operator="equal">
      <formula>"VF"</formula>
    </cfRule>
    <cfRule type="cellIs" dxfId="3004" priority="5251" operator="equal">
      <formula>"N.A."</formula>
    </cfRule>
    <cfRule type="cellIs" dxfId="3003" priority="5252" operator="equal">
      <formula>"VP"</formula>
    </cfRule>
    <cfRule type="cellIs" dxfId="3002" priority="5253" operator="equal">
      <formula>"VI"</formula>
    </cfRule>
    <cfRule type="cellIs" dxfId="3001" priority="5254" operator="equal">
      <formula>"VF"</formula>
    </cfRule>
    <cfRule type="cellIs" dxfId="3000" priority="5255" operator="equal">
      <formula>"N.A."</formula>
    </cfRule>
    <cfRule type="cellIs" dxfId="2999" priority="5256" operator="equal">
      <formula>"VP"</formula>
    </cfRule>
    <cfRule type="cellIs" dxfId="2998" priority="5257" operator="equal">
      <formula>"VI"</formula>
    </cfRule>
    <cfRule type="cellIs" dxfId="2997" priority="5258" operator="equal">
      <formula>"VF"</formula>
    </cfRule>
    <cfRule type="cellIs" dxfId="2996" priority="5259" operator="equal">
      <formula>"N.A."</formula>
    </cfRule>
    <cfRule type="cellIs" dxfId="2995" priority="5260" operator="equal">
      <formula>"VP"</formula>
    </cfRule>
    <cfRule type="cellIs" dxfId="2994" priority="5261" operator="equal">
      <formula>"VI"</formula>
    </cfRule>
    <cfRule type="cellIs" dxfId="2993" priority="5262" operator="equal">
      <formula>"VF"</formula>
    </cfRule>
    <cfRule type="cellIs" dxfId="2992" priority="5263" operator="equal">
      <formula>"N.A."</formula>
    </cfRule>
    <cfRule type="cellIs" dxfId="2991" priority="5264" operator="equal">
      <formula>"VP"</formula>
    </cfRule>
    <cfRule type="cellIs" dxfId="2990" priority="5265" operator="equal">
      <formula>"VI"</formula>
    </cfRule>
    <cfRule type="cellIs" dxfId="2989" priority="5266" operator="equal">
      <formula>"VF"</formula>
    </cfRule>
  </conditionalFormatting>
  <conditionalFormatting sqref="BG63:BG64">
    <cfRule type="cellIs" dxfId="2988" priority="13447" operator="equal">
      <formula>"N.A."</formula>
    </cfRule>
    <cfRule type="cellIs" dxfId="2987" priority="13448" operator="equal">
      <formula>"VP"</formula>
    </cfRule>
    <cfRule type="cellIs" dxfId="2986" priority="13449" operator="equal">
      <formula>"VI"</formula>
    </cfRule>
    <cfRule type="cellIs" dxfId="2985" priority="13450" operator="equal">
      <formula>"VF"</formula>
    </cfRule>
  </conditionalFormatting>
  <conditionalFormatting sqref="BG64">
    <cfRule type="cellIs" dxfId="2984" priority="11308" operator="equal">
      <formula>"VP"</formula>
    </cfRule>
    <cfRule type="cellIs" dxfId="2983" priority="11309" operator="equal">
      <formula>"VI"</formula>
    </cfRule>
    <cfRule type="cellIs" dxfId="2982" priority="11310" operator="equal">
      <formula>"VF"</formula>
    </cfRule>
    <cfRule type="containsText" dxfId="2981" priority="11311" operator="containsText" text="N.A.">
      <formula>NOT(ISERROR(SEARCH("N.A.",BG64)))</formula>
    </cfRule>
    <cfRule type="cellIs" dxfId="2980" priority="11312" operator="equal">
      <formula>"N.A."</formula>
    </cfRule>
    <cfRule type="cellIs" dxfId="2979" priority="11313" operator="equal">
      <formula>"VP"</formula>
    </cfRule>
    <cfRule type="cellIs" dxfId="2978" priority="11314" operator="equal">
      <formula>"VI"</formula>
    </cfRule>
    <cfRule type="cellIs" dxfId="2977" priority="11315" operator="equal">
      <formula>"VF"</formula>
    </cfRule>
    <cfRule type="cellIs" dxfId="2976" priority="11316" operator="equal">
      <formula>"N.A."</formula>
    </cfRule>
    <cfRule type="cellIs" dxfId="2975" priority="11317" operator="equal">
      <formula>"VP"</formula>
    </cfRule>
    <cfRule type="cellIs" dxfId="2974" priority="11318" operator="equal">
      <formula>"VI"</formula>
    </cfRule>
    <cfRule type="cellIs" dxfId="2973" priority="11319" operator="equal">
      <formula>"VF"</formula>
    </cfRule>
    <cfRule type="cellIs" dxfId="2972" priority="11320" operator="equal">
      <formula>"N.A."</formula>
    </cfRule>
    <cfRule type="cellIs" dxfId="2971" priority="11321" operator="equal">
      <formula>"VP"</formula>
    </cfRule>
    <cfRule type="cellIs" dxfId="2970" priority="11322" operator="equal">
      <formula>"VI"</formula>
    </cfRule>
    <cfRule type="cellIs" dxfId="2969" priority="11323" operator="equal">
      <formula>"VF"</formula>
    </cfRule>
    <cfRule type="cellIs" dxfId="2968" priority="11324" operator="equal">
      <formula>"N.A."</formula>
    </cfRule>
    <cfRule type="cellIs" dxfId="2967" priority="11325" operator="equal">
      <formula>"VP"</formula>
    </cfRule>
    <cfRule type="cellIs" dxfId="2966" priority="11326" operator="equal">
      <formula>"VI"</formula>
    </cfRule>
    <cfRule type="cellIs" dxfId="2965" priority="11327" operator="equal">
      <formula>"VF"</formula>
    </cfRule>
    <cfRule type="cellIs" dxfId="2964" priority="11328" operator="equal">
      <formula>"N.A."</formula>
    </cfRule>
    <cfRule type="cellIs" dxfId="2963" priority="11329" operator="equal">
      <formula>"VP"</formula>
    </cfRule>
    <cfRule type="cellIs" dxfId="2962" priority="11330" operator="equal">
      <formula>"VI"</formula>
    </cfRule>
    <cfRule type="cellIs" dxfId="2961" priority="11331" operator="equal">
      <formula>"VF"</formula>
    </cfRule>
    <cfRule type="cellIs" dxfId="2960" priority="11332" operator="equal">
      <formula>"N.A."</formula>
    </cfRule>
    <cfRule type="cellIs" dxfId="2959" priority="11333" operator="equal">
      <formula>"VP"</formula>
    </cfRule>
    <cfRule type="cellIs" dxfId="2958" priority="11334" operator="equal">
      <formula>"VI"</formula>
    </cfRule>
    <cfRule type="cellIs" dxfId="2957" priority="11335" operator="equal">
      <formula>"VF"</formula>
    </cfRule>
  </conditionalFormatting>
  <conditionalFormatting sqref="BG67">
    <cfRule type="cellIs" dxfId="2956" priority="6718" operator="equal">
      <formula>"VP"</formula>
    </cfRule>
    <cfRule type="cellIs" dxfId="2955" priority="6719" operator="equal">
      <formula>"VI"</formula>
    </cfRule>
    <cfRule type="cellIs" dxfId="2954" priority="6720" operator="equal">
      <formula>"VF"</formula>
    </cfRule>
    <cfRule type="containsText" dxfId="2953" priority="6721" operator="containsText" text="N.A.">
      <formula>NOT(ISERROR(SEARCH("N.A.",BG67)))</formula>
    </cfRule>
    <cfRule type="cellIs" dxfId="2952" priority="6722" operator="equal">
      <formula>"N.A."</formula>
    </cfRule>
    <cfRule type="cellIs" dxfId="2951" priority="6723" operator="equal">
      <formula>"VP"</formula>
    </cfRule>
    <cfRule type="cellIs" dxfId="2950" priority="6724" operator="equal">
      <formula>"VI"</formula>
    </cfRule>
    <cfRule type="cellIs" dxfId="2949" priority="6725" operator="equal">
      <formula>"VF"</formula>
    </cfRule>
    <cfRule type="cellIs" dxfId="2948" priority="6726" operator="equal">
      <formula>"N.A."</formula>
    </cfRule>
    <cfRule type="cellIs" dxfId="2947" priority="6727" operator="equal">
      <formula>"VP"</formula>
    </cfRule>
    <cfRule type="cellIs" dxfId="2946" priority="6728" operator="equal">
      <formula>"VI"</formula>
    </cfRule>
    <cfRule type="cellIs" dxfId="2945" priority="6729" operator="equal">
      <formula>"VF"</formula>
    </cfRule>
    <cfRule type="cellIs" dxfId="2944" priority="6730" operator="equal">
      <formula>"N.A."</formula>
    </cfRule>
    <cfRule type="cellIs" dxfId="2943" priority="6731" operator="equal">
      <formula>"VP"</formula>
    </cfRule>
    <cfRule type="cellIs" dxfId="2942" priority="6732" operator="equal">
      <formula>"VI"</formula>
    </cfRule>
    <cfRule type="cellIs" dxfId="2941" priority="6733" operator="equal">
      <formula>"VF"</formula>
    </cfRule>
    <cfRule type="cellIs" dxfId="2940" priority="6734" operator="equal">
      <formula>"N.A."</formula>
    </cfRule>
    <cfRule type="cellIs" dxfId="2939" priority="6735" operator="equal">
      <formula>"VP"</formula>
    </cfRule>
    <cfRule type="cellIs" dxfId="2938" priority="6736" operator="equal">
      <formula>"VI"</formula>
    </cfRule>
    <cfRule type="cellIs" dxfId="2937" priority="6737" operator="equal">
      <formula>"VF"</formula>
    </cfRule>
    <cfRule type="cellIs" dxfId="2936" priority="6740" operator="equal">
      <formula>"N.A."</formula>
    </cfRule>
    <cfRule type="cellIs" dxfId="2935" priority="6741" operator="equal">
      <formula>"VP"</formula>
    </cfRule>
    <cfRule type="cellIs" dxfId="2934" priority="6742" operator="equal">
      <formula>"VI"</formula>
    </cfRule>
    <cfRule type="cellIs" dxfId="2933" priority="6743" operator="equal">
      <formula>"VF"</formula>
    </cfRule>
  </conditionalFormatting>
  <conditionalFormatting sqref="BG67:BG68">
    <cfRule type="cellIs" dxfId="2932" priority="6717" operator="equal">
      <formula>"N.A."</formula>
    </cfRule>
    <cfRule type="containsText" dxfId="2931" priority="6738" operator="containsText" text="N.A.">
      <formula>NOT(ISERROR(SEARCH("N.A.",BG67)))</formula>
    </cfRule>
  </conditionalFormatting>
  <conditionalFormatting sqref="BG68">
    <cfRule type="cellIs" dxfId="2930" priority="10344" operator="equal">
      <formula>"VP"</formula>
    </cfRule>
    <cfRule type="cellIs" dxfId="2929" priority="10345" operator="equal">
      <formula>"VI"</formula>
    </cfRule>
    <cfRule type="cellIs" dxfId="2928" priority="10346" operator="equal">
      <formula>"VF"</formula>
    </cfRule>
    <cfRule type="containsText" dxfId="2927" priority="10347" operator="containsText" text="N.A.">
      <formula>NOT(ISERROR(SEARCH("N.A.",BG68)))</formula>
    </cfRule>
    <cfRule type="cellIs" dxfId="2926" priority="10348" operator="equal">
      <formula>"VP"</formula>
    </cfRule>
    <cfRule type="cellIs" dxfId="2925" priority="10349" operator="equal">
      <formula>"VI"</formula>
    </cfRule>
    <cfRule type="cellIs" dxfId="2924" priority="10350" operator="equal">
      <formula>"VF"</formula>
    </cfRule>
    <cfRule type="cellIs" dxfId="2923" priority="10352" operator="equal">
      <formula>"VP"</formula>
    </cfRule>
    <cfRule type="cellIs" dxfId="2922" priority="10353" operator="equal">
      <formula>"VI"</formula>
    </cfRule>
    <cfRule type="cellIs" dxfId="2921" priority="10354" operator="equal">
      <formula>"VF"</formula>
    </cfRule>
    <cfRule type="containsText" dxfId="2920" priority="10355" operator="containsText" text="N.A.">
      <formula>NOT(ISERROR(SEARCH("N.A.",BG68)))</formula>
    </cfRule>
    <cfRule type="cellIs" dxfId="2919" priority="10356" operator="equal">
      <formula>"VP"</formula>
    </cfRule>
    <cfRule type="cellIs" dxfId="2918" priority="10357" operator="equal">
      <formula>"VI"</formula>
    </cfRule>
    <cfRule type="cellIs" dxfId="2917" priority="10358" operator="equal">
      <formula>"VF"</formula>
    </cfRule>
    <cfRule type="containsText" dxfId="2916" priority="10359" operator="containsText" text="N.A.">
      <formula>NOT(ISERROR(SEARCH("N.A.",BG68)))</formula>
    </cfRule>
    <cfRule type="cellIs" dxfId="2915" priority="10360" operator="equal">
      <formula>"N.A."</formula>
    </cfRule>
    <cfRule type="cellIs" dxfId="2914" priority="10361" operator="equal">
      <formula>"VP"</formula>
    </cfRule>
    <cfRule type="cellIs" dxfId="2913" priority="10362" operator="equal">
      <formula>"VI"</formula>
    </cfRule>
    <cfRule type="cellIs" dxfId="2912" priority="10363" operator="equal">
      <formula>"VF"</formula>
    </cfRule>
    <cfRule type="cellIs" dxfId="2911" priority="10364" operator="equal">
      <formula>"N.A."</formula>
    </cfRule>
    <cfRule type="containsText" dxfId="2910" priority="10365" operator="containsText" text="N.A.">
      <formula>NOT(ISERROR(SEARCH("N.A.",BG68)))</formula>
    </cfRule>
    <cfRule type="cellIs" dxfId="2909" priority="10366" operator="equal">
      <formula>"N.A."</formula>
    </cfRule>
    <cfRule type="cellIs" dxfId="2908" priority="10367" operator="equal">
      <formula>"VP"</formula>
    </cfRule>
    <cfRule type="cellIs" dxfId="2907" priority="10368" operator="equal">
      <formula>"VI"</formula>
    </cfRule>
    <cfRule type="cellIs" dxfId="2906" priority="10369" operator="equal">
      <formula>"VF"</formula>
    </cfRule>
  </conditionalFormatting>
  <conditionalFormatting sqref="BG70">
    <cfRule type="containsText" dxfId="2905" priority="11846" operator="containsText" text="N.A.">
      <formula>NOT(ISERROR(SEARCH("N.A.",BG70)))</formula>
    </cfRule>
    <cfRule type="cellIs" dxfId="2904" priority="11847" operator="equal">
      <formula>"N.A."</formula>
    </cfRule>
    <cfRule type="cellIs" dxfId="2903" priority="11848" operator="equal">
      <formula>"VP"</formula>
    </cfRule>
    <cfRule type="cellIs" dxfId="2902" priority="11849" operator="equal">
      <formula>"VI"</formula>
    </cfRule>
    <cfRule type="cellIs" dxfId="2901" priority="11850" operator="equal">
      <formula>"VF"</formula>
    </cfRule>
    <cfRule type="containsText" dxfId="2900" priority="11851" operator="containsText" text="N.A.">
      <formula>NOT(ISERROR(SEARCH("N.A.",BG70)))</formula>
    </cfRule>
    <cfRule type="cellIs" dxfId="2899" priority="11852" operator="equal">
      <formula>"VP"</formula>
    </cfRule>
    <cfRule type="cellIs" dxfId="2898" priority="11853" operator="equal">
      <formula>"VI"</formula>
    </cfRule>
    <cfRule type="cellIs" dxfId="2897" priority="11854" operator="equal">
      <formula>"VF"</formula>
    </cfRule>
    <cfRule type="cellIs" dxfId="2896" priority="11856" operator="equal">
      <formula>"VP"</formula>
    </cfRule>
    <cfRule type="cellIs" dxfId="2895" priority="11857" operator="equal">
      <formula>"VI"</formula>
    </cfRule>
    <cfRule type="cellIs" dxfId="2894" priority="11858" operator="equal">
      <formula>"VF"</formula>
    </cfRule>
    <cfRule type="containsText" dxfId="2893" priority="11859" operator="containsText" text="N.A.">
      <formula>NOT(ISERROR(SEARCH("N.A.",BG70)))</formula>
    </cfRule>
    <cfRule type="cellIs" dxfId="2892" priority="11860" operator="equal">
      <formula>"VP"</formula>
    </cfRule>
    <cfRule type="cellIs" dxfId="2891" priority="11861" operator="equal">
      <formula>"VI"</formula>
    </cfRule>
    <cfRule type="cellIs" dxfId="2890" priority="11862" operator="equal">
      <formula>"VF"</formula>
    </cfRule>
  </conditionalFormatting>
  <conditionalFormatting sqref="BG72">
    <cfRule type="containsText" dxfId="2889" priority="252" operator="containsText" text="N.A.">
      <formula>NOT(ISERROR(SEARCH("N.A.",BG72)))</formula>
    </cfRule>
    <cfRule type="cellIs" dxfId="2888" priority="254" operator="equal">
      <formula>"VP"</formula>
    </cfRule>
    <cfRule type="cellIs" dxfId="2887" priority="255" operator="equal">
      <formula>"VI"</formula>
    </cfRule>
    <cfRule type="cellIs" dxfId="2886" priority="256" operator="equal">
      <formula>"VF"</formula>
    </cfRule>
    <cfRule type="containsText" dxfId="2885" priority="257" operator="containsText" text="N.A.">
      <formula>NOT(ISERROR(SEARCH("N.A.",BG72)))</formula>
    </cfRule>
    <cfRule type="cellIs" dxfId="2884" priority="258" operator="equal">
      <formula>"VP"</formula>
    </cfRule>
    <cfRule type="cellIs" dxfId="2883" priority="259" operator="equal">
      <formula>"VI"</formula>
    </cfRule>
    <cfRule type="cellIs" dxfId="2882" priority="260" operator="equal">
      <formula>"VF"</formula>
    </cfRule>
    <cfRule type="cellIs" dxfId="2881" priority="262" operator="equal">
      <formula>"VP"</formula>
    </cfRule>
    <cfRule type="cellIs" dxfId="2880" priority="263" operator="equal">
      <formula>"VI"</formula>
    </cfRule>
    <cfRule type="cellIs" dxfId="2879" priority="264" operator="equal">
      <formula>"VF"</formula>
    </cfRule>
    <cfRule type="cellIs" dxfId="2878" priority="265" operator="equal">
      <formula>"VP"</formula>
    </cfRule>
    <cfRule type="cellIs" dxfId="2877" priority="266" operator="equal">
      <formula>"VI"</formula>
    </cfRule>
    <cfRule type="cellIs" dxfId="2876" priority="267" operator="equal">
      <formula>"VF"</formula>
    </cfRule>
    <cfRule type="containsText" dxfId="2875" priority="268" operator="containsText" text="N.A.">
      <formula>NOT(ISERROR(SEARCH("N.A.",BG72)))</formula>
    </cfRule>
    <cfRule type="cellIs" dxfId="2874" priority="269" operator="equal">
      <formula>"N.A."</formula>
    </cfRule>
    <cfRule type="cellIs" dxfId="2873" priority="270" operator="equal">
      <formula>"VP"</formula>
    </cfRule>
    <cfRule type="cellIs" dxfId="2872" priority="271" operator="equal">
      <formula>"VI"</formula>
    </cfRule>
    <cfRule type="cellIs" dxfId="2871" priority="272" operator="equal">
      <formula>"VF"</formula>
    </cfRule>
  </conditionalFormatting>
  <conditionalFormatting sqref="BG72:BG78">
    <cfRule type="cellIs" dxfId="2870" priority="253" operator="equal">
      <formula>"N.A."</formula>
    </cfRule>
  </conditionalFormatting>
  <conditionalFormatting sqref="BG73">
    <cfRule type="containsText" dxfId="2869" priority="6695" operator="containsText" text="N.A.">
      <formula>NOT(ISERROR(SEARCH("N.A.",BG73)))</formula>
    </cfRule>
    <cfRule type="cellIs" dxfId="2868" priority="6697" operator="equal">
      <formula>"VP"</formula>
    </cfRule>
    <cfRule type="cellIs" dxfId="2867" priority="6698" operator="equal">
      <formula>"VI"</formula>
    </cfRule>
    <cfRule type="cellIs" dxfId="2866" priority="6699" operator="equal">
      <formula>"VF"</formula>
    </cfRule>
    <cfRule type="containsText" dxfId="2865" priority="6700" operator="containsText" text="N.A.">
      <formula>NOT(ISERROR(SEARCH("N.A.",BG73)))</formula>
    </cfRule>
    <cfRule type="cellIs" dxfId="2864" priority="6701" operator="equal">
      <formula>"VP"</formula>
    </cfRule>
    <cfRule type="cellIs" dxfId="2863" priority="6702" operator="equal">
      <formula>"VI"</formula>
    </cfRule>
    <cfRule type="cellIs" dxfId="2862" priority="6703" operator="equal">
      <formula>"VF"</formula>
    </cfRule>
    <cfRule type="cellIs" dxfId="2861" priority="6705" operator="equal">
      <formula>"VP"</formula>
    </cfRule>
    <cfRule type="cellIs" dxfId="2860" priority="6706" operator="equal">
      <formula>"VI"</formula>
    </cfRule>
    <cfRule type="cellIs" dxfId="2859" priority="6707" operator="equal">
      <formula>"VF"</formula>
    </cfRule>
    <cfRule type="containsText" dxfId="2858" priority="6708" operator="containsText" text="N.A.">
      <formula>NOT(ISERROR(SEARCH("N.A.",BG73)))</formula>
    </cfRule>
    <cfRule type="cellIs" dxfId="2857" priority="6709" operator="equal">
      <formula>"VP"</formula>
    </cfRule>
    <cfRule type="cellIs" dxfId="2856" priority="6710" operator="equal">
      <formula>"VI"</formula>
    </cfRule>
    <cfRule type="cellIs" dxfId="2855" priority="6711" operator="equal">
      <formula>"VF"</formula>
    </cfRule>
  </conditionalFormatting>
  <conditionalFormatting sqref="BG76">
    <cfRule type="cellIs" dxfId="2854" priority="12405" operator="equal">
      <formula>"VP"</formula>
    </cfRule>
    <cfRule type="cellIs" dxfId="2853" priority="12406" operator="equal">
      <formula>"VI"</formula>
    </cfRule>
    <cfRule type="cellIs" dxfId="2852" priority="12407" operator="equal">
      <formula>"VF"</formula>
    </cfRule>
  </conditionalFormatting>
  <conditionalFormatting sqref="BG26:BH26">
    <cfRule type="cellIs" dxfId="2851" priority="3955" operator="equal">
      <formula>"VP"</formula>
    </cfRule>
    <cfRule type="cellIs" dxfId="2850" priority="3956" operator="equal">
      <formula>"VI"</formula>
    </cfRule>
    <cfRule type="cellIs" dxfId="2849" priority="3957" operator="equal">
      <formula>"VF"</formula>
    </cfRule>
  </conditionalFormatting>
  <conditionalFormatting sqref="BG30:BH30">
    <cfRule type="cellIs" dxfId="2848" priority="1980" operator="equal">
      <formula>"N.A."</formula>
    </cfRule>
    <cfRule type="cellIs" dxfId="2847" priority="2233" operator="equal">
      <formula>"VP"</formula>
    </cfRule>
    <cfRule type="cellIs" dxfId="2846" priority="2234" operator="equal">
      <formula>"VI"</formula>
    </cfRule>
    <cfRule type="cellIs" dxfId="2845" priority="2235" operator="equal">
      <formula>"VF"</formula>
    </cfRule>
    <cfRule type="cellIs" dxfId="2844" priority="2236" operator="equal">
      <formula>"N.A."</formula>
    </cfRule>
    <cfRule type="cellIs" dxfId="2843" priority="2272" operator="equal">
      <formula>"VP"</formula>
    </cfRule>
    <cfRule type="cellIs" dxfId="2842" priority="2273" operator="equal">
      <formula>"VI"</formula>
    </cfRule>
    <cfRule type="cellIs" dxfId="2841" priority="2274" operator="equal">
      <formula>"VF"</formula>
    </cfRule>
    <cfRule type="cellIs" dxfId="2840" priority="2275" operator="equal">
      <formula>"N.A."</formula>
    </cfRule>
  </conditionalFormatting>
  <conditionalFormatting sqref="BG47:BH47">
    <cfRule type="cellIs" dxfId="2839" priority="11998" operator="equal">
      <formula>"N.A."</formula>
    </cfRule>
    <cfRule type="cellIs" dxfId="2838" priority="11999" operator="equal">
      <formula>"VP"</formula>
    </cfRule>
    <cfRule type="cellIs" dxfId="2837" priority="12000" operator="equal">
      <formula>"VI"</formula>
    </cfRule>
    <cfRule type="cellIs" dxfId="2836" priority="12001" operator="equal">
      <formula>"VF"</formula>
    </cfRule>
  </conditionalFormatting>
  <conditionalFormatting sqref="BG59:BH59">
    <cfRule type="cellIs" dxfId="2835" priority="5267" operator="equal">
      <formula>"N.A."</formula>
    </cfRule>
    <cfRule type="cellIs" dxfId="2834" priority="5268" operator="equal">
      <formula>"VP"</formula>
    </cfRule>
    <cfRule type="cellIs" dxfId="2833" priority="5269" operator="equal">
      <formula>"VI"</formula>
    </cfRule>
    <cfRule type="cellIs" dxfId="2832" priority="5270" operator="equal">
      <formula>"VF"</formula>
    </cfRule>
  </conditionalFormatting>
  <conditionalFormatting sqref="BG67:BH67">
    <cfRule type="containsText" dxfId="2831" priority="6739" operator="containsText" text="N.A.">
      <formula>NOT(ISERROR(SEARCH("N.A.",BG67)))</formula>
    </cfRule>
  </conditionalFormatting>
  <conditionalFormatting sqref="BG72:BH72">
    <cfRule type="containsText" dxfId="2830" priority="251" operator="containsText" text="N.A.">
      <formula>NOT(ISERROR(SEARCH("N.A.",BG72)))</formula>
    </cfRule>
  </conditionalFormatting>
  <conditionalFormatting sqref="BG73:BH73">
    <cfRule type="containsText" dxfId="2829" priority="6712" operator="containsText" text="N.A.">
      <formula>NOT(ISERROR(SEARCH("N.A.",BG73)))</formula>
    </cfRule>
    <cfRule type="cellIs" dxfId="2828" priority="6714" operator="equal">
      <formula>"VP"</formula>
    </cfRule>
    <cfRule type="cellIs" dxfId="2827" priority="6715" operator="equal">
      <formula>"VI"</formula>
    </cfRule>
    <cfRule type="cellIs" dxfId="2826" priority="6716" operator="equal">
      <formula>"VF"</formula>
    </cfRule>
  </conditionalFormatting>
  <conditionalFormatting sqref="BG76:BH76">
    <cfRule type="containsText" dxfId="2825" priority="12399" operator="containsText" text="N.A.">
      <formula>NOT(ISERROR(SEARCH("N.A.",BG76)))</formula>
    </cfRule>
  </conditionalFormatting>
  <conditionalFormatting sqref="BG10:BI14">
    <cfRule type="cellIs" dxfId="2824" priority="13593" operator="equal">
      <formula>"N.A."</formula>
    </cfRule>
    <cfRule type="cellIs" dxfId="2823" priority="13594" operator="equal">
      <formula>"VP"</formula>
    </cfRule>
    <cfRule type="cellIs" dxfId="2822" priority="13595" operator="equal">
      <formula>"VI"</formula>
    </cfRule>
    <cfRule type="cellIs" dxfId="2821" priority="13596" operator="equal">
      <formula>"VF"</formula>
    </cfRule>
  </conditionalFormatting>
  <conditionalFormatting sqref="BG30:BJ30">
    <cfRule type="cellIs" dxfId="2820" priority="2240" operator="equal">
      <formula>"N.A."</formula>
    </cfRule>
    <cfRule type="cellIs" dxfId="2819" priority="2241" operator="equal">
      <formula>"VP"</formula>
    </cfRule>
    <cfRule type="cellIs" dxfId="2818" priority="2242" operator="equal">
      <formula>"VI"</formula>
    </cfRule>
    <cfRule type="cellIs" dxfId="2817" priority="2243" operator="equal">
      <formula>"VF"</formula>
    </cfRule>
    <cfRule type="cellIs" dxfId="2816" priority="2244" operator="equal">
      <formula>"N.A."</formula>
    </cfRule>
    <cfRule type="cellIs" dxfId="2815" priority="2245" operator="equal">
      <formula>"VP"</formula>
    </cfRule>
    <cfRule type="cellIs" dxfId="2814" priority="2246" operator="equal">
      <formula>"VI"</formula>
    </cfRule>
    <cfRule type="cellIs" dxfId="2813" priority="2247" operator="equal">
      <formula>"VF"</formula>
    </cfRule>
  </conditionalFormatting>
  <conditionalFormatting sqref="BG53:BK53">
    <cfRule type="cellIs" dxfId="2812" priority="804" operator="equal">
      <formula>"N.A."</formula>
    </cfRule>
  </conditionalFormatting>
  <conditionalFormatting sqref="BG73:BK73">
    <cfRule type="cellIs" dxfId="2811" priority="6620" operator="equal">
      <formula>"N.A."</formula>
    </cfRule>
  </conditionalFormatting>
  <conditionalFormatting sqref="BH25:BH41">
    <cfRule type="cellIs" dxfId="2810" priority="13564" operator="equal">
      <formula>"N.A."</formula>
    </cfRule>
  </conditionalFormatting>
  <conditionalFormatting sqref="BH27:BH28">
    <cfRule type="cellIs" dxfId="2809" priority="8081" operator="equal">
      <formula>"VP"</formula>
    </cfRule>
    <cfRule type="cellIs" dxfId="2808" priority="8082" operator="equal">
      <formula>"VI"</formula>
    </cfRule>
    <cfRule type="cellIs" dxfId="2807" priority="8083" operator="equal">
      <formula>"VF"</formula>
    </cfRule>
    <cfRule type="cellIs" dxfId="2806" priority="8084" operator="equal">
      <formula>"VP"</formula>
    </cfRule>
    <cfRule type="cellIs" dxfId="2805" priority="8085" operator="equal">
      <formula>"VI"</formula>
    </cfRule>
    <cfRule type="cellIs" dxfId="2804" priority="8086" operator="equal">
      <formula>"VF"</formula>
    </cfRule>
    <cfRule type="cellIs" dxfId="2803" priority="8087" operator="equal">
      <formula>"VP"</formula>
    </cfRule>
    <cfRule type="cellIs" dxfId="2802" priority="8088" operator="equal">
      <formula>"VI"</formula>
    </cfRule>
    <cfRule type="cellIs" dxfId="2801" priority="8089" operator="equal">
      <formula>"VF"</formula>
    </cfRule>
    <cfRule type="cellIs" dxfId="2800" priority="8090" operator="equal">
      <formula>"N.A."</formula>
    </cfRule>
    <cfRule type="cellIs" dxfId="2799" priority="8094" operator="equal">
      <formula>"N.A."</formula>
    </cfRule>
    <cfRule type="cellIs" dxfId="2798" priority="8095" operator="equal">
      <formula>"VP"</formula>
    </cfRule>
    <cfRule type="cellIs" dxfId="2797" priority="8096" operator="equal">
      <formula>"VI"</formula>
    </cfRule>
    <cfRule type="cellIs" dxfId="2796" priority="8097" operator="equal">
      <formula>"VF"</formula>
    </cfRule>
  </conditionalFormatting>
  <conditionalFormatting sqref="BH27:BH33">
    <cfRule type="cellIs" dxfId="2795" priority="12918" operator="equal">
      <formula>"VP"</formula>
    </cfRule>
    <cfRule type="cellIs" dxfId="2794" priority="12919" operator="equal">
      <formula>"VI"</formula>
    </cfRule>
    <cfRule type="cellIs" dxfId="2793" priority="12920" operator="equal">
      <formula>"VF"</formula>
    </cfRule>
    <cfRule type="cellIs" dxfId="2792" priority="12921" operator="equal">
      <formula>"N.A."</formula>
    </cfRule>
  </conditionalFormatting>
  <conditionalFormatting sqref="BH30 BJ30">
    <cfRule type="cellIs" dxfId="2791" priority="2256" operator="equal">
      <formula>"VP"</formula>
    </cfRule>
    <cfRule type="cellIs" dxfId="2790" priority="2257" operator="equal">
      <formula>"VI"</formula>
    </cfRule>
    <cfRule type="cellIs" dxfId="2789" priority="2258" operator="equal">
      <formula>"VF"</formula>
    </cfRule>
  </conditionalFormatting>
  <conditionalFormatting sqref="BH30">
    <cfRule type="cellIs" dxfId="2788" priority="1981" operator="equal">
      <formula>"VP"</formula>
    </cfRule>
    <cfRule type="cellIs" dxfId="2787" priority="1982" operator="equal">
      <formula>"VI"</formula>
    </cfRule>
    <cfRule type="cellIs" dxfId="2786" priority="1983" operator="equal">
      <formula>"VF"</formula>
    </cfRule>
    <cfRule type="cellIs" dxfId="2785" priority="1984" operator="equal">
      <formula>"N.A."</formula>
    </cfRule>
    <cfRule type="cellIs" dxfId="2784" priority="1985" operator="equal">
      <formula>"VP"</formula>
    </cfRule>
    <cfRule type="cellIs" dxfId="2783" priority="1986" operator="equal">
      <formula>"VI"</formula>
    </cfRule>
    <cfRule type="cellIs" dxfId="2782" priority="1987" operator="equal">
      <formula>"VF"</formula>
    </cfRule>
    <cfRule type="cellIs" dxfId="2781" priority="1988" operator="equal">
      <formula>"VP"</formula>
    </cfRule>
    <cfRule type="cellIs" dxfId="2780" priority="1989" operator="equal">
      <formula>"VI"</formula>
    </cfRule>
    <cfRule type="cellIs" dxfId="2779" priority="1990" operator="equal">
      <formula>"VF"</formula>
    </cfRule>
    <cfRule type="cellIs" dxfId="2778" priority="1991" operator="equal">
      <formula>"VP"</formula>
    </cfRule>
    <cfRule type="cellIs" dxfId="2777" priority="1992" operator="equal">
      <formula>"VI"</formula>
    </cfRule>
    <cfRule type="cellIs" dxfId="2776" priority="1993" operator="equal">
      <formula>"VF"</formula>
    </cfRule>
    <cfRule type="cellIs" dxfId="2775" priority="1994" operator="equal">
      <formula>"N.A."</formula>
    </cfRule>
    <cfRule type="cellIs" dxfId="2774" priority="1995" operator="equal">
      <formula>"N.A."</formula>
    </cfRule>
    <cfRule type="cellIs" dxfId="2773" priority="1996" operator="equal">
      <formula>"VP"</formula>
    </cfRule>
    <cfRule type="cellIs" dxfId="2772" priority="1997" operator="equal">
      <formula>"VI"</formula>
    </cfRule>
    <cfRule type="cellIs" dxfId="2771" priority="1998" operator="equal">
      <formula>"VF"</formula>
    </cfRule>
    <cfRule type="cellIs" dxfId="2770" priority="1999" operator="equal">
      <formula>"VP"</formula>
    </cfRule>
    <cfRule type="cellIs" dxfId="2769" priority="2000" operator="equal">
      <formula>"VI"</formula>
    </cfRule>
    <cfRule type="cellIs" dxfId="2768" priority="2001" operator="equal">
      <formula>"VF"</formula>
    </cfRule>
    <cfRule type="cellIs" dxfId="2767" priority="2002" operator="equal">
      <formula>"N.A."</formula>
    </cfRule>
    <cfRule type="cellIs" dxfId="2766" priority="2003" operator="equal">
      <formula>"VP"</formula>
    </cfRule>
    <cfRule type="cellIs" dxfId="2765" priority="2004" operator="equal">
      <formula>"VI"</formula>
    </cfRule>
    <cfRule type="cellIs" dxfId="2764" priority="2005" operator="equal">
      <formula>"VF"</formula>
    </cfRule>
    <cfRule type="cellIs" dxfId="2763" priority="2006" operator="equal">
      <formula>"N.A."</formula>
    </cfRule>
    <cfRule type="cellIs" dxfId="2762" priority="2007" operator="equal">
      <formula>"N.A."</formula>
    </cfRule>
    <cfRule type="cellIs" dxfId="2761" priority="2008" operator="equal">
      <formula>"VP"</formula>
    </cfRule>
    <cfRule type="cellIs" dxfId="2760" priority="2009" operator="equal">
      <formula>"VI"</formula>
    </cfRule>
    <cfRule type="cellIs" dxfId="2759" priority="2010" operator="equal">
      <formula>"VF"</formula>
    </cfRule>
    <cfRule type="cellIs" dxfId="2758" priority="2011" operator="equal">
      <formula>"VP"</formula>
    </cfRule>
    <cfRule type="cellIs" dxfId="2757" priority="2012" operator="equal">
      <formula>"VI"</formula>
    </cfRule>
    <cfRule type="cellIs" dxfId="2756" priority="2013" operator="equal">
      <formula>"VF"</formula>
    </cfRule>
    <cfRule type="cellIs" dxfId="2755" priority="2014" operator="equal">
      <formula>"VP"</formula>
    </cfRule>
    <cfRule type="cellIs" dxfId="2754" priority="2015" operator="equal">
      <formula>"VI"</formula>
    </cfRule>
    <cfRule type="cellIs" dxfId="2753" priority="2016" operator="equal">
      <formula>"VF"</formula>
    </cfRule>
    <cfRule type="cellIs" dxfId="2752" priority="2017" operator="equal">
      <formula>"N.A."</formula>
    </cfRule>
    <cfRule type="cellIs" dxfId="2751" priority="2252" operator="equal">
      <formula>"VP"</formula>
    </cfRule>
    <cfRule type="cellIs" dxfId="2750" priority="2253" operator="equal">
      <formula>"VI"</formula>
    </cfRule>
    <cfRule type="cellIs" dxfId="2749" priority="2254" operator="equal">
      <formula>"VF"</formula>
    </cfRule>
    <cfRule type="cellIs" dxfId="2748" priority="2255" operator="equal">
      <formula>"N.A."</formula>
    </cfRule>
    <cfRule type="cellIs" dxfId="2747" priority="2301" operator="equal">
      <formula>"VP"</formula>
    </cfRule>
    <cfRule type="cellIs" dxfId="2746" priority="2302" operator="equal">
      <formula>"VI"</formula>
    </cfRule>
    <cfRule type="cellIs" dxfId="2745" priority="2303" operator="equal">
      <formula>"VF"</formula>
    </cfRule>
    <cfRule type="cellIs" dxfId="2744" priority="2304" operator="equal">
      <formula>"N.A."</formula>
    </cfRule>
  </conditionalFormatting>
  <conditionalFormatting sqref="BH47 BH54">
    <cfRule type="cellIs" dxfId="2743" priority="12935" operator="equal">
      <formula>"VP"</formula>
    </cfRule>
    <cfRule type="cellIs" dxfId="2742" priority="12936" operator="equal">
      <formula>"VI"</formula>
    </cfRule>
    <cfRule type="cellIs" dxfId="2741" priority="12937" operator="equal">
      <formula>"VF"</formula>
    </cfRule>
  </conditionalFormatting>
  <conditionalFormatting sqref="BH47">
    <cfRule type="cellIs" dxfId="2740" priority="11995" operator="equal">
      <formula>"VP"</formula>
    </cfRule>
    <cfRule type="cellIs" dxfId="2739" priority="11996" operator="equal">
      <formula>"VI"</formula>
    </cfRule>
    <cfRule type="cellIs" dxfId="2738" priority="11997" operator="equal">
      <formula>"VF"</formula>
    </cfRule>
    <cfRule type="cellIs" dxfId="2737" priority="12002" operator="equal">
      <formula>"N.A."</formula>
    </cfRule>
    <cfRule type="cellIs" dxfId="2736" priority="12938" operator="equal">
      <formula>"N.A."</formula>
    </cfRule>
  </conditionalFormatting>
  <conditionalFormatting sqref="BH57:BH66">
    <cfRule type="containsText" dxfId="2735" priority="12931" operator="containsText" text="N.A.">
      <formula>NOT(ISERROR(SEARCH("N.A.",BH57)))</formula>
    </cfRule>
  </conditionalFormatting>
  <conditionalFormatting sqref="BH59">
    <cfRule type="containsText" dxfId="2734" priority="5223" operator="containsText" text="N.A.">
      <formula>NOT(ISERROR(SEARCH("N.A.",BH59)))</formula>
    </cfRule>
    <cfRule type="cellIs" dxfId="2733" priority="5225" operator="equal">
      <formula>"VP"</formula>
    </cfRule>
    <cfRule type="cellIs" dxfId="2732" priority="5226" operator="equal">
      <formula>"VI"</formula>
    </cfRule>
    <cfRule type="cellIs" dxfId="2731" priority="5227" operator="equal">
      <formula>"VF"</formula>
    </cfRule>
    <cfRule type="cellIs" dxfId="2730" priority="5229" operator="equal">
      <formula>"VP"</formula>
    </cfRule>
    <cfRule type="cellIs" dxfId="2729" priority="5230" operator="equal">
      <formula>"VI"</formula>
    </cfRule>
    <cfRule type="cellIs" dxfId="2728" priority="5231" operator="equal">
      <formula>"VF"</formula>
    </cfRule>
    <cfRule type="containsText" dxfId="2727" priority="5232" operator="containsText" text="N.A.">
      <formula>NOT(ISERROR(SEARCH("N.A.",BH59)))</formula>
    </cfRule>
    <cfRule type="cellIs" dxfId="2726" priority="5234" operator="equal">
      <formula>"VP"</formula>
    </cfRule>
    <cfRule type="cellIs" dxfId="2725" priority="5235" operator="equal">
      <formula>"VI"</formula>
    </cfRule>
    <cfRule type="cellIs" dxfId="2724" priority="5236" operator="equal">
      <formula>"VF"</formula>
    </cfRule>
    <cfRule type="containsText" dxfId="2723" priority="5237" operator="containsText" text="N.A.">
      <formula>NOT(ISERROR(SEARCH("N.A.",BH59)))</formula>
    </cfRule>
    <cfRule type="cellIs" dxfId="2722" priority="5239" operator="equal">
      <formula>"VP"</formula>
    </cfRule>
    <cfRule type="cellIs" dxfId="2721" priority="5240" operator="equal">
      <formula>"VI"</formula>
    </cfRule>
    <cfRule type="cellIs" dxfId="2720" priority="5241" operator="equal">
      <formula>"VF"</formula>
    </cfRule>
  </conditionalFormatting>
  <conditionalFormatting sqref="BH64">
    <cfRule type="cellIs" dxfId="2719" priority="11057" operator="equal">
      <formula>"VP"</formula>
    </cfRule>
    <cfRule type="cellIs" dxfId="2718" priority="11058" operator="equal">
      <formula>"VI"</formula>
    </cfRule>
    <cfRule type="cellIs" dxfId="2717" priority="11059" operator="equal">
      <formula>"VF"</formula>
    </cfRule>
    <cfRule type="cellIs" dxfId="2716" priority="11060" operator="equal">
      <formula>"N.A."</formula>
    </cfRule>
    <cfRule type="cellIs" dxfId="2715" priority="11061" operator="equal">
      <formula>"VP"</formula>
    </cfRule>
    <cfRule type="cellIs" dxfId="2714" priority="11062" operator="equal">
      <formula>"VI"</formula>
    </cfRule>
    <cfRule type="cellIs" dxfId="2713" priority="11063" operator="equal">
      <formula>"VF"</formula>
    </cfRule>
    <cfRule type="containsText" dxfId="2712" priority="11064" operator="containsText" text="N.A.">
      <formula>NOT(ISERROR(SEARCH("N.A.",BH64)))</formula>
    </cfRule>
  </conditionalFormatting>
  <conditionalFormatting sqref="BH66">
    <cfRule type="cellIs" dxfId="2711" priority="12927" operator="equal">
      <formula>"VP"</formula>
    </cfRule>
    <cfRule type="cellIs" dxfId="2710" priority="12928" operator="equal">
      <formula>"VI"</formula>
    </cfRule>
    <cfRule type="cellIs" dxfId="2709" priority="12929" operator="equal">
      <formula>"VF"</formula>
    </cfRule>
    <cfRule type="cellIs" dxfId="2708" priority="12932" operator="equal">
      <formula>"VP"</formula>
    </cfRule>
    <cfRule type="cellIs" dxfId="2707" priority="12933" operator="equal">
      <formula>"VI"</formula>
    </cfRule>
    <cfRule type="cellIs" dxfId="2706" priority="12934" operator="equal">
      <formula>"VF"</formula>
    </cfRule>
  </conditionalFormatting>
  <conditionalFormatting sqref="BH66:BH69">
    <cfRule type="containsText" dxfId="2705" priority="10266" operator="containsText" text="N.A.">
      <formula>NOT(ISERROR(SEARCH("N.A.",BH66)))</formula>
    </cfRule>
  </conditionalFormatting>
  <conditionalFormatting sqref="BH68">
    <cfRule type="cellIs" dxfId="2704" priority="10273" operator="equal">
      <formula>"VP"</formula>
    </cfRule>
    <cfRule type="cellIs" dxfId="2703" priority="10274" operator="equal">
      <formula>"VI"</formula>
    </cfRule>
    <cfRule type="cellIs" dxfId="2702" priority="10275" operator="equal">
      <formula>"VF"</formula>
    </cfRule>
  </conditionalFormatting>
  <conditionalFormatting sqref="BH68:BH69">
    <cfRule type="cellIs" dxfId="2701" priority="10267" operator="equal">
      <formula>"N.A."</formula>
    </cfRule>
  </conditionalFormatting>
  <conditionalFormatting sqref="BH69">
    <cfRule type="cellIs" dxfId="2700" priority="10268" operator="equal">
      <formula>"VP"</formula>
    </cfRule>
    <cfRule type="cellIs" dxfId="2699" priority="10269" operator="equal">
      <formula>"VI"</formula>
    </cfRule>
    <cfRule type="cellIs" dxfId="2698" priority="10270" operator="equal">
      <formula>"VF"</formula>
    </cfRule>
    <cfRule type="cellIs" dxfId="2697" priority="12923" operator="equal">
      <formula>"VP"</formula>
    </cfRule>
    <cfRule type="cellIs" dxfId="2696" priority="12924" operator="equal">
      <formula>"VI"</formula>
    </cfRule>
    <cfRule type="cellIs" dxfId="2695" priority="12925" operator="equal">
      <formula>"VF"</formula>
    </cfRule>
  </conditionalFormatting>
  <conditionalFormatting sqref="BH71:BH78">
    <cfRule type="cellIs" dxfId="2694" priority="273" operator="equal">
      <formula>"N.A."</formula>
    </cfRule>
  </conditionalFormatting>
  <conditionalFormatting sqref="BH76">
    <cfRule type="cellIs" dxfId="2693" priority="12400" operator="equal">
      <formula>"VP"</formula>
    </cfRule>
    <cfRule type="cellIs" dxfId="2692" priority="12401" operator="equal">
      <formula>"VI"</formula>
    </cfRule>
    <cfRule type="cellIs" dxfId="2691" priority="12402" operator="equal">
      <formula>"VF"</formula>
    </cfRule>
  </conditionalFormatting>
  <conditionalFormatting sqref="BI5">
    <cfRule type="cellIs" dxfId="2690" priority="3286" operator="equal">
      <formula>"N.A."</formula>
    </cfRule>
    <cfRule type="cellIs" dxfId="2689" priority="3287" operator="equal">
      <formula>"VP"</formula>
    </cfRule>
    <cfRule type="cellIs" dxfId="2688" priority="3288" operator="equal">
      <formula>"VI"</formula>
    </cfRule>
    <cfRule type="cellIs" dxfId="2687" priority="3289" operator="equal">
      <formula>"VF"</formula>
    </cfRule>
  </conditionalFormatting>
  <conditionalFormatting sqref="BI18">
    <cfRule type="cellIs" dxfId="2686" priority="7107" operator="equal">
      <formula>"N.A."</formula>
    </cfRule>
    <cfRule type="cellIs" dxfId="2685" priority="7108" operator="equal">
      <formula>"VP"</formula>
    </cfRule>
    <cfRule type="cellIs" dxfId="2684" priority="7109" operator="equal">
      <formula>"VI"</formula>
    </cfRule>
    <cfRule type="cellIs" dxfId="2683" priority="7110" operator="equal">
      <formula>"VF"</formula>
    </cfRule>
    <cfRule type="cellIs" dxfId="2682" priority="7112" operator="equal">
      <formula>"VP"</formula>
    </cfRule>
    <cfRule type="cellIs" dxfId="2681" priority="7113" operator="equal">
      <formula>"VI"</formula>
    </cfRule>
    <cfRule type="cellIs" dxfId="2680" priority="7114" operator="equal">
      <formula>"VF"</formula>
    </cfRule>
    <cfRule type="cellIs" dxfId="2679" priority="7115" operator="equal">
      <formula>"VP"</formula>
    </cfRule>
    <cfRule type="cellIs" dxfId="2678" priority="7116" operator="equal">
      <formula>"VI"</formula>
    </cfRule>
    <cfRule type="cellIs" dxfId="2677" priority="7117" operator="equal">
      <formula>"VF"</formula>
    </cfRule>
    <cfRule type="cellIs" dxfId="2676" priority="7118" operator="equal">
      <formula>"N.A."</formula>
    </cfRule>
    <cfRule type="cellIs" dxfId="2675" priority="7119" operator="equal">
      <formula>"VP"</formula>
    </cfRule>
    <cfRule type="cellIs" dxfId="2674" priority="7120" operator="equal">
      <formula>"VI"</formula>
    </cfRule>
    <cfRule type="cellIs" dxfId="2673" priority="7121" operator="equal">
      <formula>"VF"</formula>
    </cfRule>
    <cfRule type="cellIs" dxfId="2672" priority="7122" operator="equal">
      <formula>"N.A."</formula>
    </cfRule>
  </conditionalFormatting>
  <conditionalFormatting sqref="BI20">
    <cfRule type="cellIs" dxfId="2671" priority="8345" operator="equal">
      <formula>"N.A."</formula>
    </cfRule>
    <cfRule type="cellIs" dxfId="2670" priority="8346" operator="equal">
      <formula>"VP"</formula>
    </cfRule>
    <cfRule type="cellIs" dxfId="2669" priority="8347" operator="equal">
      <formula>"VI"</formula>
    </cfRule>
    <cfRule type="cellIs" dxfId="2668" priority="8348" operator="equal">
      <formula>"VF"</formula>
    </cfRule>
    <cfRule type="cellIs" dxfId="2667" priority="8350" operator="equal">
      <formula>"VP"</formula>
    </cfRule>
    <cfRule type="cellIs" dxfId="2666" priority="8351" operator="equal">
      <formula>"VI"</formula>
    </cfRule>
    <cfRule type="cellIs" dxfId="2665" priority="8352" operator="equal">
      <formula>"VF"</formula>
    </cfRule>
    <cfRule type="cellIs" dxfId="2664" priority="8353" operator="equal">
      <formula>"VP"</formula>
    </cfRule>
    <cfRule type="cellIs" dxfId="2663" priority="8354" operator="equal">
      <formula>"VI"</formula>
    </cfRule>
    <cfRule type="cellIs" dxfId="2662" priority="8355" operator="equal">
      <formula>"VF"</formula>
    </cfRule>
    <cfRule type="cellIs" dxfId="2661" priority="8356" operator="equal">
      <formula>"N.A."</formula>
    </cfRule>
    <cfRule type="cellIs" dxfId="2660" priority="8357" operator="equal">
      <formula>"VP"</formula>
    </cfRule>
    <cfRule type="cellIs" dxfId="2659" priority="8358" operator="equal">
      <formula>"VI"</formula>
    </cfRule>
    <cfRule type="cellIs" dxfId="2658" priority="8359" operator="equal">
      <formula>"VF"</formula>
    </cfRule>
    <cfRule type="cellIs" dxfId="2657" priority="8360" operator="equal">
      <formula>"N.A."</formula>
    </cfRule>
  </conditionalFormatting>
  <conditionalFormatting sqref="BI22">
    <cfRule type="cellIs" dxfId="2656" priority="8114" operator="equal">
      <formula>"N.A."</formula>
    </cfRule>
    <cfRule type="cellIs" dxfId="2655" priority="8115" operator="equal">
      <formula>"VP"</formula>
    </cfRule>
    <cfRule type="cellIs" dxfId="2654" priority="8116" operator="equal">
      <formula>"VI"</formula>
    </cfRule>
    <cfRule type="cellIs" dxfId="2653" priority="8117" operator="equal">
      <formula>"VF"</formula>
    </cfRule>
  </conditionalFormatting>
  <conditionalFormatting sqref="BI27:BI28">
    <cfRule type="cellIs" dxfId="2652" priority="8056" operator="equal">
      <formula>"N.A."</formula>
    </cfRule>
    <cfRule type="cellIs" dxfId="2651" priority="8057" operator="equal">
      <formula>"VP"</formula>
    </cfRule>
    <cfRule type="cellIs" dxfId="2650" priority="8058" operator="equal">
      <formula>"VI"</formula>
    </cfRule>
    <cfRule type="cellIs" dxfId="2649" priority="8059" operator="equal">
      <formula>"VF"</formula>
    </cfRule>
    <cfRule type="cellIs" dxfId="2648" priority="8070" operator="equal">
      <formula>"VP"</formula>
    </cfRule>
    <cfRule type="cellIs" dxfId="2647" priority="8071" operator="equal">
      <formula>"VI"</formula>
    </cfRule>
    <cfRule type="cellIs" dxfId="2646" priority="8072" operator="equal">
      <formula>"VF"</formula>
    </cfRule>
  </conditionalFormatting>
  <conditionalFormatting sqref="BI30">
    <cfRule type="cellIs" dxfId="2645" priority="2213" operator="equal">
      <formula>"VP"</formula>
    </cfRule>
    <cfRule type="cellIs" dxfId="2644" priority="2214" operator="equal">
      <formula>"VI"</formula>
    </cfRule>
    <cfRule type="cellIs" dxfId="2643" priority="2215" operator="equal">
      <formula>"VF"</formula>
    </cfRule>
    <cfRule type="cellIs" dxfId="2642" priority="2216" operator="equal">
      <formula>"VP"</formula>
    </cfRule>
    <cfRule type="cellIs" dxfId="2641" priority="2217" operator="equal">
      <formula>"VI"</formula>
    </cfRule>
    <cfRule type="cellIs" dxfId="2640" priority="2218" operator="equal">
      <formula>"VF"</formula>
    </cfRule>
    <cfRule type="cellIs" dxfId="2639" priority="2223" operator="equal">
      <formula>"VP"</formula>
    </cfRule>
    <cfRule type="cellIs" dxfId="2638" priority="2224" operator="equal">
      <formula>"VI"</formula>
    </cfRule>
    <cfRule type="cellIs" dxfId="2637" priority="2225" operator="equal">
      <formula>"VF"</formula>
    </cfRule>
    <cfRule type="cellIs" dxfId="2636" priority="2259" operator="equal">
      <formula>"VP"</formula>
    </cfRule>
    <cfRule type="cellIs" dxfId="2635" priority="2260" operator="equal">
      <formula>"VI"</formula>
    </cfRule>
    <cfRule type="cellIs" dxfId="2634" priority="2261" operator="equal">
      <formula>"VF"</formula>
    </cfRule>
  </conditionalFormatting>
  <conditionalFormatting sqref="BI38">
    <cfRule type="cellIs" dxfId="2633" priority="2495" operator="equal">
      <formula>"N.A."</formula>
    </cfRule>
    <cfRule type="cellIs" dxfId="2632" priority="2496" operator="equal">
      <formula>"VP"</formula>
    </cfRule>
    <cfRule type="cellIs" dxfId="2631" priority="2497" operator="equal">
      <formula>"VI"</formula>
    </cfRule>
    <cfRule type="cellIs" dxfId="2630" priority="2498" operator="equal">
      <formula>"VF"</formula>
    </cfRule>
    <cfRule type="cellIs" dxfId="2629" priority="2499" operator="equal">
      <formula>"N.A."</formula>
    </cfRule>
    <cfRule type="cellIs" dxfId="2628" priority="2500" operator="equal">
      <formula>"VP"</formula>
    </cfRule>
    <cfRule type="cellIs" dxfId="2627" priority="2501" operator="equal">
      <formula>"VI"</formula>
    </cfRule>
    <cfRule type="cellIs" dxfId="2626" priority="2502" operator="equal">
      <formula>"VF"</formula>
    </cfRule>
    <cfRule type="cellIs" dxfId="2625" priority="2503" operator="equal">
      <formula>"VP"</formula>
    </cfRule>
    <cfRule type="cellIs" dxfId="2624" priority="2504" operator="equal">
      <formula>"VI"</formula>
    </cfRule>
    <cfRule type="cellIs" dxfId="2623" priority="2505" operator="equal">
      <formula>"VF"</formula>
    </cfRule>
    <cfRule type="cellIs" dxfId="2622" priority="2506" operator="equal">
      <formula>"VP"</formula>
    </cfRule>
    <cfRule type="cellIs" dxfId="2621" priority="2507" operator="equal">
      <formula>"VI"</formula>
    </cfRule>
    <cfRule type="cellIs" dxfId="2620" priority="2508" operator="equal">
      <formula>"VF"</formula>
    </cfRule>
  </conditionalFormatting>
  <conditionalFormatting sqref="BI39">
    <cfRule type="cellIs" dxfId="2619" priority="1898" operator="equal">
      <formula>"N.A."</formula>
    </cfRule>
    <cfRule type="cellIs" dxfId="2618" priority="1899" operator="equal">
      <formula>"VP"</formula>
    </cfRule>
    <cfRule type="cellIs" dxfId="2617" priority="1900" operator="equal">
      <formula>"VI"</formula>
    </cfRule>
    <cfRule type="cellIs" dxfId="2616" priority="1901" operator="equal">
      <formula>"VF"</formula>
    </cfRule>
    <cfRule type="cellIs" dxfId="2615" priority="1902" operator="equal">
      <formula>"N.A."</formula>
    </cfRule>
    <cfRule type="cellIs" dxfId="2614" priority="1903" operator="equal">
      <formula>"VP"</formula>
    </cfRule>
    <cfRule type="cellIs" dxfId="2613" priority="1904" operator="equal">
      <formula>"VI"</formula>
    </cfRule>
    <cfRule type="cellIs" dxfId="2612" priority="1905" operator="equal">
      <formula>"VF"</formula>
    </cfRule>
    <cfRule type="cellIs" dxfId="2611" priority="1906" operator="equal">
      <formula>"VP"</formula>
    </cfRule>
    <cfRule type="cellIs" dxfId="2610" priority="1907" operator="equal">
      <formula>"VI"</formula>
    </cfRule>
    <cfRule type="cellIs" dxfId="2609" priority="1908" operator="equal">
      <formula>"VF"</formula>
    </cfRule>
    <cfRule type="cellIs" dxfId="2608" priority="1909" operator="equal">
      <formula>"VP"</formula>
    </cfRule>
    <cfRule type="cellIs" dxfId="2607" priority="1910" operator="equal">
      <formula>"VI"</formula>
    </cfRule>
    <cfRule type="cellIs" dxfId="2606" priority="1911" operator="equal">
      <formula>"VF"</formula>
    </cfRule>
  </conditionalFormatting>
  <conditionalFormatting sqref="BI42">
    <cfRule type="cellIs" dxfId="2605" priority="1787" operator="equal">
      <formula>"N.A."</formula>
    </cfRule>
    <cfRule type="cellIs" dxfId="2604" priority="1788" operator="equal">
      <formula>"VP"</formula>
    </cfRule>
    <cfRule type="cellIs" dxfId="2603" priority="1789" operator="equal">
      <formula>"VI"</formula>
    </cfRule>
    <cfRule type="cellIs" dxfId="2602" priority="1790" operator="equal">
      <formula>"VF"</formula>
    </cfRule>
    <cfRule type="cellIs" dxfId="2601" priority="1791" operator="equal">
      <formula>"N.A."</formula>
    </cfRule>
    <cfRule type="cellIs" dxfId="2600" priority="1792" operator="equal">
      <formula>"VP"</formula>
    </cfRule>
    <cfRule type="cellIs" dxfId="2599" priority="1793" operator="equal">
      <formula>"VI"</formula>
    </cfRule>
    <cfRule type="cellIs" dxfId="2598" priority="1794" operator="equal">
      <formula>"VF"</formula>
    </cfRule>
    <cfRule type="cellIs" dxfId="2597" priority="1795" operator="equal">
      <formula>"VP"</formula>
    </cfRule>
    <cfRule type="cellIs" dxfId="2596" priority="1796" operator="equal">
      <formula>"VI"</formula>
    </cfRule>
    <cfRule type="cellIs" dxfId="2595" priority="1797" operator="equal">
      <formula>"VF"</formula>
    </cfRule>
    <cfRule type="cellIs" dxfId="2594" priority="1798" operator="equal">
      <formula>"VP"</formula>
    </cfRule>
    <cfRule type="cellIs" dxfId="2593" priority="1799" operator="equal">
      <formula>"VI"</formula>
    </cfRule>
    <cfRule type="cellIs" dxfId="2592" priority="1800" operator="equal">
      <formula>"VF"</formula>
    </cfRule>
  </conditionalFormatting>
  <conditionalFormatting sqref="BI47">
    <cfRule type="cellIs" dxfId="2591" priority="11979" operator="equal">
      <formula>"N.A."</formula>
    </cfRule>
    <cfRule type="cellIs" dxfId="2590" priority="11980" operator="equal">
      <formula>"VP"</formula>
    </cfRule>
    <cfRule type="cellIs" dxfId="2589" priority="11981" operator="equal">
      <formula>"VI"</formula>
    </cfRule>
    <cfRule type="cellIs" dxfId="2588" priority="11982" operator="equal">
      <formula>"VF"</formula>
    </cfRule>
  </conditionalFormatting>
  <conditionalFormatting sqref="BI53">
    <cfRule type="cellIs" dxfId="2587" priority="817" operator="equal">
      <formula>"VP"</formula>
    </cfRule>
    <cfRule type="cellIs" dxfId="2586" priority="818" operator="equal">
      <formula>"VI"</formula>
    </cfRule>
    <cfRule type="cellIs" dxfId="2585" priority="819" operator="equal">
      <formula>"VF"</formula>
    </cfRule>
    <cfRule type="cellIs" dxfId="2584" priority="820" operator="equal">
      <formula>"VP"</formula>
    </cfRule>
    <cfRule type="cellIs" dxfId="2583" priority="821" operator="equal">
      <formula>"VI"</formula>
    </cfRule>
    <cfRule type="cellIs" dxfId="2582" priority="822" operator="equal">
      <formula>"VF"</formula>
    </cfRule>
  </conditionalFormatting>
  <conditionalFormatting sqref="BI59">
    <cfRule type="cellIs" dxfId="2581" priority="5195" operator="equal">
      <formula>"VP"</formula>
    </cfRule>
    <cfRule type="cellIs" dxfId="2580" priority="5196" operator="equal">
      <formula>"VI"</formula>
    </cfRule>
    <cfRule type="cellIs" dxfId="2579" priority="5197" operator="equal">
      <formula>"VF"</formula>
    </cfRule>
    <cfRule type="containsText" dxfId="2578" priority="5198" operator="containsText" text="N.A.">
      <formula>NOT(ISERROR(SEARCH("N.A.",BI59)))</formula>
    </cfRule>
    <cfRule type="cellIs" dxfId="2577" priority="5199" operator="equal">
      <formula>"N.A."</formula>
    </cfRule>
    <cfRule type="cellIs" dxfId="2576" priority="5200" operator="equal">
      <formula>"VP"</formula>
    </cfRule>
    <cfRule type="cellIs" dxfId="2575" priority="5201" operator="equal">
      <formula>"VI"</formula>
    </cfRule>
    <cfRule type="cellIs" dxfId="2574" priority="5202" operator="equal">
      <formula>"VF"</formula>
    </cfRule>
    <cfRule type="cellIs" dxfId="2573" priority="5203" operator="equal">
      <formula>"N.A."</formula>
    </cfRule>
    <cfRule type="cellIs" dxfId="2572" priority="5204" operator="equal">
      <formula>"VP"</formula>
    </cfRule>
    <cfRule type="cellIs" dxfId="2571" priority="5205" operator="equal">
      <formula>"VI"</formula>
    </cfRule>
    <cfRule type="cellIs" dxfId="2570" priority="5206" operator="equal">
      <formula>"VF"</formula>
    </cfRule>
    <cfRule type="cellIs" dxfId="2569" priority="5207" operator="equal">
      <formula>"N.A."</formula>
    </cfRule>
    <cfRule type="cellIs" dxfId="2568" priority="5208" operator="equal">
      <formula>"VP"</formula>
    </cfRule>
    <cfRule type="cellIs" dxfId="2567" priority="5209" operator="equal">
      <formula>"VI"</formula>
    </cfRule>
    <cfRule type="cellIs" dxfId="2566" priority="5210" operator="equal">
      <formula>"VF"</formula>
    </cfRule>
    <cfRule type="cellIs" dxfId="2565" priority="5211" operator="equal">
      <formula>"N.A."</formula>
    </cfRule>
    <cfRule type="cellIs" dxfId="2564" priority="5212" operator="equal">
      <formula>"VP"</formula>
    </cfRule>
    <cfRule type="cellIs" dxfId="2563" priority="5213" operator="equal">
      <formula>"VI"</formula>
    </cfRule>
    <cfRule type="cellIs" dxfId="2562" priority="5214" operator="equal">
      <formula>"VF"</formula>
    </cfRule>
    <cfRule type="cellIs" dxfId="2561" priority="5215" operator="equal">
      <formula>"N.A."</formula>
    </cfRule>
    <cfRule type="cellIs" dxfId="2560" priority="5216" operator="equal">
      <formula>"VP"</formula>
    </cfRule>
    <cfRule type="cellIs" dxfId="2559" priority="5217" operator="equal">
      <formula>"VI"</formula>
    </cfRule>
    <cfRule type="cellIs" dxfId="2558" priority="5218" operator="equal">
      <formula>"VF"</formula>
    </cfRule>
  </conditionalFormatting>
  <conditionalFormatting sqref="BI63:BI64">
    <cfRule type="cellIs" dxfId="2557" priority="13443" operator="equal">
      <formula>"N.A."</formula>
    </cfRule>
    <cfRule type="cellIs" dxfId="2556" priority="13444" operator="equal">
      <formula>"VP"</formula>
    </cfRule>
    <cfRule type="cellIs" dxfId="2555" priority="13445" operator="equal">
      <formula>"VI"</formula>
    </cfRule>
    <cfRule type="cellIs" dxfId="2554" priority="13446" operator="equal">
      <formula>"VF"</formula>
    </cfRule>
  </conditionalFormatting>
  <conditionalFormatting sqref="BI64">
    <cfRule type="cellIs" dxfId="2553" priority="11279" operator="equal">
      <formula>"VP"</formula>
    </cfRule>
    <cfRule type="cellIs" dxfId="2552" priority="11280" operator="equal">
      <formula>"VI"</formula>
    </cfRule>
    <cfRule type="cellIs" dxfId="2551" priority="11281" operator="equal">
      <formula>"VF"</formula>
    </cfRule>
    <cfRule type="containsText" dxfId="2550" priority="11282" operator="containsText" text="N.A.">
      <formula>NOT(ISERROR(SEARCH("N.A.",BI64)))</formula>
    </cfRule>
    <cfRule type="cellIs" dxfId="2549" priority="11283" operator="equal">
      <formula>"N.A."</formula>
    </cfRule>
    <cfRule type="cellIs" dxfId="2548" priority="11284" operator="equal">
      <formula>"VP"</formula>
    </cfRule>
    <cfRule type="cellIs" dxfId="2547" priority="11285" operator="equal">
      <formula>"VI"</formula>
    </cfRule>
    <cfRule type="cellIs" dxfId="2546" priority="11286" operator="equal">
      <formula>"VF"</formula>
    </cfRule>
    <cfRule type="cellIs" dxfId="2545" priority="11287" operator="equal">
      <formula>"N.A."</formula>
    </cfRule>
    <cfRule type="cellIs" dxfId="2544" priority="11288" operator="equal">
      <formula>"VP"</formula>
    </cfRule>
    <cfRule type="cellIs" dxfId="2543" priority="11289" operator="equal">
      <formula>"VI"</formula>
    </cfRule>
    <cfRule type="cellIs" dxfId="2542" priority="11290" operator="equal">
      <formula>"VF"</formula>
    </cfRule>
    <cfRule type="cellIs" dxfId="2541" priority="11291" operator="equal">
      <formula>"N.A."</formula>
    </cfRule>
    <cfRule type="cellIs" dxfId="2540" priority="11292" operator="equal">
      <formula>"VP"</formula>
    </cfRule>
    <cfRule type="cellIs" dxfId="2539" priority="11293" operator="equal">
      <formula>"VI"</formula>
    </cfRule>
    <cfRule type="cellIs" dxfId="2538" priority="11294" operator="equal">
      <formula>"VF"</formula>
    </cfRule>
    <cfRule type="cellIs" dxfId="2537" priority="11295" operator="equal">
      <formula>"N.A."</formula>
    </cfRule>
    <cfRule type="cellIs" dxfId="2536" priority="11296" operator="equal">
      <formula>"VP"</formula>
    </cfRule>
    <cfRule type="cellIs" dxfId="2535" priority="11297" operator="equal">
      <formula>"VI"</formula>
    </cfRule>
    <cfRule type="cellIs" dxfId="2534" priority="11298" operator="equal">
      <formula>"VF"</formula>
    </cfRule>
    <cfRule type="cellIs" dxfId="2533" priority="11299" operator="equal">
      <formula>"N.A."</formula>
    </cfRule>
    <cfRule type="cellIs" dxfId="2532" priority="11300" operator="equal">
      <formula>"VP"</formula>
    </cfRule>
    <cfRule type="cellIs" dxfId="2531" priority="11301" operator="equal">
      <formula>"VI"</formula>
    </cfRule>
    <cfRule type="cellIs" dxfId="2530" priority="11302" operator="equal">
      <formula>"VF"</formula>
    </cfRule>
    <cfRule type="cellIs" dxfId="2529" priority="11303" operator="equal">
      <formula>"N.A."</formula>
    </cfRule>
    <cfRule type="cellIs" dxfId="2528" priority="11304" operator="equal">
      <formula>"VP"</formula>
    </cfRule>
    <cfRule type="cellIs" dxfId="2527" priority="11305" operator="equal">
      <formula>"VI"</formula>
    </cfRule>
    <cfRule type="cellIs" dxfId="2526" priority="11306" operator="equal">
      <formula>"VF"</formula>
    </cfRule>
  </conditionalFormatting>
  <conditionalFormatting sqref="BI67">
    <cfRule type="cellIs" dxfId="2525" priority="8679" operator="equal">
      <formula>"VP"</formula>
    </cfRule>
    <cfRule type="cellIs" dxfId="2524" priority="8680" operator="equal">
      <formula>"VI"</formula>
    </cfRule>
    <cfRule type="cellIs" dxfId="2523" priority="8681" operator="equal">
      <formula>"VF"</formula>
    </cfRule>
    <cfRule type="containsText" dxfId="2522" priority="8682" operator="containsText" text="N.A.">
      <formula>NOT(ISERROR(SEARCH("N.A.",BI67)))</formula>
    </cfRule>
    <cfRule type="cellIs" dxfId="2521" priority="8683" operator="equal">
      <formula>"N.A."</formula>
    </cfRule>
    <cfRule type="cellIs" dxfId="2520" priority="8684" operator="equal">
      <formula>"VP"</formula>
    </cfRule>
    <cfRule type="cellIs" dxfId="2519" priority="8685" operator="equal">
      <formula>"VI"</formula>
    </cfRule>
    <cfRule type="cellIs" dxfId="2518" priority="8686" operator="equal">
      <formula>"VF"</formula>
    </cfRule>
    <cfRule type="cellIs" dxfId="2517" priority="8687" operator="equal">
      <formula>"N.A."</formula>
    </cfRule>
    <cfRule type="cellIs" dxfId="2516" priority="8688" operator="equal">
      <formula>"VP"</formula>
    </cfRule>
    <cfRule type="cellIs" dxfId="2515" priority="8689" operator="equal">
      <formula>"VI"</formula>
    </cfRule>
    <cfRule type="cellIs" dxfId="2514" priority="8690" operator="equal">
      <formula>"VF"</formula>
    </cfRule>
    <cfRule type="cellIs" dxfId="2513" priority="8691" operator="equal">
      <formula>"N.A."</formula>
    </cfRule>
    <cfRule type="cellIs" dxfId="2512" priority="8692" operator="equal">
      <formula>"VP"</formula>
    </cfRule>
    <cfRule type="cellIs" dxfId="2511" priority="8693" operator="equal">
      <formula>"VI"</formula>
    </cfRule>
    <cfRule type="cellIs" dxfId="2510" priority="8694" operator="equal">
      <formula>"VF"</formula>
    </cfRule>
    <cfRule type="cellIs" dxfId="2509" priority="8695" operator="equal">
      <formula>"N.A."</formula>
    </cfRule>
    <cfRule type="cellIs" dxfId="2508" priority="8696" operator="equal">
      <formula>"VP"</formula>
    </cfRule>
    <cfRule type="cellIs" dxfId="2507" priority="8697" operator="equal">
      <formula>"VI"</formula>
    </cfRule>
    <cfRule type="cellIs" dxfId="2506" priority="8698" operator="equal">
      <formula>"VF"</formula>
    </cfRule>
    <cfRule type="cellIs" dxfId="2505" priority="8701" operator="equal">
      <formula>"N.A."</formula>
    </cfRule>
    <cfRule type="cellIs" dxfId="2504" priority="8702" operator="equal">
      <formula>"VP"</formula>
    </cfRule>
    <cfRule type="cellIs" dxfId="2503" priority="8703" operator="equal">
      <formula>"VI"</formula>
    </cfRule>
    <cfRule type="cellIs" dxfId="2502" priority="8704" operator="equal">
      <formula>"VF"</formula>
    </cfRule>
  </conditionalFormatting>
  <conditionalFormatting sqref="BI67:BI68">
    <cfRule type="cellIs" dxfId="2501" priority="8678" operator="equal">
      <formula>"N.A."</formula>
    </cfRule>
    <cfRule type="containsText" dxfId="2500" priority="8699" operator="containsText" text="N.A.">
      <formula>NOT(ISERROR(SEARCH("N.A.",BI67)))</formula>
    </cfRule>
  </conditionalFormatting>
  <conditionalFormatting sqref="BI68">
    <cfRule type="cellIs" dxfId="2499" priority="10316" operator="equal">
      <formula>"VP"</formula>
    </cfRule>
    <cfRule type="cellIs" dxfId="2498" priority="10317" operator="equal">
      <formula>"VI"</formula>
    </cfRule>
    <cfRule type="cellIs" dxfId="2497" priority="10318" operator="equal">
      <formula>"VF"</formula>
    </cfRule>
    <cfRule type="containsText" dxfId="2496" priority="10319" operator="containsText" text="N.A.">
      <formula>NOT(ISERROR(SEARCH("N.A.",BI68)))</formula>
    </cfRule>
    <cfRule type="cellIs" dxfId="2495" priority="10320" operator="equal">
      <formula>"VP"</formula>
    </cfRule>
    <cfRule type="cellIs" dxfId="2494" priority="10321" operator="equal">
      <formula>"VI"</formula>
    </cfRule>
    <cfRule type="cellIs" dxfId="2493" priority="10322" operator="equal">
      <formula>"VF"</formula>
    </cfRule>
    <cfRule type="cellIs" dxfId="2492" priority="10324" operator="equal">
      <formula>"VP"</formula>
    </cfRule>
    <cfRule type="cellIs" dxfId="2491" priority="10325" operator="equal">
      <formula>"VI"</formula>
    </cfRule>
    <cfRule type="cellIs" dxfId="2490" priority="10326" operator="equal">
      <formula>"VF"</formula>
    </cfRule>
    <cfRule type="containsText" dxfId="2489" priority="10327" operator="containsText" text="N.A.">
      <formula>NOT(ISERROR(SEARCH("N.A.",BI68)))</formula>
    </cfRule>
    <cfRule type="cellIs" dxfId="2488" priority="10328" operator="equal">
      <formula>"VP"</formula>
    </cfRule>
    <cfRule type="cellIs" dxfId="2487" priority="10329" operator="equal">
      <formula>"VI"</formula>
    </cfRule>
    <cfRule type="cellIs" dxfId="2486" priority="10330" operator="equal">
      <formula>"VF"</formula>
    </cfRule>
    <cfRule type="containsText" dxfId="2485" priority="10331" operator="containsText" text="N.A.">
      <formula>NOT(ISERROR(SEARCH("N.A.",BI68)))</formula>
    </cfRule>
    <cfRule type="cellIs" dxfId="2484" priority="10332" operator="equal">
      <formula>"N.A."</formula>
    </cfRule>
    <cfRule type="cellIs" dxfId="2483" priority="10333" operator="equal">
      <formula>"VP"</formula>
    </cfRule>
    <cfRule type="cellIs" dxfId="2482" priority="10334" operator="equal">
      <formula>"VI"</formula>
    </cfRule>
    <cfRule type="cellIs" dxfId="2481" priority="10335" operator="equal">
      <formula>"VF"</formula>
    </cfRule>
    <cfRule type="cellIs" dxfId="2480" priority="10336" operator="equal">
      <formula>"N.A."</formula>
    </cfRule>
    <cfRule type="containsText" dxfId="2479" priority="10337" operator="containsText" text="N.A.">
      <formula>NOT(ISERROR(SEARCH("N.A.",BI68)))</formula>
    </cfRule>
    <cfRule type="cellIs" dxfId="2478" priority="10338" operator="equal">
      <formula>"N.A."</formula>
    </cfRule>
    <cfRule type="cellIs" dxfId="2477" priority="10339" operator="equal">
      <formula>"VP"</formula>
    </cfRule>
    <cfRule type="cellIs" dxfId="2476" priority="10340" operator="equal">
      <formula>"VI"</formula>
    </cfRule>
    <cfRule type="cellIs" dxfId="2475" priority="10341" operator="equal">
      <formula>"VF"</formula>
    </cfRule>
  </conditionalFormatting>
  <conditionalFormatting sqref="BI70">
    <cfRule type="containsText" dxfId="2474" priority="11828" operator="containsText" text="N.A.">
      <formula>NOT(ISERROR(SEARCH("N.A.",BI70)))</formula>
    </cfRule>
    <cfRule type="cellIs" dxfId="2473" priority="11829" operator="equal">
      <formula>"N.A."</formula>
    </cfRule>
    <cfRule type="cellIs" dxfId="2472" priority="11830" operator="equal">
      <formula>"VP"</formula>
    </cfRule>
    <cfRule type="cellIs" dxfId="2471" priority="11831" operator="equal">
      <formula>"VI"</formula>
    </cfRule>
    <cfRule type="cellIs" dxfId="2470" priority="11832" operator="equal">
      <formula>"VF"</formula>
    </cfRule>
    <cfRule type="containsText" dxfId="2469" priority="11833" operator="containsText" text="N.A.">
      <formula>NOT(ISERROR(SEARCH("N.A.",BI70)))</formula>
    </cfRule>
    <cfRule type="cellIs" dxfId="2468" priority="11834" operator="equal">
      <formula>"VP"</formula>
    </cfRule>
    <cfRule type="cellIs" dxfId="2467" priority="11835" operator="equal">
      <formula>"VI"</formula>
    </cfRule>
    <cfRule type="cellIs" dxfId="2466" priority="11836" operator="equal">
      <formula>"VF"</formula>
    </cfRule>
    <cfRule type="cellIs" dxfId="2465" priority="11838" operator="equal">
      <formula>"VP"</formula>
    </cfRule>
    <cfRule type="cellIs" dxfId="2464" priority="11839" operator="equal">
      <formula>"VI"</formula>
    </cfRule>
    <cfRule type="cellIs" dxfId="2463" priority="11840" operator="equal">
      <formula>"VF"</formula>
    </cfRule>
    <cfRule type="containsText" dxfId="2462" priority="11841" operator="containsText" text="N.A.">
      <formula>NOT(ISERROR(SEARCH("N.A.",BI70)))</formula>
    </cfRule>
    <cfRule type="cellIs" dxfId="2461" priority="11842" operator="equal">
      <formula>"VP"</formula>
    </cfRule>
    <cfRule type="cellIs" dxfId="2460" priority="11843" operator="equal">
      <formula>"VI"</formula>
    </cfRule>
    <cfRule type="cellIs" dxfId="2459" priority="11844" operator="equal">
      <formula>"VF"</formula>
    </cfRule>
    <cfRule type="cellIs" dxfId="2458" priority="11845" operator="equal">
      <formula>"N.A."</formula>
    </cfRule>
  </conditionalFormatting>
  <conditionalFormatting sqref="BI71">
    <cfRule type="cellIs" dxfId="2457" priority="13352" operator="equal">
      <formula>"N.A."</formula>
    </cfRule>
  </conditionalFormatting>
  <conditionalFormatting sqref="BI73">
    <cfRule type="containsText" dxfId="2456" priority="6673" operator="containsText" text="N.A.">
      <formula>NOT(ISERROR(SEARCH("N.A.",BI73)))</formula>
    </cfRule>
    <cfRule type="cellIs" dxfId="2455" priority="6675" operator="equal">
      <formula>"VP"</formula>
    </cfRule>
    <cfRule type="cellIs" dxfId="2454" priority="6676" operator="equal">
      <formula>"VI"</formula>
    </cfRule>
    <cfRule type="cellIs" dxfId="2453" priority="6677" operator="equal">
      <formula>"VF"</formula>
    </cfRule>
    <cfRule type="containsText" dxfId="2452" priority="6678" operator="containsText" text="N.A.">
      <formula>NOT(ISERROR(SEARCH("N.A.",BI73)))</formula>
    </cfRule>
    <cfRule type="cellIs" dxfId="2451" priority="6679" operator="equal">
      <formula>"VP"</formula>
    </cfRule>
    <cfRule type="cellIs" dxfId="2450" priority="6680" operator="equal">
      <formula>"VI"</formula>
    </cfRule>
    <cfRule type="cellIs" dxfId="2449" priority="6681" operator="equal">
      <formula>"VF"</formula>
    </cfRule>
    <cfRule type="cellIs" dxfId="2448" priority="6683" operator="equal">
      <formula>"VP"</formula>
    </cfRule>
    <cfRule type="cellIs" dxfId="2447" priority="6684" operator="equal">
      <formula>"VI"</formula>
    </cfRule>
    <cfRule type="cellIs" dxfId="2446" priority="6685" operator="equal">
      <formula>"VF"</formula>
    </cfRule>
    <cfRule type="containsText" dxfId="2445" priority="6686" operator="containsText" text="N.A.">
      <formula>NOT(ISERROR(SEARCH("N.A.",BI73)))</formula>
    </cfRule>
    <cfRule type="cellIs" dxfId="2444" priority="6687" operator="equal">
      <formula>"VP"</formula>
    </cfRule>
    <cfRule type="cellIs" dxfId="2443" priority="6688" operator="equal">
      <formula>"VI"</formula>
    </cfRule>
    <cfRule type="cellIs" dxfId="2442" priority="6689" operator="equal">
      <formula>"VF"</formula>
    </cfRule>
  </conditionalFormatting>
  <conditionalFormatting sqref="BI20:BJ21">
    <cfRule type="cellIs" dxfId="2441" priority="13625" operator="equal">
      <formula>"N.A."</formula>
    </cfRule>
    <cfRule type="cellIs" dxfId="2440" priority="13626" operator="equal">
      <formula>"VP"</formula>
    </cfRule>
    <cfRule type="cellIs" dxfId="2439" priority="13627" operator="equal">
      <formula>"VI"</formula>
    </cfRule>
    <cfRule type="cellIs" dxfId="2438" priority="13628" operator="equal">
      <formula>"VF"</formula>
    </cfRule>
  </conditionalFormatting>
  <conditionalFormatting sqref="BI22:BJ22">
    <cfRule type="cellIs" dxfId="2437" priority="8118" operator="equal">
      <formula>"N.A."</formula>
    </cfRule>
    <cfRule type="cellIs" dxfId="2436" priority="8119" operator="equal">
      <formula>"VP"</formula>
    </cfRule>
    <cfRule type="cellIs" dxfId="2435" priority="8120" operator="equal">
      <formula>"VI"</formula>
    </cfRule>
    <cfRule type="cellIs" dxfId="2434" priority="8121" operator="equal">
      <formula>"VF"</formula>
    </cfRule>
  </conditionalFormatting>
  <conditionalFormatting sqref="BI26:BJ26">
    <cfRule type="cellIs" dxfId="2433" priority="3958" operator="equal">
      <formula>"VP"</formula>
    </cfRule>
    <cfRule type="cellIs" dxfId="2432" priority="3959" operator="equal">
      <formula>"VI"</formula>
    </cfRule>
    <cfRule type="cellIs" dxfId="2431" priority="3960" operator="equal">
      <formula>"VF"</formula>
    </cfRule>
  </conditionalFormatting>
  <conditionalFormatting sqref="BI30:BJ30">
    <cfRule type="cellIs" dxfId="2430" priority="2093" operator="equal">
      <formula>"N.A."</formula>
    </cfRule>
    <cfRule type="cellIs" dxfId="2429" priority="2219" operator="equal">
      <formula>"VP"</formula>
    </cfRule>
    <cfRule type="cellIs" dxfId="2428" priority="2220" operator="equal">
      <formula>"VI"</formula>
    </cfRule>
    <cfRule type="cellIs" dxfId="2427" priority="2221" operator="equal">
      <formula>"VF"</formula>
    </cfRule>
    <cfRule type="cellIs" dxfId="2426" priority="2222" operator="equal">
      <formula>"N.A."</formula>
    </cfRule>
  </conditionalFormatting>
  <conditionalFormatting sqref="BI47:BJ47">
    <cfRule type="cellIs" dxfId="2425" priority="11986" operator="equal">
      <formula>"N.A."</formula>
    </cfRule>
    <cfRule type="cellIs" dxfId="2424" priority="11987" operator="equal">
      <formula>"VP"</formula>
    </cfRule>
    <cfRule type="cellIs" dxfId="2423" priority="11988" operator="equal">
      <formula>"VI"</formula>
    </cfRule>
    <cfRule type="cellIs" dxfId="2422" priority="11989" operator="equal">
      <formula>"VF"</formula>
    </cfRule>
  </conditionalFormatting>
  <conditionalFormatting sqref="BI59:BJ59">
    <cfRule type="cellIs" dxfId="2421" priority="5219" operator="equal">
      <formula>"N.A."</formula>
    </cfRule>
    <cfRule type="cellIs" dxfId="2420" priority="5220" operator="equal">
      <formula>"VP"</formula>
    </cfRule>
    <cfRule type="cellIs" dxfId="2419" priority="5221" operator="equal">
      <formula>"VI"</formula>
    </cfRule>
    <cfRule type="cellIs" dxfId="2418" priority="5222" operator="equal">
      <formula>"VF"</formula>
    </cfRule>
  </conditionalFormatting>
  <conditionalFormatting sqref="BI67:BJ67">
    <cfRule type="containsText" dxfId="2417" priority="8700" operator="containsText" text="N.A.">
      <formula>NOT(ISERROR(SEARCH("N.A.",BI67)))</formula>
    </cfRule>
  </conditionalFormatting>
  <conditionalFormatting sqref="BI73:BJ73">
    <cfRule type="containsText" dxfId="2416" priority="6690" operator="containsText" text="N.A.">
      <formula>NOT(ISERROR(SEARCH("N.A.",BI73)))</formula>
    </cfRule>
    <cfRule type="cellIs" dxfId="2415" priority="6692" operator="equal">
      <formula>"VP"</formula>
    </cfRule>
    <cfRule type="cellIs" dxfId="2414" priority="6693" operator="equal">
      <formula>"VI"</formula>
    </cfRule>
    <cfRule type="cellIs" dxfId="2413" priority="6694" operator="equal">
      <formula>"VF"</formula>
    </cfRule>
  </conditionalFormatting>
  <conditionalFormatting sqref="BI18:BN18">
    <cfRule type="cellIs" dxfId="2412" priority="7123" operator="equal">
      <formula>"N.A."</formula>
    </cfRule>
    <cfRule type="cellIs" dxfId="2411" priority="7124" operator="equal">
      <formula>"VP"</formula>
    </cfRule>
    <cfRule type="cellIs" dxfId="2410" priority="7125" operator="equal">
      <formula>"VI"</formula>
    </cfRule>
    <cfRule type="cellIs" dxfId="2409" priority="7126" operator="equal">
      <formula>"VF"</formula>
    </cfRule>
  </conditionalFormatting>
  <conditionalFormatting sqref="BI73:BR78">
    <cfRule type="cellIs" dxfId="2408" priority="6674" operator="equal">
      <formula>"N.A."</formula>
    </cfRule>
  </conditionalFormatting>
  <conditionalFormatting sqref="BJ3:BJ23 BG11:BN11 AM12:BN12 AQ14:BL14 AQ22:BN23 W25:BL25 S25:AP26 AR25:AR26 AT25:AT26 AV25:AV26 AX25:AX26 AZ25:AZ26 BB25:BB26 BD25:BD26 BF25:BF26 BH25:BH26 BJ25:BJ26 AI26:BJ26 AT33:AT49 AV33:AV49 AX33:AX49 S34:AV35 BJ34:BJ49 AI44:BJ44 BA45:BF45 S45:AZ46 S62:AX62 AT3:AT23 AV3:AV23 AX3:AX23 AZ3:AZ23 BB3:BB23 BD3:BD23 BF3:BF23 BH3:BH23 BC4:BD4 BL3:BL23 BN3:BN23 BP3:BP23 BR3:BR23 BL25:BL26 BN25:BN26 BP25:BP26 BR25:BR26 AL33:AL49 AN33:AN49 AP33:AP49 AR33:AR49 AZ33:AZ49 BB33:BB49 BD33:BD49 BF34:BF49 BL34:BL49 BN34:BN49 BP34:BP49 BR34:BR49 BH34:BH49 AH34:AH49 S47:AO49 AJ34:AJ49 AO48:AP49 S41:AO45 S12:AP23 V3:V23 X3:X23 Z3:Z23 AB3:AB23 AD3:AD23 AF3:AF23 AH3:AH23 AJ3:AJ23 AL3:AL23 AN3:AN23 AP3:AP23 AR3:AR23 S36:AQ36 S58:AD61 AZ52:AZ62 BB52:BB62 BD52:BD62 BF52:BF62 BH52:BH62 BJ52:BJ62 BL52:BL62 BN52:BN62 AE60:AX60 AG55:AV57 S5:BK9 S37:AT40 AI54:BG54 S3:BK3 S4:AQ4 BK6:BP6 BK8:BL9 BM9:BN9 S10:BF11 AQ13:BF13 AQ16:AX16 AQ19:AZ19 AC34:AP36 S34:AB37 V34:V49 X34:X49 Z34:Z49 AB34:AB49 AD34:AD49 AF34:AF49 AI43:AP43 AQ49:AZ49 BP52:BP62 BR52:BR62 S57:Y57 AA57:AF57">
    <cfRule type="cellIs" dxfId="2407" priority="13531" operator="equal">
      <formula>"N.A."</formula>
    </cfRule>
  </conditionalFormatting>
  <conditionalFormatting sqref="BJ10:BJ19">
    <cfRule type="cellIs" dxfId="2406" priority="13541" operator="equal">
      <formula>"N.A."</formula>
    </cfRule>
  </conditionalFormatting>
  <conditionalFormatting sqref="BJ27:BJ28">
    <cfRule type="cellIs" dxfId="2405" priority="8060" operator="equal">
      <formula>"VP"</formula>
    </cfRule>
    <cfRule type="cellIs" dxfId="2404" priority="8061" operator="equal">
      <formula>"VI"</formula>
    </cfRule>
    <cfRule type="cellIs" dxfId="2403" priority="8062" operator="equal">
      <formula>"VF"</formula>
    </cfRule>
    <cfRule type="cellIs" dxfId="2402" priority="8063" operator="equal">
      <formula>"VP"</formula>
    </cfRule>
    <cfRule type="cellIs" dxfId="2401" priority="8064" operator="equal">
      <formula>"VI"</formula>
    </cfRule>
    <cfRule type="cellIs" dxfId="2400" priority="8065" operator="equal">
      <formula>"VF"</formula>
    </cfRule>
    <cfRule type="cellIs" dxfId="2399" priority="8066" operator="equal">
      <formula>"VP"</formula>
    </cfRule>
    <cfRule type="cellIs" dxfId="2398" priority="8067" operator="equal">
      <formula>"VI"</formula>
    </cfRule>
    <cfRule type="cellIs" dxfId="2397" priority="8068" operator="equal">
      <formula>"VF"</formula>
    </cfRule>
    <cfRule type="cellIs" dxfId="2396" priority="8069" operator="equal">
      <formula>"N.A."</formula>
    </cfRule>
    <cfRule type="cellIs" dxfId="2395" priority="8073" operator="equal">
      <formula>"N.A."</formula>
    </cfRule>
    <cfRule type="cellIs" dxfId="2394" priority="8074" operator="equal">
      <formula>"VP"</formula>
    </cfRule>
    <cfRule type="cellIs" dxfId="2393" priority="8075" operator="equal">
      <formula>"VI"</formula>
    </cfRule>
    <cfRule type="cellIs" dxfId="2392" priority="8076" operator="equal">
      <formula>"VF"</formula>
    </cfRule>
  </conditionalFormatting>
  <conditionalFormatting sqref="BJ27:BJ33">
    <cfRule type="cellIs" dxfId="2391" priority="12897" operator="equal">
      <formula>"VP"</formula>
    </cfRule>
    <cfRule type="cellIs" dxfId="2390" priority="12898" operator="equal">
      <formula>"VI"</formula>
    </cfRule>
    <cfRule type="cellIs" dxfId="2389" priority="12899" operator="equal">
      <formula>"VF"</formula>
    </cfRule>
    <cfRule type="cellIs" dxfId="2388" priority="12900" operator="equal">
      <formula>"N.A."</formula>
    </cfRule>
  </conditionalFormatting>
  <conditionalFormatting sqref="BJ30">
    <cfRule type="cellIs" dxfId="2387" priority="2056" operator="equal">
      <formula>"VP"</formula>
    </cfRule>
    <cfRule type="cellIs" dxfId="2386" priority="2057" operator="equal">
      <formula>"VI"</formula>
    </cfRule>
    <cfRule type="cellIs" dxfId="2385" priority="2058" operator="equal">
      <formula>"VF"</formula>
    </cfRule>
    <cfRule type="cellIs" dxfId="2384" priority="2059" operator="equal">
      <formula>"N.A."</formula>
    </cfRule>
    <cfRule type="cellIs" dxfId="2383" priority="2060" operator="equal">
      <formula>"VP"</formula>
    </cfRule>
    <cfRule type="cellIs" dxfId="2382" priority="2061" operator="equal">
      <formula>"VI"</formula>
    </cfRule>
    <cfRule type="cellIs" dxfId="2381" priority="2062" operator="equal">
      <formula>"VF"</formula>
    </cfRule>
    <cfRule type="cellIs" dxfId="2380" priority="2063" operator="equal">
      <formula>"VP"</formula>
    </cfRule>
    <cfRule type="cellIs" dxfId="2379" priority="2064" operator="equal">
      <formula>"VI"</formula>
    </cfRule>
    <cfRule type="cellIs" dxfId="2378" priority="2065" operator="equal">
      <formula>"VF"</formula>
    </cfRule>
    <cfRule type="cellIs" dxfId="2377" priority="2066" operator="equal">
      <formula>"VP"</formula>
    </cfRule>
    <cfRule type="cellIs" dxfId="2376" priority="2067" operator="equal">
      <formula>"VI"</formula>
    </cfRule>
    <cfRule type="cellIs" dxfId="2375" priority="2068" operator="equal">
      <formula>"VF"</formula>
    </cfRule>
    <cfRule type="cellIs" dxfId="2374" priority="2069" operator="equal">
      <formula>"N.A."</formula>
    </cfRule>
    <cfRule type="cellIs" dxfId="2373" priority="2070" operator="equal">
      <formula>"N.A."</formula>
    </cfRule>
    <cfRule type="cellIs" dxfId="2372" priority="2071" operator="equal">
      <formula>"VP"</formula>
    </cfRule>
    <cfRule type="cellIs" dxfId="2371" priority="2072" operator="equal">
      <formula>"VI"</formula>
    </cfRule>
    <cfRule type="cellIs" dxfId="2370" priority="2073" operator="equal">
      <formula>"VF"</formula>
    </cfRule>
    <cfRule type="cellIs" dxfId="2369" priority="2074" operator="equal">
      <formula>"VP"</formula>
    </cfRule>
    <cfRule type="cellIs" dxfId="2368" priority="2075" operator="equal">
      <formula>"VI"</formula>
    </cfRule>
    <cfRule type="cellIs" dxfId="2367" priority="2076" operator="equal">
      <formula>"VF"</formula>
    </cfRule>
    <cfRule type="cellIs" dxfId="2366" priority="2077" operator="equal">
      <formula>"N.A."</formula>
    </cfRule>
    <cfRule type="cellIs" dxfId="2365" priority="2078" operator="equal">
      <formula>"VP"</formula>
    </cfRule>
    <cfRule type="cellIs" dxfId="2364" priority="2079" operator="equal">
      <formula>"VI"</formula>
    </cfRule>
    <cfRule type="cellIs" dxfId="2363" priority="2080" operator="equal">
      <formula>"VF"</formula>
    </cfRule>
    <cfRule type="cellIs" dxfId="2362" priority="2081" operator="equal">
      <formula>"N.A."</formula>
    </cfRule>
    <cfRule type="cellIs" dxfId="2361" priority="2082" operator="equal">
      <formula>"N.A."</formula>
    </cfRule>
    <cfRule type="cellIs" dxfId="2360" priority="2083" operator="equal">
      <formula>"VP"</formula>
    </cfRule>
    <cfRule type="cellIs" dxfId="2359" priority="2084" operator="equal">
      <formula>"VI"</formula>
    </cfRule>
    <cfRule type="cellIs" dxfId="2358" priority="2085" operator="equal">
      <formula>"VF"</formula>
    </cfRule>
    <cfRule type="cellIs" dxfId="2357" priority="2086" operator="equal">
      <formula>"VP"</formula>
    </cfRule>
    <cfRule type="cellIs" dxfId="2356" priority="2087" operator="equal">
      <formula>"VI"</formula>
    </cfRule>
    <cfRule type="cellIs" dxfId="2355" priority="2088" operator="equal">
      <formula>"VF"</formula>
    </cfRule>
    <cfRule type="cellIs" dxfId="2354" priority="2089" operator="equal">
      <formula>"VP"</formula>
    </cfRule>
    <cfRule type="cellIs" dxfId="2353" priority="2090" operator="equal">
      <formula>"VI"</formula>
    </cfRule>
    <cfRule type="cellIs" dxfId="2352" priority="2091" operator="equal">
      <formula>"VF"</formula>
    </cfRule>
    <cfRule type="cellIs" dxfId="2351" priority="2092" operator="equal">
      <formula>"N.A."</formula>
    </cfRule>
    <cfRule type="cellIs" dxfId="2350" priority="2094" operator="equal">
      <formula>"VP"</formula>
    </cfRule>
    <cfRule type="cellIs" dxfId="2349" priority="2095" operator="equal">
      <formula>"VI"</formula>
    </cfRule>
    <cfRule type="cellIs" dxfId="2348" priority="2096" operator="equal">
      <formula>"VF"</formula>
    </cfRule>
    <cfRule type="cellIs" dxfId="2347" priority="2097" operator="equal">
      <formula>"N.A."</formula>
    </cfRule>
    <cfRule type="cellIs" dxfId="2346" priority="2098" operator="equal">
      <formula>"VP"</formula>
    </cfRule>
    <cfRule type="cellIs" dxfId="2345" priority="2099" operator="equal">
      <formula>"VI"</formula>
    </cfRule>
    <cfRule type="cellIs" dxfId="2344" priority="2100" operator="equal">
      <formula>"VF"</formula>
    </cfRule>
    <cfRule type="cellIs" dxfId="2343" priority="2101" operator="equal">
      <formula>"VP"</formula>
    </cfRule>
    <cfRule type="cellIs" dxfId="2342" priority="2102" operator="equal">
      <formula>"VI"</formula>
    </cfRule>
    <cfRule type="cellIs" dxfId="2341" priority="2103" operator="equal">
      <formula>"VF"</formula>
    </cfRule>
    <cfRule type="cellIs" dxfId="2340" priority="2104" operator="equal">
      <formula>"VP"</formula>
    </cfRule>
    <cfRule type="cellIs" dxfId="2339" priority="2105" operator="equal">
      <formula>"VI"</formula>
    </cfRule>
    <cfRule type="cellIs" dxfId="2338" priority="2106" operator="equal">
      <formula>"VF"</formula>
    </cfRule>
    <cfRule type="cellIs" dxfId="2337" priority="2107" operator="equal">
      <formula>"N.A."</formula>
    </cfRule>
    <cfRule type="cellIs" dxfId="2336" priority="2108" operator="equal">
      <formula>"N.A."</formula>
    </cfRule>
    <cfRule type="cellIs" dxfId="2335" priority="2109" operator="equal">
      <formula>"VP"</formula>
    </cfRule>
    <cfRule type="cellIs" dxfId="2334" priority="2110" operator="equal">
      <formula>"VI"</formula>
    </cfRule>
    <cfRule type="cellIs" dxfId="2333" priority="2111" operator="equal">
      <formula>"VF"</formula>
    </cfRule>
    <cfRule type="cellIs" dxfId="2332" priority="2112" operator="equal">
      <formula>"VP"</formula>
    </cfRule>
    <cfRule type="cellIs" dxfId="2331" priority="2113" operator="equal">
      <formula>"VI"</formula>
    </cfRule>
    <cfRule type="cellIs" dxfId="2330" priority="2114" operator="equal">
      <formula>"VF"</formula>
    </cfRule>
    <cfRule type="cellIs" dxfId="2329" priority="2115" operator="equal">
      <formula>"N.A."</formula>
    </cfRule>
    <cfRule type="cellIs" dxfId="2328" priority="2116" operator="equal">
      <formula>"VP"</formula>
    </cfRule>
    <cfRule type="cellIs" dxfId="2327" priority="2117" operator="equal">
      <formula>"VI"</formula>
    </cfRule>
    <cfRule type="cellIs" dxfId="2326" priority="2118" operator="equal">
      <formula>"VF"</formula>
    </cfRule>
    <cfRule type="cellIs" dxfId="2325" priority="2119" operator="equal">
      <formula>"N.A."</formula>
    </cfRule>
    <cfRule type="cellIs" dxfId="2324" priority="2120" operator="equal">
      <formula>"N.A."</formula>
    </cfRule>
    <cfRule type="cellIs" dxfId="2323" priority="2121" operator="equal">
      <formula>"VP"</formula>
    </cfRule>
    <cfRule type="cellIs" dxfId="2322" priority="2122" operator="equal">
      <formula>"VI"</formula>
    </cfRule>
    <cfRule type="cellIs" dxfId="2321" priority="2123" operator="equal">
      <formula>"VF"</formula>
    </cfRule>
    <cfRule type="cellIs" dxfId="2320" priority="2124" operator="equal">
      <formula>"VP"</formula>
    </cfRule>
    <cfRule type="cellIs" dxfId="2319" priority="2125" operator="equal">
      <formula>"VI"</formula>
    </cfRule>
    <cfRule type="cellIs" dxfId="2318" priority="2126" operator="equal">
      <formula>"VF"</formula>
    </cfRule>
    <cfRule type="cellIs" dxfId="2317" priority="2127" operator="equal">
      <formula>"VP"</formula>
    </cfRule>
    <cfRule type="cellIs" dxfId="2316" priority="2128" operator="equal">
      <formula>"VI"</formula>
    </cfRule>
    <cfRule type="cellIs" dxfId="2315" priority="2129" operator="equal">
      <formula>"VF"</formula>
    </cfRule>
    <cfRule type="cellIs" dxfId="2314" priority="2130" operator="equal">
      <formula>"N.A."</formula>
    </cfRule>
    <cfRule type="cellIs" dxfId="2313" priority="2248" operator="equal">
      <formula>"VP"</formula>
    </cfRule>
    <cfRule type="cellIs" dxfId="2312" priority="2249" operator="equal">
      <formula>"VI"</formula>
    </cfRule>
    <cfRule type="cellIs" dxfId="2311" priority="2250" operator="equal">
      <formula>"VF"</formula>
    </cfRule>
    <cfRule type="cellIs" dxfId="2310" priority="2251" operator="equal">
      <formula>"N.A."</formula>
    </cfRule>
  </conditionalFormatting>
  <conditionalFormatting sqref="BJ47 BJ54">
    <cfRule type="cellIs" dxfId="2309" priority="12914" operator="equal">
      <formula>"VP"</formula>
    </cfRule>
    <cfRule type="cellIs" dxfId="2308" priority="12915" operator="equal">
      <formula>"VI"</formula>
    </cfRule>
    <cfRule type="cellIs" dxfId="2307" priority="12916" operator="equal">
      <formula>"VF"</formula>
    </cfRule>
  </conditionalFormatting>
  <conditionalFormatting sqref="BJ47">
    <cfRule type="cellIs" dxfId="2306" priority="11983" operator="equal">
      <formula>"VP"</formula>
    </cfRule>
    <cfRule type="cellIs" dxfId="2305" priority="11984" operator="equal">
      <formula>"VI"</formula>
    </cfRule>
    <cfRule type="cellIs" dxfId="2304" priority="11985" operator="equal">
      <formula>"VF"</formula>
    </cfRule>
    <cfRule type="cellIs" dxfId="2303" priority="11990" operator="equal">
      <formula>"N.A."</formula>
    </cfRule>
    <cfRule type="cellIs" dxfId="2302" priority="12917" operator="equal">
      <formula>"N.A."</formula>
    </cfRule>
  </conditionalFormatting>
  <conditionalFormatting sqref="BJ57:BJ66">
    <cfRule type="containsText" dxfId="2301" priority="12910" operator="containsText" text="N.A.">
      <formula>NOT(ISERROR(SEARCH("N.A.",BJ57)))</formula>
    </cfRule>
  </conditionalFormatting>
  <conditionalFormatting sqref="BJ59">
    <cfRule type="containsText" dxfId="2300" priority="5175" operator="containsText" text="N.A.">
      <formula>NOT(ISERROR(SEARCH("N.A.",BJ59)))</formula>
    </cfRule>
    <cfRule type="cellIs" dxfId="2299" priority="5177" operator="equal">
      <formula>"VP"</formula>
    </cfRule>
    <cfRule type="cellIs" dxfId="2298" priority="5178" operator="equal">
      <formula>"VI"</formula>
    </cfRule>
    <cfRule type="cellIs" dxfId="2297" priority="5179" operator="equal">
      <formula>"VF"</formula>
    </cfRule>
    <cfRule type="cellIs" dxfId="2296" priority="5181" operator="equal">
      <formula>"VP"</formula>
    </cfRule>
    <cfRule type="cellIs" dxfId="2295" priority="5182" operator="equal">
      <formula>"VI"</formula>
    </cfRule>
    <cfRule type="cellIs" dxfId="2294" priority="5183" operator="equal">
      <formula>"VF"</formula>
    </cfRule>
    <cfRule type="containsText" dxfId="2293" priority="5184" operator="containsText" text="N.A.">
      <formula>NOT(ISERROR(SEARCH("N.A.",BJ59)))</formula>
    </cfRule>
    <cfRule type="cellIs" dxfId="2292" priority="5186" operator="equal">
      <formula>"VP"</formula>
    </cfRule>
    <cfRule type="cellIs" dxfId="2291" priority="5187" operator="equal">
      <formula>"VI"</formula>
    </cfRule>
    <cfRule type="cellIs" dxfId="2290" priority="5188" operator="equal">
      <formula>"VF"</formula>
    </cfRule>
    <cfRule type="containsText" dxfId="2289" priority="5189" operator="containsText" text="N.A.">
      <formula>NOT(ISERROR(SEARCH("N.A.",BJ59)))</formula>
    </cfRule>
    <cfRule type="cellIs" dxfId="2288" priority="5191" operator="equal">
      <formula>"VP"</formula>
    </cfRule>
    <cfRule type="cellIs" dxfId="2287" priority="5192" operator="equal">
      <formula>"VI"</formula>
    </cfRule>
    <cfRule type="cellIs" dxfId="2286" priority="5193" operator="equal">
      <formula>"VF"</formula>
    </cfRule>
  </conditionalFormatting>
  <conditionalFormatting sqref="BJ64">
    <cfRule type="cellIs" dxfId="2285" priority="11048" operator="equal">
      <formula>"VP"</formula>
    </cfRule>
    <cfRule type="cellIs" dxfId="2284" priority="11049" operator="equal">
      <formula>"VI"</formula>
    </cfRule>
    <cfRule type="cellIs" dxfId="2283" priority="11050" operator="equal">
      <formula>"VF"</formula>
    </cfRule>
    <cfRule type="cellIs" dxfId="2282" priority="11051" operator="equal">
      <formula>"N.A."</formula>
    </cfRule>
    <cfRule type="cellIs" dxfId="2281" priority="11052" operator="equal">
      <formula>"VP"</formula>
    </cfRule>
    <cfRule type="cellIs" dxfId="2280" priority="11053" operator="equal">
      <formula>"VI"</formula>
    </cfRule>
    <cfRule type="cellIs" dxfId="2279" priority="11054" operator="equal">
      <formula>"VF"</formula>
    </cfRule>
    <cfRule type="containsText" dxfId="2278" priority="11055" operator="containsText" text="N.A.">
      <formula>NOT(ISERROR(SEARCH("N.A.",BJ64)))</formula>
    </cfRule>
  </conditionalFormatting>
  <conditionalFormatting sqref="BJ66">
    <cfRule type="cellIs" dxfId="2277" priority="12906" operator="equal">
      <formula>"VP"</formula>
    </cfRule>
    <cfRule type="cellIs" dxfId="2276" priority="12907" operator="equal">
      <formula>"VI"</formula>
    </cfRule>
    <cfRule type="cellIs" dxfId="2275" priority="12908" operator="equal">
      <formula>"VF"</formula>
    </cfRule>
    <cfRule type="cellIs" dxfId="2274" priority="12911" operator="equal">
      <formula>"VP"</formula>
    </cfRule>
    <cfRule type="cellIs" dxfId="2273" priority="12912" operator="equal">
      <formula>"VI"</formula>
    </cfRule>
    <cfRule type="cellIs" dxfId="2272" priority="12913" operator="equal">
      <formula>"VF"</formula>
    </cfRule>
  </conditionalFormatting>
  <conditionalFormatting sqref="BJ66:BJ68">
    <cfRule type="containsText" dxfId="2271" priority="10276" operator="containsText" text="N.A.">
      <formula>NOT(ISERROR(SEARCH("N.A.",BJ66)))</formula>
    </cfRule>
  </conditionalFormatting>
  <conditionalFormatting sqref="BJ68">
    <cfRule type="cellIs" dxfId="2270" priority="10278" operator="equal">
      <formula>"VP"</formula>
    </cfRule>
    <cfRule type="cellIs" dxfId="2269" priority="10279" operator="equal">
      <formula>"VI"</formula>
    </cfRule>
    <cfRule type="cellIs" dxfId="2268" priority="10280" operator="equal">
      <formula>"VF"</formula>
    </cfRule>
  </conditionalFormatting>
  <conditionalFormatting sqref="BJ68:BJ69">
    <cfRule type="cellIs" dxfId="2267" priority="10277" operator="equal">
      <formula>"N.A."</formula>
    </cfRule>
  </conditionalFormatting>
  <conditionalFormatting sqref="BJ69">
    <cfRule type="cellIs" dxfId="2266" priority="12902" operator="equal">
      <formula>"VP"</formula>
    </cfRule>
    <cfRule type="cellIs" dxfId="2265" priority="12903" operator="equal">
      <formula>"VI"</formula>
    </cfRule>
    <cfRule type="cellIs" dxfId="2264" priority="12904" operator="equal">
      <formula>"VF"</formula>
    </cfRule>
  </conditionalFormatting>
  <conditionalFormatting sqref="BJ71:BJ78 BL71:BL78 BN71:BN78 BP71:BP78 BR71:BR78 AQ75:AZ76 W75:AV77 BA75:BF77 V76:BR78">
    <cfRule type="cellIs" dxfId="2263" priority="13197" operator="equal">
      <formula>"N.A."</formula>
    </cfRule>
  </conditionalFormatting>
  <conditionalFormatting sqref="BJ30:BK30">
    <cfRule type="cellIs" dxfId="2262" priority="1968" operator="equal">
      <formula>"N.A."</formula>
    </cfRule>
  </conditionalFormatting>
  <conditionalFormatting sqref="BK5">
    <cfRule type="cellIs" dxfId="2261" priority="3282" operator="equal">
      <formula>"N.A."</formula>
    </cfRule>
    <cfRule type="cellIs" dxfId="2260" priority="3283" operator="equal">
      <formula>"VP"</formula>
    </cfRule>
    <cfRule type="cellIs" dxfId="2259" priority="3284" operator="equal">
      <formula>"VI"</formula>
    </cfRule>
    <cfRule type="cellIs" dxfId="2258" priority="3285" operator="equal">
      <formula>"VF"</formula>
    </cfRule>
  </conditionalFormatting>
  <conditionalFormatting sqref="BK12">
    <cfRule type="cellIs" dxfId="2257" priority="1751" operator="equal">
      <formula>"N.A."</formula>
    </cfRule>
    <cfRule type="cellIs" dxfId="2256" priority="1752" operator="equal">
      <formula>"VP"</formula>
    </cfRule>
    <cfRule type="cellIs" dxfId="2255" priority="1753" operator="equal">
      <formula>"VI"</formula>
    </cfRule>
    <cfRule type="cellIs" dxfId="2254" priority="1754" operator="equal">
      <formula>"VF"</formula>
    </cfRule>
  </conditionalFormatting>
  <conditionalFormatting sqref="BK18">
    <cfRule type="cellIs" dxfId="2253" priority="7083" operator="equal">
      <formula>"N.A."</formula>
    </cfRule>
    <cfRule type="cellIs" dxfId="2252" priority="7084" operator="equal">
      <formula>"VP"</formula>
    </cfRule>
    <cfRule type="cellIs" dxfId="2251" priority="7085" operator="equal">
      <formula>"VI"</formula>
    </cfRule>
    <cfRule type="cellIs" dxfId="2250" priority="7086" operator="equal">
      <formula>"VF"</formula>
    </cfRule>
    <cfRule type="cellIs" dxfId="2249" priority="7088" operator="equal">
      <formula>"VP"</formula>
    </cfRule>
    <cfRule type="cellIs" dxfId="2248" priority="7089" operator="equal">
      <formula>"VI"</formula>
    </cfRule>
    <cfRule type="cellIs" dxfId="2247" priority="7090" operator="equal">
      <formula>"VF"</formula>
    </cfRule>
    <cfRule type="cellIs" dxfId="2246" priority="7091" operator="equal">
      <formula>"VP"</formula>
    </cfRule>
    <cfRule type="cellIs" dxfId="2245" priority="7092" operator="equal">
      <formula>"VI"</formula>
    </cfRule>
    <cfRule type="cellIs" dxfId="2244" priority="7093" operator="equal">
      <formula>"VF"</formula>
    </cfRule>
    <cfRule type="cellIs" dxfId="2243" priority="7094" operator="equal">
      <formula>"N.A."</formula>
    </cfRule>
    <cfRule type="cellIs" dxfId="2242" priority="7095" operator="equal">
      <formula>"VP"</formula>
    </cfRule>
    <cfRule type="cellIs" dxfId="2241" priority="7096" operator="equal">
      <formula>"VI"</formula>
    </cfRule>
    <cfRule type="cellIs" dxfId="2240" priority="7097" operator="equal">
      <formula>"VF"</formula>
    </cfRule>
    <cfRule type="cellIs" dxfId="2239" priority="7098" operator="equal">
      <formula>"N.A."</formula>
    </cfRule>
    <cfRule type="cellIs" dxfId="2238" priority="7103" operator="equal">
      <formula>"N.A."</formula>
    </cfRule>
    <cfRule type="cellIs" dxfId="2237" priority="7104" operator="equal">
      <formula>"VP"</formula>
    </cfRule>
    <cfRule type="cellIs" dxfId="2236" priority="7105" operator="equal">
      <formula>"VI"</formula>
    </cfRule>
    <cfRule type="cellIs" dxfId="2235" priority="7106" operator="equal">
      <formula>"VF"</formula>
    </cfRule>
  </conditionalFormatting>
  <conditionalFormatting sqref="BK20">
    <cfRule type="cellIs" dxfId="2234" priority="8330" operator="equal">
      <formula>"N.A."</formula>
    </cfRule>
    <cfRule type="cellIs" dxfId="2233" priority="8331" operator="equal">
      <formula>"VP"</formula>
    </cfRule>
    <cfRule type="cellIs" dxfId="2232" priority="8332" operator="equal">
      <formula>"VI"</formula>
    </cfRule>
    <cfRule type="cellIs" dxfId="2231" priority="8333" operator="equal">
      <formula>"VF"</formula>
    </cfRule>
    <cfRule type="cellIs" dxfId="2230" priority="8335" operator="equal">
      <formula>"VP"</formula>
    </cfRule>
    <cfRule type="cellIs" dxfId="2229" priority="8336" operator="equal">
      <formula>"VI"</formula>
    </cfRule>
    <cfRule type="cellIs" dxfId="2228" priority="8337" operator="equal">
      <formula>"VF"</formula>
    </cfRule>
    <cfRule type="cellIs" dxfId="2227" priority="8338" operator="equal">
      <formula>"VP"</formula>
    </cfRule>
    <cfRule type="cellIs" dxfId="2226" priority="8339" operator="equal">
      <formula>"VI"</formula>
    </cfRule>
    <cfRule type="cellIs" dxfId="2225" priority="8340" operator="equal">
      <formula>"VF"</formula>
    </cfRule>
    <cfRule type="cellIs" dxfId="2224" priority="8341" operator="equal">
      <formula>"VP"</formula>
    </cfRule>
    <cfRule type="cellIs" dxfId="2223" priority="8342" operator="equal">
      <formula>"VI"</formula>
    </cfRule>
    <cfRule type="cellIs" dxfId="2222" priority="8343" operator="equal">
      <formula>"VF"</formula>
    </cfRule>
    <cfRule type="cellIs" dxfId="2221" priority="8344" operator="equal">
      <formula>"N.A."</formula>
    </cfRule>
  </conditionalFormatting>
  <conditionalFormatting sqref="BK22">
    <cfRule type="cellIs" dxfId="2220" priority="8106" operator="equal">
      <formula>"N.A."</formula>
    </cfRule>
    <cfRule type="cellIs" dxfId="2219" priority="8107" operator="equal">
      <formula>"VP"</formula>
    </cfRule>
    <cfRule type="cellIs" dxfId="2218" priority="8108" operator="equal">
      <formula>"VI"</formula>
    </cfRule>
    <cfRule type="cellIs" dxfId="2217" priority="8109" operator="equal">
      <formula>"VF"</formula>
    </cfRule>
  </conditionalFormatting>
  <conditionalFormatting sqref="BK27:BK28">
    <cfRule type="cellIs" dxfId="2216" priority="8031" operator="equal">
      <formula>"N.A."</formula>
    </cfRule>
    <cfRule type="cellIs" dxfId="2215" priority="8032" operator="equal">
      <formula>"VP"</formula>
    </cfRule>
    <cfRule type="cellIs" dxfId="2214" priority="8033" operator="equal">
      <formula>"VI"</formula>
    </cfRule>
    <cfRule type="cellIs" dxfId="2213" priority="8034" operator="equal">
      <formula>"VF"</formula>
    </cfRule>
    <cfRule type="cellIs" dxfId="2212" priority="8045" operator="equal">
      <formula>"VP"</formula>
    </cfRule>
    <cfRule type="cellIs" dxfId="2211" priority="8046" operator="equal">
      <formula>"VI"</formula>
    </cfRule>
    <cfRule type="cellIs" dxfId="2210" priority="8047" operator="equal">
      <formula>"VF"</formula>
    </cfRule>
  </conditionalFormatting>
  <conditionalFormatting sqref="BK30">
    <cfRule type="cellIs" dxfId="2209" priority="1969" operator="equal">
      <formula>"VP"</formula>
    </cfRule>
    <cfRule type="cellIs" dxfId="2208" priority="1970" operator="equal">
      <formula>"VI"</formula>
    </cfRule>
    <cfRule type="cellIs" dxfId="2207" priority="1971" operator="equal">
      <formula>"VF"</formula>
    </cfRule>
    <cfRule type="cellIs" dxfId="2206" priority="1972" operator="equal">
      <formula>"VP"</formula>
    </cfRule>
    <cfRule type="cellIs" dxfId="2205" priority="1973" operator="equal">
      <formula>"VI"</formula>
    </cfRule>
    <cfRule type="cellIs" dxfId="2204" priority="1974" operator="equal">
      <formula>"VF"</formula>
    </cfRule>
    <cfRule type="cellIs" dxfId="2203" priority="1975" operator="equal">
      <formula>"N.A."</formula>
    </cfRule>
  </conditionalFormatting>
  <conditionalFormatting sqref="BK38">
    <cfRule type="cellIs" dxfId="2202" priority="2481" operator="equal">
      <formula>"N.A."</formula>
    </cfRule>
    <cfRule type="cellIs" dxfId="2201" priority="2482" operator="equal">
      <formula>"VP"</formula>
    </cfRule>
    <cfRule type="cellIs" dxfId="2200" priority="2483" operator="equal">
      <formula>"VI"</formula>
    </cfRule>
    <cfRule type="cellIs" dxfId="2199" priority="2484" operator="equal">
      <formula>"VF"</formula>
    </cfRule>
    <cfRule type="cellIs" dxfId="2198" priority="2485" operator="equal">
      <formula>"N.A."</formula>
    </cfRule>
    <cfRule type="cellIs" dxfId="2197" priority="2486" operator="equal">
      <formula>"VP"</formula>
    </cfRule>
    <cfRule type="cellIs" dxfId="2196" priority="2487" operator="equal">
      <formula>"VI"</formula>
    </cfRule>
    <cfRule type="cellIs" dxfId="2195" priority="2488" operator="equal">
      <formula>"VF"</formula>
    </cfRule>
    <cfRule type="cellIs" dxfId="2194" priority="2489" operator="equal">
      <formula>"VP"</formula>
    </cfRule>
    <cfRule type="cellIs" dxfId="2193" priority="2490" operator="equal">
      <formula>"VI"</formula>
    </cfRule>
    <cfRule type="cellIs" dxfId="2192" priority="2491" operator="equal">
      <formula>"VF"</formula>
    </cfRule>
    <cfRule type="cellIs" dxfId="2191" priority="2492" operator="equal">
      <formula>"VP"</formula>
    </cfRule>
    <cfRule type="cellIs" dxfId="2190" priority="2493" operator="equal">
      <formula>"VI"</formula>
    </cfRule>
    <cfRule type="cellIs" dxfId="2189" priority="2494" operator="equal">
      <formula>"VF"</formula>
    </cfRule>
  </conditionalFormatting>
  <conditionalFormatting sqref="BK39">
    <cfRule type="cellIs" dxfId="2188" priority="1884" operator="equal">
      <formula>"N.A."</formula>
    </cfRule>
    <cfRule type="cellIs" dxfId="2187" priority="1885" operator="equal">
      <formula>"VP"</formula>
    </cfRule>
    <cfRule type="cellIs" dxfId="2186" priority="1886" operator="equal">
      <formula>"VI"</formula>
    </cfRule>
    <cfRule type="cellIs" dxfId="2185" priority="1887" operator="equal">
      <formula>"VF"</formula>
    </cfRule>
    <cfRule type="cellIs" dxfId="2184" priority="1888" operator="equal">
      <formula>"N.A."</formula>
    </cfRule>
    <cfRule type="cellIs" dxfId="2183" priority="1889" operator="equal">
      <formula>"VP"</formula>
    </cfRule>
    <cfRule type="cellIs" dxfId="2182" priority="1890" operator="equal">
      <formula>"VI"</formula>
    </cfRule>
    <cfRule type="cellIs" dxfId="2181" priority="1891" operator="equal">
      <formula>"VF"</formula>
    </cfRule>
    <cfRule type="cellIs" dxfId="2180" priority="1892" operator="equal">
      <formula>"VP"</formula>
    </cfRule>
    <cfRule type="cellIs" dxfId="2179" priority="1893" operator="equal">
      <formula>"VI"</formula>
    </cfRule>
    <cfRule type="cellIs" dxfId="2178" priority="1894" operator="equal">
      <formula>"VF"</formula>
    </cfRule>
    <cfRule type="cellIs" dxfId="2177" priority="1895" operator="equal">
      <formula>"VP"</formula>
    </cfRule>
    <cfRule type="cellIs" dxfId="2176" priority="1896" operator="equal">
      <formula>"VI"</formula>
    </cfRule>
    <cfRule type="cellIs" dxfId="2175" priority="1897" operator="equal">
      <formula>"VF"</formula>
    </cfRule>
  </conditionalFormatting>
  <conditionalFormatting sqref="BK42">
    <cfRule type="cellIs" dxfId="2174" priority="1773" operator="equal">
      <formula>"N.A."</formula>
    </cfRule>
    <cfRule type="cellIs" dxfId="2173" priority="1774" operator="equal">
      <formula>"VP"</formula>
    </cfRule>
    <cfRule type="cellIs" dxfId="2172" priority="1775" operator="equal">
      <formula>"VI"</formula>
    </cfRule>
    <cfRule type="cellIs" dxfId="2171" priority="1776" operator="equal">
      <formula>"VF"</formula>
    </cfRule>
    <cfRule type="cellIs" dxfId="2170" priority="1777" operator="equal">
      <formula>"N.A."</formula>
    </cfRule>
    <cfRule type="cellIs" dxfId="2169" priority="1778" operator="equal">
      <formula>"VP"</formula>
    </cfRule>
    <cfRule type="cellIs" dxfId="2168" priority="1779" operator="equal">
      <formula>"VI"</formula>
    </cfRule>
    <cfRule type="cellIs" dxfId="2167" priority="1780" operator="equal">
      <formula>"VF"</formula>
    </cfRule>
    <cfRule type="cellIs" dxfId="2166" priority="1781" operator="equal">
      <formula>"VP"</formula>
    </cfRule>
    <cfRule type="cellIs" dxfId="2165" priority="1782" operator="equal">
      <formula>"VI"</formula>
    </cfRule>
    <cfRule type="cellIs" dxfId="2164" priority="1783" operator="equal">
      <formula>"VF"</formula>
    </cfRule>
    <cfRule type="cellIs" dxfId="2163" priority="1784" operator="equal">
      <formula>"VP"</formula>
    </cfRule>
    <cfRule type="cellIs" dxfId="2162" priority="1785" operator="equal">
      <formula>"VI"</formula>
    </cfRule>
    <cfRule type="cellIs" dxfId="2161" priority="1786" operator="equal">
      <formula>"VF"</formula>
    </cfRule>
  </conditionalFormatting>
  <conditionalFormatting sqref="BK47">
    <cfRule type="cellIs" dxfId="2160" priority="11970" operator="equal">
      <formula>"N.A."</formula>
    </cfRule>
    <cfRule type="cellIs" dxfId="2159" priority="11971" operator="equal">
      <formula>"VP"</formula>
    </cfRule>
    <cfRule type="cellIs" dxfId="2158" priority="11972" operator="equal">
      <formula>"VI"</formula>
    </cfRule>
    <cfRule type="cellIs" dxfId="2157" priority="11973" operator="equal">
      <formula>"VF"</formula>
    </cfRule>
  </conditionalFormatting>
  <conditionalFormatting sqref="BK53">
    <cfRule type="cellIs" dxfId="2156" priority="805" operator="equal">
      <formula>"VP"</formula>
    </cfRule>
    <cfRule type="cellIs" dxfId="2155" priority="806" operator="equal">
      <formula>"VI"</formula>
    </cfRule>
    <cfRule type="cellIs" dxfId="2154" priority="807" operator="equal">
      <formula>"VF"</formula>
    </cfRule>
    <cfRule type="cellIs" dxfId="2153" priority="808" operator="equal">
      <formula>"VP"</formula>
    </cfRule>
    <cfRule type="cellIs" dxfId="2152" priority="809" operator="equal">
      <formula>"VI"</formula>
    </cfRule>
    <cfRule type="cellIs" dxfId="2151" priority="810" operator="equal">
      <formula>"VF"</formula>
    </cfRule>
    <cfRule type="cellIs" dxfId="2150" priority="813" operator="equal">
      <formula>"VP"</formula>
    </cfRule>
    <cfRule type="cellIs" dxfId="2149" priority="814" operator="equal">
      <formula>"VI"</formula>
    </cfRule>
    <cfRule type="cellIs" dxfId="2148" priority="815" operator="equal">
      <formula>"VF"</formula>
    </cfRule>
  </conditionalFormatting>
  <conditionalFormatting sqref="BK59">
    <cfRule type="cellIs" dxfId="2147" priority="5147" operator="equal">
      <formula>"VP"</formula>
    </cfRule>
    <cfRule type="cellIs" dxfId="2146" priority="5148" operator="equal">
      <formula>"VI"</formula>
    </cfRule>
    <cfRule type="cellIs" dxfId="2145" priority="5149" operator="equal">
      <formula>"VF"</formula>
    </cfRule>
    <cfRule type="containsText" dxfId="2144" priority="5150" operator="containsText" text="N.A.">
      <formula>NOT(ISERROR(SEARCH("N.A.",BK59)))</formula>
    </cfRule>
    <cfRule type="cellIs" dxfId="2143" priority="5151" operator="equal">
      <formula>"N.A."</formula>
    </cfRule>
    <cfRule type="cellIs" dxfId="2142" priority="5152" operator="equal">
      <formula>"VP"</formula>
    </cfRule>
    <cfRule type="cellIs" dxfId="2141" priority="5153" operator="equal">
      <formula>"VI"</formula>
    </cfRule>
    <cfRule type="cellIs" dxfId="2140" priority="5154" operator="equal">
      <formula>"VF"</formula>
    </cfRule>
    <cfRule type="cellIs" dxfId="2139" priority="5155" operator="equal">
      <formula>"N.A."</formula>
    </cfRule>
    <cfRule type="cellIs" dxfId="2138" priority="5156" operator="equal">
      <formula>"VP"</formula>
    </cfRule>
    <cfRule type="cellIs" dxfId="2137" priority="5157" operator="equal">
      <formula>"VI"</formula>
    </cfRule>
    <cfRule type="cellIs" dxfId="2136" priority="5158" operator="equal">
      <formula>"VF"</formula>
    </cfRule>
    <cfRule type="cellIs" dxfId="2135" priority="5159" operator="equal">
      <formula>"N.A."</formula>
    </cfRule>
    <cfRule type="cellIs" dxfId="2134" priority="5160" operator="equal">
      <formula>"VP"</formula>
    </cfRule>
    <cfRule type="cellIs" dxfId="2133" priority="5161" operator="equal">
      <formula>"VI"</formula>
    </cfRule>
    <cfRule type="cellIs" dxfId="2132" priority="5162" operator="equal">
      <formula>"VF"</formula>
    </cfRule>
    <cfRule type="cellIs" dxfId="2131" priority="5163" operator="equal">
      <formula>"N.A."</formula>
    </cfRule>
    <cfRule type="cellIs" dxfId="2130" priority="5164" operator="equal">
      <formula>"VP"</formula>
    </cfRule>
    <cfRule type="cellIs" dxfId="2129" priority="5165" operator="equal">
      <formula>"VI"</formula>
    </cfRule>
    <cfRule type="cellIs" dxfId="2128" priority="5166" operator="equal">
      <formula>"VF"</formula>
    </cfRule>
    <cfRule type="cellIs" dxfId="2127" priority="5167" operator="equal">
      <formula>"N.A."</formula>
    </cfRule>
    <cfRule type="cellIs" dxfId="2126" priority="5168" operator="equal">
      <formula>"VP"</formula>
    </cfRule>
    <cfRule type="cellIs" dxfId="2125" priority="5169" operator="equal">
      <formula>"VI"</formula>
    </cfRule>
    <cfRule type="cellIs" dxfId="2124" priority="5170" operator="equal">
      <formula>"VF"</formula>
    </cfRule>
  </conditionalFormatting>
  <conditionalFormatting sqref="BK63:BK64">
    <cfRule type="cellIs" dxfId="2123" priority="13439" operator="equal">
      <formula>"N.A."</formula>
    </cfRule>
    <cfRule type="cellIs" dxfId="2122" priority="13440" operator="equal">
      <formula>"VP"</formula>
    </cfRule>
    <cfRule type="cellIs" dxfId="2121" priority="13441" operator="equal">
      <formula>"VI"</formula>
    </cfRule>
    <cfRule type="cellIs" dxfId="2120" priority="13442" operator="equal">
      <formula>"VF"</formula>
    </cfRule>
  </conditionalFormatting>
  <conditionalFormatting sqref="BK64">
    <cfRule type="cellIs" dxfId="2119" priority="11250" operator="equal">
      <formula>"VP"</formula>
    </cfRule>
    <cfRule type="cellIs" dxfId="2118" priority="11251" operator="equal">
      <formula>"VI"</formula>
    </cfRule>
    <cfRule type="cellIs" dxfId="2117" priority="11252" operator="equal">
      <formula>"VF"</formula>
    </cfRule>
    <cfRule type="containsText" dxfId="2116" priority="11253" operator="containsText" text="N.A.">
      <formula>NOT(ISERROR(SEARCH("N.A.",BK64)))</formula>
    </cfRule>
    <cfRule type="cellIs" dxfId="2115" priority="11254" operator="equal">
      <formula>"N.A."</formula>
    </cfRule>
    <cfRule type="cellIs" dxfId="2114" priority="11255" operator="equal">
      <formula>"VP"</formula>
    </cfRule>
    <cfRule type="cellIs" dxfId="2113" priority="11256" operator="equal">
      <formula>"VI"</formula>
    </cfRule>
    <cfRule type="cellIs" dxfId="2112" priority="11257" operator="equal">
      <formula>"VF"</formula>
    </cfRule>
    <cfRule type="cellIs" dxfId="2111" priority="11258" operator="equal">
      <formula>"N.A."</formula>
    </cfRule>
    <cfRule type="cellIs" dxfId="2110" priority="11259" operator="equal">
      <formula>"VP"</formula>
    </cfRule>
    <cfRule type="cellIs" dxfId="2109" priority="11260" operator="equal">
      <formula>"VI"</formula>
    </cfRule>
    <cfRule type="cellIs" dxfId="2108" priority="11261" operator="equal">
      <formula>"VF"</formula>
    </cfRule>
    <cfRule type="cellIs" dxfId="2107" priority="11262" operator="equal">
      <formula>"N.A."</formula>
    </cfRule>
    <cfRule type="cellIs" dxfId="2106" priority="11263" operator="equal">
      <formula>"VP"</formula>
    </cfRule>
    <cfRule type="cellIs" dxfId="2105" priority="11264" operator="equal">
      <formula>"VI"</formula>
    </cfRule>
    <cfRule type="cellIs" dxfId="2104" priority="11265" operator="equal">
      <formula>"VF"</formula>
    </cfRule>
    <cfRule type="cellIs" dxfId="2103" priority="11266" operator="equal">
      <formula>"N.A."</formula>
    </cfRule>
    <cfRule type="cellIs" dxfId="2102" priority="11267" operator="equal">
      <formula>"VP"</formula>
    </cfRule>
    <cfRule type="cellIs" dxfId="2101" priority="11268" operator="equal">
      <formula>"VI"</formula>
    </cfRule>
    <cfRule type="cellIs" dxfId="2100" priority="11269" operator="equal">
      <formula>"VF"</formula>
    </cfRule>
    <cfRule type="cellIs" dxfId="2099" priority="11270" operator="equal">
      <formula>"N.A."</formula>
    </cfRule>
    <cfRule type="cellIs" dxfId="2098" priority="11271" operator="equal">
      <formula>"VP"</formula>
    </cfRule>
    <cfRule type="cellIs" dxfId="2097" priority="11272" operator="equal">
      <formula>"VI"</formula>
    </cfRule>
    <cfRule type="cellIs" dxfId="2096" priority="11273" operator="equal">
      <formula>"VF"</formula>
    </cfRule>
    <cfRule type="cellIs" dxfId="2095" priority="11274" operator="equal">
      <formula>"N.A."</formula>
    </cfRule>
    <cfRule type="cellIs" dxfId="2094" priority="11275" operator="equal">
      <formula>"VP"</formula>
    </cfRule>
    <cfRule type="cellIs" dxfId="2093" priority="11276" operator="equal">
      <formula>"VI"</formula>
    </cfRule>
    <cfRule type="cellIs" dxfId="2092" priority="11277" operator="equal">
      <formula>"VF"</formula>
    </cfRule>
  </conditionalFormatting>
  <conditionalFormatting sqref="BK67">
    <cfRule type="cellIs" dxfId="2091" priority="6401" operator="equal">
      <formula>"VP"</formula>
    </cfRule>
    <cfRule type="cellIs" dxfId="2090" priority="6402" operator="equal">
      <formula>"VI"</formula>
    </cfRule>
    <cfRule type="cellIs" dxfId="2089" priority="6403" operator="equal">
      <formula>"VF"</formula>
    </cfRule>
    <cfRule type="containsText" dxfId="2088" priority="6404" operator="containsText" text="N.A.">
      <formula>NOT(ISERROR(SEARCH("N.A.",BK67)))</formula>
    </cfRule>
    <cfRule type="cellIs" dxfId="2087" priority="6405" operator="equal">
      <formula>"N.A."</formula>
    </cfRule>
    <cfRule type="cellIs" dxfId="2086" priority="6406" operator="equal">
      <formula>"VP"</formula>
    </cfRule>
    <cfRule type="cellIs" dxfId="2085" priority="6407" operator="equal">
      <formula>"VI"</formula>
    </cfRule>
    <cfRule type="cellIs" dxfId="2084" priority="6408" operator="equal">
      <formula>"VF"</formula>
    </cfRule>
    <cfRule type="cellIs" dxfId="2083" priority="6409" operator="equal">
      <formula>"N.A."</formula>
    </cfRule>
    <cfRule type="cellIs" dxfId="2082" priority="6410" operator="equal">
      <formula>"VP"</formula>
    </cfRule>
    <cfRule type="cellIs" dxfId="2081" priority="6411" operator="equal">
      <formula>"VI"</formula>
    </cfRule>
    <cfRule type="cellIs" dxfId="2080" priority="6412" operator="equal">
      <formula>"VF"</formula>
    </cfRule>
    <cfRule type="cellIs" dxfId="2079" priority="6413" operator="equal">
      <formula>"N.A."</formula>
    </cfRule>
    <cfRule type="cellIs" dxfId="2078" priority="6414" operator="equal">
      <formula>"VP"</formula>
    </cfRule>
    <cfRule type="cellIs" dxfId="2077" priority="6415" operator="equal">
      <formula>"VI"</formula>
    </cfRule>
    <cfRule type="cellIs" dxfId="2076" priority="6416" operator="equal">
      <formula>"VF"</formula>
    </cfRule>
    <cfRule type="cellIs" dxfId="2075" priority="6417" operator="equal">
      <formula>"N.A."</formula>
    </cfRule>
    <cfRule type="cellIs" dxfId="2074" priority="6418" operator="equal">
      <formula>"VP"</formula>
    </cfRule>
    <cfRule type="cellIs" dxfId="2073" priority="6419" operator="equal">
      <formula>"VI"</formula>
    </cfRule>
    <cfRule type="cellIs" dxfId="2072" priority="6420" operator="equal">
      <formula>"VF"</formula>
    </cfRule>
    <cfRule type="cellIs" dxfId="2071" priority="6423" operator="equal">
      <formula>"N.A."</formula>
    </cfRule>
    <cfRule type="cellIs" dxfId="2070" priority="6424" operator="equal">
      <formula>"VP"</formula>
    </cfRule>
    <cfRule type="cellIs" dxfId="2069" priority="6425" operator="equal">
      <formula>"VI"</formula>
    </cfRule>
    <cfRule type="cellIs" dxfId="2068" priority="6426" operator="equal">
      <formula>"VF"</formula>
    </cfRule>
  </conditionalFormatting>
  <conditionalFormatting sqref="BK67:BK68">
    <cfRule type="cellIs" dxfId="2067" priority="6400" operator="equal">
      <formula>"N.A."</formula>
    </cfRule>
    <cfRule type="containsText" dxfId="2066" priority="6421" operator="containsText" text="N.A.">
      <formula>NOT(ISERROR(SEARCH("N.A.",BK67)))</formula>
    </cfRule>
  </conditionalFormatting>
  <conditionalFormatting sqref="BK68">
    <cfRule type="cellIs" dxfId="2065" priority="10288" operator="equal">
      <formula>"VP"</formula>
    </cfRule>
    <cfRule type="cellIs" dxfId="2064" priority="10289" operator="equal">
      <formula>"VI"</formula>
    </cfRule>
    <cfRule type="cellIs" dxfId="2063" priority="10290" operator="equal">
      <formula>"VF"</formula>
    </cfRule>
    <cfRule type="containsText" dxfId="2062" priority="10291" operator="containsText" text="N.A.">
      <formula>NOT(ISERROR(SEARCH("N.A.",BK68)))</formula>
    </cfRule>
    <cfRule type="cellIs" dxfId="2061" priority="10292" operator="equal">
      <formula>"VP"</formula>
    </cfRule>
    <cfRule type="cellIs" dxfId="2060" priority="10293" operator="equal">
      <formula>"VI"</formula>
    </cfRule>
    <cfRule type="cellIs" dxfId="2059" priority="10294" operator="equal">
      <formula>"VF"</formula>
    </cfRule>
    <cfRule type="cellIs" dxfId="2058" priority="10296" operator="equal">
      <formula>"VP"</formula>
    </cfRule>
    <cfRule type="cellIs" dxfId="2057" priority="10297" operator="equal">
      <formula>"VI"</formula>
    </cfRule>
    <cfRule type="cellIs" dxfId="2056" priority="10298" operator="equal">
      <formula>"VF"</formula>
    </cfRule>
    <cfRule type="containsText" dxfId="2055" priority="10299" operator="containsText" text="N.A.">
      <formula>NOT(ISERROR(SEARCH("N.A.",BK68)))</formula>
    </cfRule>
    <cfRule type="cellIs" dxfId="2054" priority="10300" operator="equal">
      <formula>"VP"</formula>
    </cfRule>
    <cfRule type="cellIs" dxfId="2053" priority="10301" operator="equal">
      <formula>"VI"</formula>
    </cfRule>
    <cfRule type="cellIs" dxfId="2052" priority="10302" operator="equal">
      <formula>"VF"</formula>
    </cfRule>
    <cfRule type="containsText" dxfId="2051" priority="10303" operator="containsText" text="N.A.">
      <formula>NOT(ISERROR(SEARCH("N.A.",BK68)))</formula>
    </cfRule>
    <cfRule type="cellIs" dxfId="2050" priority="10304" operator="equal">
      <formula>"N.A."</formula>
    </cfRule>
    <cfRule type="cellIs" dxfId="2049" priority="10305" operator="equal">
      <formula>"VP"</formula>
    </cfRule>
    <cfRule type="cellIs" dxfId="2048" priority="10306" operator="equal">
      <formula>"VI"</formula>
    </cfRule>
    <cfRule type="cellIs" dxfId="2047" priority="10307" operator="equal">
      <formula>"VF"</formula>
    </cfRule>
    <cfRule type="cellIs" dxfId="2046" priority="10308" operator="equal">
      <formula>"N.A."</formula>
    </cfRule>
    <cfRule type="containsText" dxfId="2045" priority="10309" operator="containsText" text="N.A.">
      <formula>NOT(ISERROR(SEARCH("N.A.",BK68)))</formula>
    </cfRule>
    <cfRule type="cellIs" dxfId="2044" priority="10310" operator="equal">
      <formula>"N.A."</formula>
    </cfRule>
    <cfRule type="cellIs" dxfId="2043" priority="10311" operator="equal">
      <formula>"VP"</formula>
    </cfRule>
    <cfRule type="cellIs" dxfId="2042" priority="10312" operator="equal">
      <formula>"VI"</formula>
    </cfRule>
    <cfRule type="cellIs" dxfId="2041" priority="10313" operator="equal">
      <formula>"VF"</formula>
    </cfRule>
  </conditionalFormatting>
  <conditionalFormatting sqref="BK70">
    <cfRule type="containsText" dxfId="2040" priority="124" operator="containsText" text="N.A.">
      <formula>NOT(ISERROR(SEARCH("N.A.",BK70)))</formula>
    </cfRule>
    <cfRule type="cellIs" dxfId="2039" priority="125" operator="equal">
      <formula>"N.A."</formula>
    </cfRule>
    <cfRule type="cellIs" dxfId="2038" priority="126" operator="equal">
      <formula>"VP"</formula>
    </cfRule>
    <cfRule type="cellIs" dxfId="2037" priority="127" operator="equal">
      <formula>"VI"</formula>
    </cfRule>
    <cfRule type="cellIs" dxfId="2036" priority="128" operator="equal">
      <formula>"VF"</formula>
    </cfRule>
    <cfRule type="containsText" dxfId="2035" priority="129" operator="containsText" text="N.A.">
      <formula>NOT(ISERROR(SEARCH("N.A.",BK70)))</formula>
    </cfRule>
    <cfRule type="cellIs" dxfId="2034" priority="130" operator="equal">
      <formula>"VP"</formula>
    </cfRule>
    <cfRule type="cellIs" dxfId="2033" priority="131" operator="equal">
      <formula>"VI"</formula>
    </cfRule>
    <cfRule type="cellIs" dxfId="2032" priority="132" operator="equal">
      <formula>"VF"</formula>
    </cfRule>
    <cfRule type="cellIs" dxfId="2031" priority="134" operator="equal">
      <formula>"VP"</formula>
    </cfRule>
    <cfRule type="cellIs" dxfId="2030" priority="135" operator="equal">
      <formula>"VI"</formula>
    </cfRule>
    <cfRule type="cellIs" dxfId="2029" priority="136" operator="equal">
      <formula>"VF"</formula>
    </cfRule>
    <cfRule type="containsText" dxfId="2028" priority="137" operator="containsText" text="N.A.">
      <formula>NOT(ISERROR(SEARCH("N.A.",BK70)))</formula>
    </cfRule>
    <cfRule type="cellIs" dxfId="2027" priority="138" operator="equal">
      <formula>"VP"</formula>
    </cfRule>
    <cfRule type="cellIs" dxfId="2026" priority="139" operator="equal">
      <formula>"VI"</formula>
    </cfRule>
    <cfRule type="cellIs" dxfId="2025" priority="140" operator="equal">
      <formula>"VF"</formula>
    </cfRule>
    <cfRule type="containsText" dxfId="2024" priority="141" operator="containsText" text="N.A.">
      <formula>NOT(ISERROR(SEARCH("N.A.",BK70)))</formula>
    </cfRule>
    <cfRule type="cellIs" dxfId="2023" priority="142" operator="equal">
      <formula>"N.A."</formula>
    </cfRule>
    <cfRule type="cellIs" dxfId="2022" priority="143" operator="equal">
      <formula>"VP"</formula>
    </cfRule>
    <cfRule type="cellIs" dxfId="2021" priority="144" operator="equal">
      <formula>"VI"</formula>
    </cfRule>
    <cfRule type="cellIs" dxfId="2020" priority="145" operator="equal">
      <formula>"VF"</formula>
    </cfRule>
    <cfRule type="cellIs" dxfId="2019" priority="146" operator="equal">
      <formula>"N.A."</formula>
    </cfRule>
    <cfRule type="containsText" dxfId="2018" priority="147" operator="containsText" text="N.A.">
      <formula>NOT(ISERROR(SEARCH("N.A.",BK70)))</formula>
    </cfRule>
    <cfRule type="cellIs" dxfId="2017" priority="148" operator="equal">
      <formula>"N.A."</formula>
    </cfRule>
    <cfRule type="cellIs" dxfId="2016" priority="149" operator="equal">
      <formula>"VP"</formula>
    </cfRule>
    <cfRule type="cellIs" dxfId="2015" priority="150" operator="equal">
      <formula>"VI"</formula>
    </cfRule>
    <cfRule type="cellIs" dxfId="2014" priority="151" operator="equal">
      <formula>"VF"</formula>
    </cfRule>
    <cfRule type="containsText" dxfId="2013" priority="152" operator="containsText" text="N.A.">
      <formula>NOT(ISERROR(SEARCH("N.A.",BK70)))</formula>
    </cfRule>
    <cfRule type="cellIs" dxfId="2012" priority="153" operator="equal">
      <formula>"N.A."</formula>
    </cfRule>
    <cfRule type="cellIs" dxfId="2011" priority="154" operator="equal">
      <formula>"VP"</formula>
    </cfRule>
    <cfRule type="cellIs" dxfId="2010" priority="155" operator="equal">
      <formula>"VI"</formula>
    </cfRule>
    <cfRule type="cellIs" dxfId="2009" priority="156" operator="equal">
      <formula>"VF"</formula>
    </cfRule>
  </conditionalFormatting>
  <conditionalFormatting sqref="BK71">
    <cfRule type="cellIs" dxfId="2008" priority="13354" operator="equal">
      <formula>"N.A."</formula>
    </cfRule>
  </conditionalFormatting>
  <conditionalFormatting sqref="BK73">
    <cfRule type="containsText" dxfId="2007" priority="6619" operator="containsText" text="N.A.">
      <formula>NOT(ISERROR(SEARCH("N.A.",BK73)))</formula>
    </cfRule>
    <cfRule type="cellIs" dxfId="2006" priority="6621" operator="equal">
      <formula>"VP"</formula>
    </cfRule>
    <cfRule type="cellIs" dxfId="2005" priority="6622" operator="equal">
      <formula>"VI"</formula>
    </cfRule>
    <cfRule type="cellIs" dxfId="2004" priority="6623" operator="equal">
      <formula>"VF"</formula>
    </cfRule>
    <cfRule type="containsText" dxfId="2003" priority="6624" operator="containsText" text="N.A.">
      <formula>NOT(ISERROR(SEARCH("N.A.",BK73)))</formula>
    </cfRule>
    <cfRule type="cellIs" dxfId="2002" priority="6625" operator="equal">
      <formula>"VP"</formula>
    </cfRule>
    <cfRule type="cellIs" dxfId="2001" priority="6626" operator="equal">
      <formula>"VI"</formula>
    </cfRule>
    <cfRule type="cellIs" dxfId="2000" priority="6627" operator="equal">
      <formula>"VF"</formula>
    </cfRule>
    <cfRule type="containsText" dxfId="1999" priority="6628" operator="containsText" text="N.A.">
      <formula>NOT(ISERROR(SEARCH("N.A.",BK73)))</formula>
    </cfRule>
    <cfRule type="cellIs" dxfId="1998" priority="6629" operator="equal">
      <formula>"VP"</formula>
    </cfRule>
    <cfRule type="cellIs" dxfId="1997" priority="6630" operator="equal">
      <formula>"VI"</formula>
    </cfRule>
    <cfRule type="cellIs" dxfId="1996" priority="6631" operator="equal">
      <formula>"VF"</formula>
    </cfRule>
    <cfRule type="containsText" dxfId="1995" priority="6632" operator="containsText" text="N.A.">
      <formula>NOT(ISERROR(SEARCH("N.A.",BK73)))</formula>
    </cfRule>
    <cfRule type="cellIs" dxfId="1994" priority="6633" operator="equal">
      <formula>"VP"</formula>
    </cfRule>
    <cfRule type="cellIs" dxfId="1993" priority="6634" operator="equal">
      <formula>"VI"</formula>
    </cfRule>
    <cfRule type="cellIs" dxfId="1992" priority="6635" operator="equal">
      <formula>"VF"</formula>
    </cfRule>
    <cfRule type="containsText" dxfId="1991" priority="6636" operator="containsText" text="N.A.">
      <formula>NOT(ISERROR(SEARCH("N.A.",BK73)))</formula>
    </cfRule>
    <cfRule type="cellIs" dxfId="1990" priority="6637" operator="equal">
      <formula>"VP"</formula>
    </cfRule>
    <cfRule type="cellIs" dxfId="1989" priority="6638" operator="equal">
      <formula>"VI"</formula>
    </cfRule>
    <cfRule type="cellIs" dxfId="1988" priority="6639" operator="equal">
      <formula>"VF"</formula>
    </cfRule>
    <cfRule type="containsText" dxfId="1987" priority="6640" operator="containsText" text="N.A.">
      <formula>NOT(ISERROR(SEARCH("N.A.",BK73)))</formula>
    </cfRule>
    <cfRule type="cellIs" dxfId="1986" priority="6641" operator="equal">
      <formula>"VP"</formula>
    </cfRule>
    <cfRule type="cellIs" dxfId="1985" priority="6642" operator="equal">
      <formula>"VI"</formula>
    </cfRule>
    <cfRule type="cellIs" dxfId="1984" priority="6643" operator="equal">
      <formula>"VF"</formula>
    </cfRule>
    <cfRule type="containsText" dxfId="1983" priority="6644" operator="containsText" text="N.A.">
      <formula>NOT(ISERROR(SEARCH("N.A.",BK73)))</formula>
    </cfRule>
    <cfRule type="cellIs" dxfId="1982" priority="6645" operator="equal">
      <formula>"VP"</formula>
    </cfRule>
    <cfRule type="cellIs" dxfId="1981" priority="6646" operator="equal">
      <formula>"VI"</formula>
    </cfRule>
    <cfRule type="cellIs" dxfId="1980" priority="6647" operator="equal">
      <formula>"VF"</formula>
    </cfRule>
    <cfRule type="containsText" dxfId="1979" priority="6648" operator="containsText" text="N.A.">
      <formula>NOT(ISERROR(SEARCH("N.A.",BK73)))</formula>
    </cfRule>
    <cfRule type="cellIs" dxfId="1978" priority="6649" operator="equal">
      <formula>"VP"</formula>
    </cfRule>
    <cfRule type="cellIs" dxfId="1977" priority="6650" operator="equal">
      <formula>"VI"</formula>
    </cfRule>
    <cfRule type="cellIs" dxfId="1976" priority="6651" operator="equal">
      <formula>"VF"</formula>
    </cfRule>
    <cfRule type="cellIs" dxfId="1975" priority="6653" operator="equal">
      <formula>"VP"</formula>
    </cfRule>
    <cfRule type="cellIs" dxfId="1974" priority="6654" operator="equal">
      <formula>"VI"</formula>
    </cfRule>
    <cfRule type="cellIs" dxfId="1973" priority="6655" operator="equal">
      <formula>"VF"</formula>
    </cfRule>
    <cfRule type="containsText" dxfId="1972" priority="6656" operator="containsText" text="N.A.">
      <formula>NOT(ISERROR(SEARCH("N.A.",BK73)))</formula>
    </cfRule>
    <cfRule type="cellIs" dxfId="1971" priority="6657" operator="equal">
      <formula>"VP"</formula>
    </cfRule>
    <cfRule type="cellIs" dxfId="1970" priority="6658" operator="equal">
      <formula>"VI"</formula>
    </cfRule>
    <cfRule type="cellIs" dxfId="1969" priority="6659" operator="equal">
      <formula>"VF"</formula>
    </cfRule>
    <cfRule type="containsText" dxfId="1968" priority="6660" operator="containsText" text="N.A.">
      <formula>NOT(ISERROR(SEARCH("N.A.",BK73)))</formula>
    </cfRule>
    <cfRule type="cellIs" dxfId="1967" priority="6661" operator="equal">
      <formula>"N.A."</formula>
    </cfRule>
    <cfRule type="cellIs" dxfId="1966" priority="6662" operator="equal">
      <formula>"VP"</formula>
    </cfRule>
    <cfRule type="cellIs" dxfId="1965" priority="6663" operator="equal">
      <formula>"VI"</formula>
    </cfRule>
    <cfRule type="cellIs" dxfId="1964" priority="6664" operator="equal">
      <formula>"VF"</formula>
    </cfRule>
    <cfRule type="cellIs" dxfId="1963" priority="6665" operator="equal">
      <formula>"VP"</formula>
    </cfRule>
    <cfRule type="cellIs" dxfId="1962" priority="6666" operator="equal">
      <formula>"VI"</formula>
    </cfRule>
    <cfRule type="cellIs" dxfId="1961" priority="6667" operator="equal">
      <formula>"VF"</formula>
    </cfRule>
    <cfRule type="cellIs" dxfId="1960" priority="6668" operator="equal">
      <formula>"N.A."</formula>
    </cfRule>
    <cfRule type="cellIs" dxfId="1959" priority="6669" operator="equal">
      <formula>"VP"</formula>
    </cfRule>
    <cfRule type="cellIs" dxfId="1958" priority="6670" operator="equal">
      <formula>"VI"</formula>
    </cfRule>
    <cfRule type="cellIs" dxfId="1957" priority="6671" operator="equal">
      <formula>"VF"</formula>
    </cfRule>
    <cfRule type="cellIs" dxfId="1956" priority="6672" operator="equal">
      <formula>"N.A."</formula>
    </cfRule>
  </conditionalFormatting>
  <conditionalFormatting sqref="BK75:BK78 BM75:BM78 BO75:BO78 BQ75:BQ78 BI73:BI78 S70:S78 U70:U78 W70:W78 Y68:Y78 AA69:AA78 AE68:AE78 AG68:AG78 AI68:AI78 AK68:AK78 AM68:AM78 AO68:AO78 AY68:AY78 BA68:BA78 BC68:BC78 BE68:BE78 BG70:BG78 AC68:AC78 AQ68:AQ78 AS68:AS78 AU68:AU78 AW68:AW78">
    <cfRule type="cellIs" dxfId="1955" priority="13348" operator="equal">
      <formula>"N.A."</formula>
    </cfRule>
  </conditionalFormatting>
  <conditionalFormatting sqref="BK75:BK78">
    <cfRule type="cellIs" dxfId="1954" priority="13135" operator="equal">
      <formula>"N.A."</formula>
    </cfRule>
  </conditionalFormatting>
  <conditionalFormatting sqref="BK22:BL22">
    <cfRule type="cellIs" dxfId="1953" priority="8110" operator="equal">
      <formula>"N.A."</formula>
    </cfRule>
    <cfRule type="cellIs" dxfId="1952" priority="8111" operator="equal">
      <formula>"VP"</formula>
    </cfRule>
    <cfRule type="cellIs" dxfId="1951" priority="8112" operator="equal">
      <formula>"VI"</formula>
    </cfRule>
    <cfRule type="cellIs" dxfId="1950" priority="8113" operator="equal">
      <formula>"VF"</formula>
    </cfRule>
  </conditionalFormatting>
  <conditionalFormatting sqref="BK59:BL59">
    <cfRule type="cellIs" dxfId="1949" priority="5171" operator="equal">
      <formula>"N.A."</formula>
    </cfRule>
    <cfRule type="cellIs" dxfId="1948" priority="5172" operator="equal">
      <formula>"VP"</formula>
    </cfRule>
    <cfRule type="cellIs" dxfId="1947" priority="5173" operator="equal">
      <formula>"VI"</formula>
    </cfRule>
    <cfRule type="cellIs" dxfId="1946" priority="5174" operator="equal">
      <formula>"VF"</formula>
    </cfRule>
  </conditionalFormatting>
  <conditionalFormatting sqref="BK67:BL67">
    <cfRule type="containsText" dxfId="1945" priority="6422" operator="containsText" text="N.A.">
      <formula>NOT(ISERROR(SEARCH("N.A.",BK67)))</formula>
    </cfRule>
  </conditionalFormatting>
  <conditionalFormatting sqref="BK47:BP47">
    <cfRule type="cellIs" dxfId="1944" priority="11974" operator="equal">
      <formula>"N.A."</formula>
    </cfRule>
    <cfRule type="cellIs" dxfId="1943" priority="11975" operator="equal">
      <formula>"VP"</formula>
    </cfRule>
    <cfRule type="cellIs" dxfId="1942" priority="11976" operator="equal">
      <formula>"VI"</formula>
    </cfRule>
    <cfRule type="cellIs" dxfId="1941" priority="11977" operator="equal">
      <formula>"VF"</formula>
    </cfRule>
  </conditionalFormatting>
  <conditionalFormatting sqref="BL12">
    <cfRule type="cellIs" dxfId="1940" priority="1747" operator="equal">
      <formula>"VP"</formula>
    </cfRule>
    <cfRule type="cellIs" dxfId="1939" priority="1748" operator="equal">
      <formula>"VI"</formula>
    </cfRule>
    <cfRule type="cellIs" dxfId="1938" priority="1749" operator="equal">
      <formula>"VF"</formula>
    </cfRule>
    <cfRule type="cellIs" dxfId="1937" priority="1750" operator="equal">
      <formula>"N.A."</formula>
    </cfRule>
  </conditionalFormatting>
  <conditionalFormatting sqref="BL18">
    <cfRule type="cellIs" dxfId="1936" priority="7099" operator="equal">
      <formula>"VP"</formula>
    </cfRule>
    <cfRule type="cellIs" dxfId="1935" priority="7100" operator="equal">
      <formula>"VI"</formula>
    </cfRule>
    <cfRule type="cellIs" dxfId="1934" priority="7101" operator="equal">
      <formula>"VF"</formula>
    </cfRule>
    <cfRule type="cellIs" dxfId="1933" priority="7102" operator="equal">
      <formula>"N.A."</formula>
    </cfRule>
  </conditionalFormatting>
  <conditionalFormatting sqref="BL27:BL28">
    <cfRule type="cellIs" dxfId="1932" priority="8035" operator="equal">
      <formula>"VP"</formula>
    </cfRule>
    <cfRule type="cellIs" dxfId="1931" priority="8036" operator="equal">
      <formula>"VI"</formula>
    </cfRule>
    <cfRule type="cellIs" dxfId="1930" priority="8037" operator="equal">
      <formula>"VF"</formula>
    </cfRule>
    <cfRule type="cellIs" dxfId="1929" priority="8038" operator="equal">
      <formula>"VP"</formula>
    </cfRule>
    <cfRule type="cellIs" dxfId="1928" priority="8039" operator="equal">
      <formula>"VI"</formula>
    </cfRule>
    <cfRule type="cellIs" dxfId="1927" priority="8040" operator="equal">
      <formula>"VF"</formula>
    </cfRule>
    <cfRule type="cellIs" dxfId="1926" priority="8041" operator="equal">
      <formula>"VP"</formula>
    </cfRule>
    <cfRule type="cellIs" dxfId="1925" priority="8042" operator="equal">
      <formula>"VI"</formula>
    </cfRule>
    <cfRule type="cellIs" dxfId="1924" priority="8043" operator="equal">
      <formula>"VF"</formula>
    </cfRule>
    <cfRule type="cellIs" dxfId="1923" priority="8044" operator="equal">
      <formula>"N.A."</formula>
    </cfRule>
    <cfRule type="cellIs" dxfId="1922" priority="8048" operator="equal">
      <formula>"N.A."</formula>
    </cfRule>
    <cfRule type="cellIs" dxfId="1921" priority="8049" operator="equal">
      <formula>"VP"</formula>
    </cfRule>
    <cfRule type="cellIs" dxfId="1920" priority="8050" operator="equal">
      <formula>"VI"</formula>
    </cfRule>
    <cfRule type="cellIs" dxfId="1919" priority="8051" operator="equal">
      <formula>"VF"</formula>
    </cfRule>
    <cfRule type="cellIs" dxfId="1918" priority="8052" operator="equal">
      <formula>"VP"</formula>
    </cfRule>
    <cfRule type="cellIs" dxfId="1917" priority="8053" operator="equal">
      <formula>"VI"</formula>
    </cfRule>
    <cfRule type="cellIs" dxfId="1916" priority="8054" operator="equal">
      <formula>"VF"</formula>
    </cfRule>
    <cfRule type="cellIs" dxfId="1915" priority="8055" operator="equal">
      <formula>"N.A."</formula>
    </cfRule>
  </conditionalFormatting>
  <conditionalFormatting sqref="BL30">
    <cfRule type="cellIs" dxfId="1914" priority="2132" operator="equal">
      <formula>"VP"</formula>
    </cfRule>
    <cfRule type="cellIs" dxfId="1913" priority="2133" operator="equal">
      <formula>"VI"</formula>
    </cfRule>
    <cfRule type="cellIs" dxfId="1912" priority="2134" operator="equal">
      <formula>"VF"</formula>
    </cfRule>
    <cfRule type="cellIs" dxfId="1911" priority="2135" operator="equal">
      <formula>"N.A."</formula>
    </cfRule>
    <cfRule type="cellIs" dxfId="1910" priority="2136" operator="equal">
      <formula>"VP"</formula>
    </cfRule>
    <cfRule type="cellIs" dxfId="1909" priority="2137" operator="equal">
      <formula>"VI"</formula>
    </cfRule>
    <cfRule type="cellIs" dxfId="1908" priority="2138" operator="equal">
      <formula>"VF"</formula>
    </cfRule>
    <cfRule type="cellIs" dxfId="1907" priority="2139" operator="equal">
      <formula>"VP"</formula>
    </cfRule>
    <cfRule type="cellIs" dxfId="1906" priority="2140" operator="equal">
      <formula>"VI"</formula>
    </cfRule>
    <cfRule type="cellIs" dxfId="1905" priority="2141" operator="equal">
      <formula>"VF"</formula>
    </cfRule>
    <cfRule type="cellIs" dxfId="1904" priority="2142" operator="equal">
      <formula>"VP"</formula>
    </cfRule>
    <cfRule type="cellIs" dxfId="1903" priority="2143" operator="equal">
      <formula>"VI"</formula>
    </cfRule>
    <cfRule type="cellIs" dxfId="1902" priority="2144" operator="equal">
      <formula>"VF"</formula>
    </cfRule>
    <cfRule type="cellIs" dxfId="1901" priority="2145" operator="equal">
      <formula>"N.A."</formula>
    </cfRule>
    <cfRule type="cellIs" dxfId="1900" priority="2146" operator="equal">
      <formula>"N.A."</formula>
    </cfRule>
    <cfRule type="cellIs" dxfId="1899" priority="2147" operator="equal">
      <formula>"VP"</formula>
    </cfRule>
    <cfRule type="cellIs" dxfId="1898" priority="2148" operator="equal">
      <formula>"VI"</formula>
    </cfRule>
    <cfRule type="cellIs" dxfId="1897" priority="2149" operator="equal">
      <formula>"VF"</formula>
    </cfRule>
    <cfRule type="cellIs" dxfId="1896" priority="2150" operator="equal">
      <formula>"VP"</formula>
    </cfRule>
    <cfRule type="cellIs" dxfId="1895" priority="2151" operator="equal">
      <formula>"VI"</formula>
    </cfRule>
    <cfRule type="cellIs" dxfId="1894" priority="2152" operator="equal">
      <formula>"VF"</formula>
    </cfRule>
    <cfRule type="cellIs" dxfId="1893" priority="2153" operator="equal">
      <formula>"N.A."</formula>
    </cfRule>
    <cfRule type="cellIs" dxfId="1892" priority="2154" operator="equal">
      <formula>"VP"</formula>
    </cfRule>
    <cfRule type="cellIs" dxfId="1891" priority="2155" operator="equal">
      <formula>"VI"</formula>
    </cfRule>
    <cfRule type="cellIs" dxfId="1890" priority="2156" operator="equal">
      <formula>"VF"</formula>
    </cfRule>
    <cfRule type="cellIs" dxfId="1889" priority="2157" operator="equal">
      <formula>"N.A."</formula>
    </cfRule>
    <cfRule type="cellIs" dxfId="1888" priority="2158" operator="equal">
      <formula>"N.A."</formula>
    </cfRule>
    <cfRule type="cellIs" dxfId="1887" priority="2159" operator="equal">
      <formula>"VP"</formula>
    </cfRule>
    <cfRule type="cellIs" dxfId="1886" priority="2160" operator="equal">
      <formula>"VI"</formula>
    </cfRule>
    <cfRule type="cellIs" dxfId="1885" priority="2161" operator="equal">
      <formula>"VF"</formula>
    </cfRule>
    <cfRule type="cellIs" dxfId="1884" priority="2162" operator="equal">
      <formula>"VP"</formula>
    </cfRule>
    <cfRule type="cellIs" dxfId="1883" priority="2163" operator="equal">
      <formula>"VI"</formula>
    </cfRule>
    <cfRule type="cellIs" dxfId="1882" priority="2164" operator="equal">
      <formula>"VF"</formula>
    </cfRule>
    <cfRule type="cellIs" dxfId="1881" priority="2165" operator="equal">
      <formula>"VP"</formula>
    </cfRule>
    <cfRule type="cellIs" dxfId="1880" priority="2166" operator="equal">
      <formula>"VI"</formula>
    </cfRule>
    <cfRule type="cellIs" dxfId="1879" priority="2167" operator="equal">
      <formula>"VF"</formula>
    </cfRule>
  </conditionalFormatting>
  <conditionalFormatting sqref="BL47 BL27:BL28">
    <cfRule type="cellIs" dxfId="1878" priority="12896" operator="equal">
      <formula>"N.A."</formula>
    </cfRule>
  </conditionalFormatting>
  <conditionalFormatting sqref="BL47 BL54 BL27:BL28">
    <cfRule type="cellIs" dxfId="1877" priority="12893" operator="equal">
      <formula>"VP"</formula>
    </cfRule>
    <cfRule type="cellIs" dxfId="1876" priority="12894" operator="equal">
      <formula>"VI"</formula>
    </cfRule>
    <cfRule type="cellIs" dxfId="1875" priority="12895" operator="equal">
      <formula>"VF"</formula>
    </cfRule>
  </conditionalFormatting>
  <conditionalFormatting sqref="BL47">
    <cfRule type="cellIs" dxfId="1874" priority="11978" operator="equal">
      <formula>"N.A."</formula>
    </cfRule>
  </conditionalFormatting>
  <conditionalFormatting sqref="BL57:BL66">
    <cfRule type="containsText" dxfId="1873" priority="12889" operator="containsText" text="N.A.">
      <formula>NOT(ISERROR(SEARCH("N.A.",BL57)))</formula>
    </cfRule>
  </conditionalFormatting>
  <conditionalFormatting sqref="BL59">
    <cfRule type="containsText" dxfId="1872" priority="5127" operator="containsText" text="N.A.">
      <formula>NOT(ISERROR(SEARCH("N.A.",BL59)))</formula>
    </cfRule>
    <cfRule type="cellIs" dxfId="1871" priority="5129" operator="equal">
      <formula>"VP"</formula>
    </cfRule>
    <cfRule type="cellIs" dxfId="1870" priority="5130" operator="equal">
      <formula>"VI"</formula>
    </cfRule>
    <cfRule type="cellIs" dxfId="1869" priority="5131" operator="equal">
      <formula>"VF"</formula>
    </cfRule>
    <cfRule type="cellIs" dxfId="1868" priority="5133" operator="equal">
      <formula>"VP"</formula>
    </cfRule>
    <cfRule type="cellIs" dxfId="1867" priority="5134" operator="equal">
      <formula>"VI"</formula>
    </cfRule>
    <cfRule type="cellIs" dxfId="1866" priority="5135" operator="equal">
      <formula>"VF"</formula>
    </cfRule>
    <cfRule type="containsText" dxfId="1865" priority="5136" operator="containsText" text="N.A.">
      <formula>NOT(ISERROR(SEARCH("N.A.",BL59)))</formula>
    </cfRule>
    <cfRule type="cellIs" dxfId="1864" priority="5138" operator="equal">
      <formula>"VP"</formula>
    </cfRule>
    <cfRule type="cellIs" dxfId="1863" priority="5139" operator="equal">
      <formula>"VI"</formula>
    </cfRule>
    <cfRule type="cellIs" dxfId="1862" priority="5140" operator="equal">
      <formula>"VF"</formula>
    </cfRule>
    <cfRule type="containsText" dxfId="1861" priority="5141" operator="containsText" text="N.A.">
      <formula>NOT(ISERROR(SEARCH("N.A.",BL59)))</formula>
    </cfRule>
    <cfRule type="cellIs" dxfId="1860" priority="5143" operator="equal">
      <formula>"VP"</formula>
    </cfRule>
    <cfRule type="cellIs" dxfId="1859" priority="5144" operator="equal">
      <formula>"VI"</formula>
    </cfRule>
    <cfRule type="cellIs" dxfId="1858" priority="5145" operator="equal">
      <formula>"VF"</formula>
    </cfRule>
  </conditionalFormatting>
  <conditionalFormatting sqref="BL64">
    <cfRule type="cellIs" dxfId="1857" priority="11039" operator="equal">
      <formula>"VP"</formula>
    </cfRule>
    <cfRule type="cellIs" dxfId="1856" priority="11040" operator="equal">
      <formula>"VI"</formula>
    </cfRule>
    <cfRule type="cellIs" dxfId="1855" priority="11041" operator="equal">
      <formula>"VF"</formula>
    </cfRule>
    <cfRule type="cellIs" dxfId="1854" priority="11042" operator="equal">
      <formula>"N.A."</formula>
    </cfRule>
    <cfRule type="cellIs" dxfId="1853" priority="11043" operator="equal">
      <formula>"VP"</formula>
    </cfRule>
    <cfRule type="cellIs" dxfId="1852" priority="11044" operator="equal">
      <formula>"VI"</formula>
    </cfRule>
    <cfRule type="cellIs" dxfId="1851" priority="11045" operator="equal">
      <formula>"VF"</formula>
    </cfRule>
    <cfRule type="containsText" dxfId="1850" priority="11046" operator="containsText" text="N.A.">
      <formula>NOT(ISERROR(SEARCH("N.A.",BL64)))</formula>
    </cfRule>
  </conditionalFormatting>
  <conditionalFormatting sqref="BL66">
    <cfRule type="cellIs" dxfId="1849" priority="12885" operator="equal">
      <formula>"VP"</formula>
    </cfRule>
    <cfRule type="cellIs" dxfId="1848" priority="12886" operator="equal">
      <formula>"VI"</formula>
    </cfRule>
    <cfRule type="cellIs" dxfId="1847" priority="12887" operator="equal">
      <formula>"VF"</formula>
    </cfRule>
    <cfRule type="cellIs" dxfId="1846" priority="12890" operator="equal">
      <formula>"VP"</formula>
    </cfRule>
    <cfRule type="cellIs" dxfId="1845" priority="12891" operator="equal">
      <formula>"VI"</formula>
    </cfRule>
    <cfRule type="cellIs" dxfId="1844" priority="12892" operator="equal">
      <formula>"VF"</formula>
    </cfRule>
  </conditionalFormatting>
  <conditionalFormatting sqref="BL66:BL68">
    <cfRule type="containsText" dxfId="1843" priority="10281" operator="containsText" text="N.A.">
      <formula>NOT(ISERROR(SEARCH("N.A.",BL66)))</formula>
    </cfRule>
  </conditionalFormatting>
  <conditionalFormatting sqref="BL68">
    <cfRule type="cellIs" dxfId="1842" priority="10283" operator="equal">
      <formula>"VP"</formula>
    </cfRule>
    <cfRule type="cellIs" dxfId="1841" priority="10284" operator="equal">
      <formula>"VI"</formula>
    </cfRule>
    <cfRule type="cellIs" dxfId="1840" priority="10285" operator="equal">
      <formula>"VF"</formula>
    </cfRule>
  </conditionalFormatting>
  <conditionalFormatting sqref="BL68:BL69">
    <cfRule type="cellIs" dxfId="1839" priority="10282" operator="equal">
      <formula>"N.A."</formula>
    </cfRule>
  </conditionalFormatting>
  <conditionalFormatting sqref="BL69">
    <cfRule type="cellIs" dxfId="1838" priority="12881" operator="equal">
      <formula>"VP"</formula>
    </cfRule>
    <cfRule type="cellIs" dxfId="1837" priority="12882" operator="equal">
      <formula>"VI"</formula>
    </cfRule>
    <cfRule type="cellIs" dxfId="1836" priority="12883" operator="equal">
      <formula>"VF"</formula>
    </cfRule>
  </conditionalFormatting>
  <conditionalFormatting sqref="BL23:BN25 U24:AP24 AS31:AX31 AG53:AP57">
    <cfRule type="cellIs" dxfId="1835" priority="13706" operator="equal">
      <formula>"VP"</formula>
    </cfRule>
    <cfRule type="cellIs" dxfId="1834" priority="13707" operator="equal">
      <formula>"VI"</formula>
    </cfRule>
    <cfRule type="cellIs" dxfId="1833" priority="13708" operator="equal">
      <formula>"VF"</formula>
    </cfRule>
  </conditionalFormatting>
  <conditionalFormatting sqref="BL30:BN30">
    <cfRule type="cellIs" dxfId="1832" priority="2131" operator="equal">
      <formula>"N.A."</formula>
    </cfRule>
  </conditionalFormatting>
  <conditionalFormatting sqref="BL3:BP22">
    <cfRule type="cellIs" dxfId="1831" priority="13556" operator="equal">
      <formula>"N.A."</formula>
    </cfRule>
    <cfRule type="cellIs" dxfId="1830" priority="13557" operator="equal">
      <formula>"VP"</formula>
    </cfRule>
    <cfRule type="cellIs" dxfId="1829" priority="13558" operator="equal">
      <formula>"VI"</formula>
    </cfRule>
    <cfRule type="cellIs" dxfId="1828" priority="13559" operator="equal">
      <formula>"VF"</formula>
    </cfRule>
  </conditionalFormatting>
  <conditionalFormatting sqref="BL71:BR71">
    <cfRule type="cellIs" dxfId="1827" priority="13353" operator="equal">
      <formula>"N.A."</formula>
    </cfRule>
  </conditionalFormatting>
  <conditionalFormatting sqref="BM5">
    <cfRule type="cellIs" dxfId="1826" priority="3278" operator="equal">
      <formula>"N.A."</formula>
    </cfRule>
    <cfRule type="cellIs" dxfId="1825" priority="3279" operator="equal">
      <formula>"VP"</formula>
    </cfRule>
    <cfRule type="cellIs" dxfId="1824" priority="3280" operator="equal">
      <formula>"VI"</formula>
    </cfRule>
    <cfRule type="cellIs" dxfId="1823" priority="3281" operator="equal">
      <formula>"VF"</formula>
    </cfRule>
  </conditionalFormatting>
  <conditionalFormatting sqref="BM12">
    <cfRule type="cellIs" dxfId="1822" priority="1743" operator="equal">
      <formula>"N.A."</formula>
    </cfRule>
    <cfRule type="cellIs" dxfId="1821" priority="1744" operator="equal">
      <formula>"VP"</formula>
    </cfRule>
    <cfRule type="cellIs" dxfId="1820" priority="1745" operator="equal">
      <formula>"VI"</formula>
    </cfRule>
    <cfRule type="cellIs" dxfId="1819" priority="1746" operator="equal">
      <formula>"VF"</formula>
    </cfRule>
  </conditionalFormatting>
  <conditionalFormatting sqref="BM18">
    <cfRule type="cellIs" dxfId="1818" priority="7033" operator="equal">
      <formula>"N.A."</formula>
    </cfRule>
    <cfRule type="cellIs" dxfId="1817" priority="7034" operator="equal">
      <formula>"VP"</formula>
    </cfRule>
    <cfRule type="cellIs" dxfId="1816" priority="7035" operator="equal">
      <formula>"VI"</formula>
    </cfRule>
    <cfRule type="cellIs" dxfId="1815" priority="7036" operator="equal">
      <formula>"VF"</formula>
    </cfRule>
    <cfRule type="cellIs" dxfId="1814" priority="7038" operator="equal">
      <formula>"VP"</formula>
    </cfRule>
    <cfRule type="cellIs" dxfId="1813" priority="7039" operator="equal">
      <formula>"VI"</formula>
    </cfRule>
    <cfRule type="cellIs" dxfId="1812" priority="7040" operator="equal">
      <formula>"VF"</formula>
    </cfRule>
    <cfRule type="cellIs" dxfId="1811" priority="7041" operator="equal">
      <formula>"VP"</formula>
    </cfRule>
    <cfRule type="cellIs" dxfId="1810" priority="7042" operator="equal">
      <formula>"VI"</formula>
    </cfRule>
    <cfRule type="cellIs" dxfId="1809" priority="7043" operator="equal">
      <formula>"VF"</formula>
    </cfRule>
    <cfRule type="cellIs" dxfId="1808" priority="7044" operator="equal">
      <formula>"N.A."</formula>
    </cfRule>
    <cfRule type="cellIs" dxfId="1807" priority="7045" operator="equal">
      <formula>"VP"</formula>
    </cfRule>
    <cfRule type="cellIs" dxfId="1806" priority="7046" operator="equal">
      <formula>"VI"</formula>
    </cfRule>
    <cfRule type="cellIs" dxfId="1805" priority="7047" operator="equal">
      <formula>"VF"</formula>
    </cfRule>
    <cfRule type="cellIs" dxfId="1804" priority="7048" operator="equal">
      <formula>"N.A."</formula>
    </cfRule>
    <cfRule type="cellIs" dxfId="1803" priority="7053" operator="equal">
      <formula>"N.A."</formula>
    </cfRule>
    <cfRule type="cellIs" dxfId="1802" priority="7054" operator="equal">
      <formula>"VP"</formula>
    </cfRule>
    <cfRule type="cellIs" dxfId="1801" priority="7055" operator="equal">
      <formula>"VI"</formula>
    </cfRule>
    <cfRule type="cellIs" dxfId="1800" priority="7056" operator="equal">
      <formula>"VF"</formula>
    </cfRule>
    <cfRule type="cellIs" dxfId="1799" priority="7057" operator="equal">
      <formula>"N.A."</formula>
    </cfRule>
    <cfRule type="cellIs" dxfId="1798" priority="7058" operator="equal">
      <formula>"VP"</formula>
    </cfRule>
    <cfRule type="cellIs" dxfId="1797" priority="7059" operator="equal">
      <formula>"VI"</formula>
    </cfRule>
    <cfRule type="cellIs" dxfId="1796" priority="7060" operator="equal">
      <formula>"VF"</formula>
    </cfRule>
  </conditionalFormatting>
  <conditionalFormatting sqref="BM20">
    <cfRule type="cellIs" dxfId="1795" priority="8314" operator="equal">
      <formula>"N.A."</formula>
    </cfRule>
    <cfRule type="cellIs" dxfId="1794" priority="8315" operator="equal">
      <formula>"VP"</formula>
    </cfRule>
    <cfRule type="cellIs" dxfId="1793" priority="8316" operator="equal">
      <formula>"VI"</formula>
    </cfRule>
    <cfRule type="cellIs" dxfId="1792" priority="8317" operator="equal">
      <formula>"VF"</formula>
    </cfRule>
    <cfRule type="cellIs" dxfId="1791" priority="8319" operator="equal">
      <formula>"VP"</formula>
    </cfRule>
    <cfRule type="cellIs" dxfId="1790" priority="8320" operator="equal">
      <formula>"VI"</formula>
    </cfRule>
    <cfRule type="cellIs" dxfId="1789" priority="8321" operator="equal">
      <formula>"VF"</formula>
    </cfRule>
    <cfRule type="cellIs" dxfId="1788" priority="8322" operator="equal">
      <formula>"VP"</formula>
    </cfRule>
    <cfRule type="cellIs" dxfId="1787" priority="8323" operator="equal">
      <formula>"VI"</formula>
    </cfRule>
    <cfRule type="cellIs" dxfId="1786" priority="8324" operator="equal">
      <formula>"VF"</formula>
    </cfRule>
    <cfRule type="cellIs" dxfId="1785" priority="8325" operator="equal">
      <formula>"N.A."</formula>
    </cfRule>
    <cfRule type="cellIs" dxfId="1784" priority="8326" operator="equal">
      <formula>"VP"</formula>
    </cfRule>
    <cfRule type="cellIs" dxfId="1783" priority="8327" operator="equal">
      <formula>"VI"</formula>
    </cfRule>
    <cfRule type="cellIs" dxfId="1782" priority="8328" operator="equal">
      <formula>"VF"</formula>
    </cfRule>
    <cfRule type="cellIs" dxfId="1781" priority="8329" operator="equal">
      <formula>"N.A."</formula>
    </cfRule>
  </conditionalFormatting>
  <conditionalFormatting sqref="BM22">
    <cfRule type="cellIs" dxfId="1780" priority="8098" operator="equal">
      <formula>"N.A."</formula>
    </cfRule>
    <cfRule type="cellIs" dxfId="1779" priority="8099" operator="equal">
      <formula>"VP"</formula>
    </cfRule>
    <cfRule type="cellIs" dxfId="1778" priority="8100" operator="equal">
      <formula>"VI"</formula>
    </cfRule>
    <cfRule type="cellIs" dxfId="1777" priority="8101" operator="equal">
      <formula>"VF"</formula>
    </cfRule>
  </conditionalFormatting>
  <conditionalFormatting sqref="BM26:BM30">
    <cfRule type="cellIs" dxfId="1776" priority="13611" operator="equal">
      <formula>"VP"</formula>
    </cfRule>
    <cfRule type="cellIs" dxfId="1775" priority="13612" operator="equal">
      <formula>"VI"</formula>
    </cfRule>
    <cfRule type="cellIs" dxfId="1774" priority="13613" operator="equal">
      <formula>"VF"</formula>
    </cfRule>
  </conditionalFormatting>
  <conditionalFormatting sqref="BM27:BM28">
    <cfRule type="cellIs" dxfId="1773" priority="8006" operator="equal">
      <formula>"N.A."</formula>
    </cfRule>
    <cfRule type="cellIs" dxfId="1772" priority="8007" operator="equal">
      <formula>"VP"</formula>
    </cfRule>
    <cfRule type="cellIs" dxfId="1771" priority="8008" operator="equal">
      <formula>"VI"</formula>
    </cfRule>
    <cfRule type="cellIs" dxfId="1770" priority="8009" operator="equal">
      <formula>"VF"</formula>
    </cfRule>
    <cfRule type="cellIs" dxfId="1769" priority="8020" operator="equal">
      <formula>"VP"</formula>
    </cfRule>
    <cfRule type="cellIs" dxfId="1768" priority="8021" operator="equal">
      <formula>"VI"</formula>
    </cfRule>
    <cfRule type="cellIs" dxfId="1767" priority="8022" operator="equal">
      <formula>"VF"</formula>
    </cfRule>
  </conditionalFormatting>
  <conditionalFormatting sqref="BM30">
    <cfRule type="cellIs" dxfId="1766" priority="2173" operator="equal">
      <formula>"N.A."</formula>
    </cfRule>
    <cfRule type="cellIs" dxfId="1765" priority="2174" operator="equal">
      <formula>"VP"</formula>
    </cfRule>
    <cfRule type="cellIs" dxfId="1764" priority="2175" operator="equal">
      <formula>"VI"</formula>
    </cfRule>
    <cfRule type="cellIs" dxfId="1763" priority="2176" operator="equal">
      <formula>"VF"</formula>
    </cfRule>
    <cfRule type="cellIs" dxfId="1762" priority="2187" operator="equal">
      <formula>"VP"</formula>
    </cfRule>
    <cfRule type="cellIs" dxfId="1761" priority="2188" operator="equal">
      <formula>"VI"</formula>
    </cfRule>
    <cfRule type="cellIs" dxfId="1760" priority="2189" operator="equal">
      <formula>"VF"</formula>
    </cfRule>
  </conditionalFormatting>
  <conditionalFormatting sqref="BM38">
    <cfRule type="cellIs" dxfId="1759" priority="2469" operator="equal">
      <formula>"N.A."</formula>
    </cfRule>
    <cfRule type="cellIs" dxfId="1758" priority="2470" operator="equal">
      <formula>"VP"</formula>
    </cfRule>
    <cfRule type="cellIs" dxfId="1757" priority="2471" operator="equal">
      <formula>"VI"</formula>
    </cfRule>
    <cfRule type="cellIs" dxfId="1756" priority="2472" operator="equal">
      <formula>"VF"</formula>
    </cfRule>
    <cfRule type="cellIs" dxfId="1755" priority="2473" operator="equal">
      <formula>"N.A."</formula>
    </cfRule>
    <cfRule type="cellIs" dxfId="1754" priority="2474" operator="equal">
      <formula>"VP"</formula>
    </cfRule>
    <cfRule type="cellIs" dxfId="1753" priority="2475" operator="equal">
      <formula>"VI"</formula>
    </cfRule>
    <cfRule type="cellIs" dxfId="1752" priority="2476" operator="equal">
      <formula>"VF"</formula>
    </cfRule>
    <cfRule type="cellIs" dxfId="1751" priority="2477" operator="equal">
      <formula>"VP"</formula>
    </cfRule>
    <cfRule type="cellIs" dxfId="1750" priority="2478" operator="equal">
      <formula>"VI"</formula>
    </cfRule>
    <cfRule type="cellIs" dxfId="1749" priority="2479" operator="equal">
      <formula>"VF"</formula>
    </cfRule>
    <cfRule type="cellIs" dxfId="1748" priority="2480" operator="equal">
      <formula>"N.A."</formula>
    </cfRule>
  </conditionalFormatting>
  <conditionalFormatting sqref="BM39">
    <cfRule type="cellIs" dxfId="1747" priority="1866" operator="equal">
      <formula>"N.A."</formula>
    </cfRule>
    <cfRule type="cellIs" dxfId="1746" priority="1867" operator="equal">
      <formula>"VP"</formula>
    </cfRule>
    <cfRule type="cellIs" dxfId="1745" priority="1868" operator="equal">
      <formula>"VI"</formula>
    </cfRule>
    <cfRule type="cellIs" dxfId="1744" priority="1869" operator="equal">
      <formula>"VF"</formula>
    </cfRule>
    <cfRule type="cellIs" dxfId="1743" priority="1870" operator="equal">
      <formula>"N.A."</formula>
    </cfRule>
    <cfRule type="cellIs" dxfId="1742" priority="1871" operator="equal">
      <formula>"VP"</formula>
    </cfRule>
    <cfRule type="cellIs" dxfId="1741" priority="1872" operator="equal">
      <formula>"VI"</formula>
    </cfRule>
    <cfRule type="cellIs" dxfId="1740" priority="1873" operator="equal">
      <formula>"VF"</formula>
    </cfRule>
    <cfRule type="cellIs" dxfId="1739" priority="1874" operator="equal">
      <formula>"VP"</formula>
    </cfRule>
    <cfRule type="cellIs" dxfId="1738" priority="1875" operator="equal">
      <formula>"VI"</formula>
    </cfRule>
    <cfRule type="cellIs" dxfId="1737" priority="1876" operator="equal">
      <formula>"VF"</formula>
    </cfRule>
    <cfRule type="cellIs" dxfId="1736" priority="1877" operator="equal">
      <formula>"VP"</formula>
    </cfRule>
    <cfRule type="cellIs" dxfId="1735" priority="1878" operator="equal">
      <formula>"VI"</formula>
    </cfRule>
    <cfRule type="cellIs" dxfId="1734" priority="1879" operator="equal">
      <formula>"VF"</formula>
    </cfRule>
    <cfRule type="cellIs" dxfId="1733" priority="1880" operator="equal">
      <formula>"N.A."</formula>
    </cfRule>
    <cfRule type="cellIs" dxfId="1732" priority="1881" operator="equal">
      <formula>"VP"</formula>
    </cfRule>
    <cfRule type="cellIs" dxfId="1731" priority="1882" operator="equal">
      <formula>"VI"</formula>
    </cfRule>
    <cfRule type="cellIs" dxfId="1730" priority="1883" operator="equal">
      <formula>"VF"</formula>
    </cfRule>
  </conditionalFormatting>
  <conditionalFormatting sqref="BM42">
    <cfRule type="cellIs" dxfId="1729" priority="1755" operator="equal">
      <formula>"N.A."</formula>
    </cfRule>
    <cfRule type="cellIs" dxfId="1728" priority="1756" operator="equal">
      <formula>"VP"</formula>
    </cfRule>
    <cfRule type="cellIs" dxfId="1727" priority="1757" operator="equal">
      <formula>"VI"</formula>
    </cfRule>
    <cfRule type="cellIs" dxfId="1726" priority="1758" operator="equal">
      <formula>"VF"</formula>
    </cfRule>
    <cfRule type="cellIs" dxfId="1725" priority="1759" operator="equal">
      <formula>"N.A."</formula>
    </cfRule>
    <cfRule type="cellIs" dxfId="1724" priority="1760" operator="equal">
      <formula>"VP"</formula>
    </cfRule>
    <cfRule type="cellIs" dxfId="1723" priority="1761" operator="equal">
      <formula>"VI"</formula>
    </cfRule>
    <cfRule type="cellIs" dxfId="1722" priority="1762" operator="equal">
      <formula>"VF"</formula>
    </cfRule>
    <cfRule type="cellIs" dxfId="1721" priority="1763" operator="equal">
      <formula>"VP"</formula>
    </cfRule>
    <cfRule type="cellIs" dxfId="1720" priority="1764" operator="equal">
      <formula>"VI"</formula>
    </cfRule>
    <cfRule type="cellIs" dxfId="1719" priority="1765" operator="equal">
      <formula>"VF"</formula>
    </cfRule>
    <cfRule type="cellIs" dxfId="1718" priority="1766" operator="equal">
      <formula>"VP"</formula>
    </cfRule>
    <cfRule type="cellIs" dxfId="1717" priority="1767" operator="equal">
      <formula>"VI"</formula>
    </cfRule>
    <cfRule type="cellIs" dxfId="1716" priority="1768" operator="equal">
      <formula>"VF"</formula>
    </cfRule>
    <cfRule type="cellIs" dxfId="1715" priority="1769" operator="equal">
      <formula>"N.A."</formula>
    </cfRule>
    <cfRule type="cellIs" dxfId="1714" priority="1770" operator="equal">
      <formula>"VP"</formula>
    </cfRule>
    <cfRule type="cellIs" dxfId="1713" priority="1771" operator="equal">
      <formula>"VI"</formula>
    </cfRule>
    <cfRule type="cellIs" dxfId="1712" priority="1772" operator="equal">
      <formula>"VF"</formula>
    </cfRule>
  </conditionalFormatting>
  <conditionalFormatting sqref="BM42:BM45">
    <cfRule type="cellIs" dxfId="1711" priority="13601" operator="equal">
      <formula>"N.A."</formula>
    </cfRule>
    <cfRule type="cellIs" dxfId="1710" priority="13602" operator="equal">
      <formula>"VP"</formula>
    </cfRule>
    <cfRule type="cellIs" dxfId="1709" priority="13603" operator="equal">
      <formula>"VI"</formula>
    </cfRule>
    <cfRule type="cellIs" dxfId="1708" priority="13604" operator="equal">
      <formula>"VF"</formula>
    </cfRule>
  </conditionalFormatting>
  <conditionalFormatting sqref="BM47">
    <cfRule type="cellIs" dxfId="1707" priority="11954" operator="equal">
      <formula>"N.A."</formula>
    </cfRule>
    <cfRule type="cellIs" dxfId="1706" priority="11955" operator="equal">
      <formula>"VP"</formula>
    </cfRule>
    <cfRule type="cellIs" dxfId="1705" priority="11956" operator="equal">
      <formula>"VI"</formula>
    </cfRule>
    <cfRule type="cellIs" dxfId="1704" priority="11957" operator="equal">
      <formula>"VF"</formula>
    </cfRule>
    <cfRule type="cellIs" dxfId="1703" priority="11966" operator="equal">
      <formula>"N.A."</formula>
    </cfRule>
    <cfRule type="cellIs" dxfId="1702" priority="11967" operator="equal">
      <formula>"VP"</formula>
    </cfRule>
    <cfRule type="cellIs" dxfId="1701" priority="11968" operator="equal">
      <formula>"VI"</formula>
    </cfRule>
    <cfRule type="cellIs" dxfId="1700" priority="11969" operator="equal">
      <formula>"VF"</formula>
    </cfRule>
  </conditionalFormatting>
  <conditionalFormatting sqref="BM53">
    <cfRule type="cellIs" dxfId="1699" priority="792" operator="equal">
      <formula>"N.A."</formula>
    </cfRule>
    <cfRule type="cellIs" dxfId="1698" priority="793" operator="equal">
      <formula>"VP"</formula>
    </cfRule>
    <cfRule type="cellIs" dxfId="1697" priority="794" operator="equal">
      <formula>"VI"</formula>
    </cfRule>
    <cfRule type="cellIs" dxfId="1696" priority="795" operator="equal">
      <formula>"VF"</formula>
    </cfRule>
    <cfRule type="cellIs" dxfId="1695" priority="796" operator="equal">
      <formula>"VP"</formula>
    </cfRule>
    <cfRule type="cellIs" dxfId="1694" priority="797" operator="equal">
      <formula>"VI"</formula>
    </cfRule>
    <cfRule type="cellIs" dxfId="1693" priority="798" operator="equal">
      <formula>"VF"</formula>
    </cfRule>
    <cfRule type="cellIs" dxfId="1692" priority="801" operator="equal">
      <formula>"VP"</formula>
    </cfRule>
    <cfRule type="cellIs" dxfId="1691" priority="802" operator="equal">
      <formula>"VI"</formula>
    </cfRule>
    <cfRule type="cellIs" dxfId="1690" priority="803" operator="equal">
      <formula>"VF"</formula>
    </cfRule>
  </conditionalFormatting>
  <conditionalFormatting sqref="BM59">
    <cfRule type="cellIs" dxfId="1689" priority="5096" operator="equal">
      <formula>"VP"</formula>
    </cfRule>
    <cfRule type="cellIs" dxfId="1688" priority="5097" operator="equal">
      <formula>"VI"</formula>
    </cfRule>
    <cfRule type="cellIs" dxfId="1687" priority="5098" operator="equal">
      <formula>"VF"</formula>
    </cfRule>
    <cfRule type="containsText" dxfId="1686" priority="5099" operator="containsText" text="N.A.">
      <formula>NOT(ISERROR(SEARCH("N.A.",BM59)))</formula>
    </cfRule>
    <cfRule type="cellIs" dxfId="1685" priority="5100" operator="equal">
      <formula>"N.A."</formula>
    </cfRule>
    <cfRule type="cellIs" dxfId="1684" priority="5101" operator="equal">
      <formula>"VP"</formula>
    </cfRule>
    <cfRule type="cellIs" dxfId="1683" priority="5102" operator="equal">
      <formula>"VI"</formula>
    </cfRule>
    <cfRule type="cellIs" dxfId="1682" priority="5103" operator="equal">
      <formula>"VF"</formula>
    </cfRule>
    <cfRule type="cellIs" dxfId="1681" priority="5104" operator="equal">
      <formula>"N.A."</formula>
    </cfRule>
    <cfRule type="cellIs" dxfId="1680" priority="5105" operator="equal">
      <formula>"VP"</formula>
    </cfRule>
    <cfRule type="cellIs" dxfId="1679" priority="5106" operator="equal">
      <formula>"VI"</formula>
    </cfRule>
    <cfRule type="cellIs" dxfId="1678" priority="5107" operator="equal">
      <formula>"VF"</formula>
    </cfRule>
    <cfRule type="cellIs" dxfId="1677" priority="5108" operator="equal">
      <formula>"N.A."</formula>
    </cfRule>
    <cfRule type="cellIs" dxfId="1676" priority="5109" operator="equal">
      <formula>"VP"</formula>
    </cfRule>
    <cfRule type="cellIs" dxfId="1675" priority="5110" operator="equal">
      <formula>"VI"</formula>
    </cfRule>
    <cfRule type="cellIs" dxfId="1674" priority="5111" operator="equal">
      <formula>"VF"</formula>
    </cfRule>
    <cfRule type="cellIs" dxfId="1673" priority="5112" operator="equal">
      <formula>"N.A."</formula>
    </cfRule>
    <cfRule type="cellIs" dxfId="1672" priority="5113" operator="equal">
      <formula>"VP"</formula>
    </cfRule>
    <cfRule type="cellIs" dxfId="1671" priority="5114" operator="equal">
      <formula>"VI"</formula>
    </cfRule>
    <cfRule type="cellIs" dxfId="1670" priority="5115" operator="equal">
      <formula>"VF"</formula>
    </cfRule>
    <cfRule type="cellIs" dxfId="1669" priority="5116" operator="equal">
      <formula>"N.A."</formula>
    </cfRule>
    <cfRule type="cellIs" dxfId="1668" priority="5117" operator="equal">
      <formula>"VP"</formula>
    </cfRule>
    <cfRule type="cellIs" dxfId="1667" priority="5118" operator="equal">
      <formula>"VI"</formula>
    </cfRule>
    <cfRule type="cellIs" dxfId="1666" priority="5119" operator="equal">
      <formula>"VF"</formula>
    </cfRule>
  </conditionalFormatting>
  <conditionalFormatting sqref="BM63:BM64">
    <cfRule type="cellIs" dxfId="1665" priority="13435" operator="equal">
      <formula>"N.A."</formula>
    </cfRule>
    <cfRule type="cellIs" dxfId="1664" priority="13436" operator="equal">
      <formula>"VP"</formula>
    </cfRule>
    <cfRule type="cellIs" dxfId="1663" priority="13437" operator="equal">
      <formula>"VI"</formula>
    </cfRule>
    <cfRule type="cellIs" dxfId="1662" priority="13438" operator="equal">
      <formula>"VF"</formula>
    </cfRule>
  </conditionalFormatting>
  <conditionalFormatting sqref="BM64">
    <cfRule type="cellIs" dxfId="1661" priority="11221" operator="equal">
      <formula>"VP"</formula>
    </cfRule>
    <cfRule type="cellIs" dxfId="1660" priority="11222" operator="equal">
      <formula>"VI"</formula>
    </cfRule>
    <cfRule type="cellIs" dxfId="1659" priority="11223" operator="equal">
      <formula>"VF"</formula>
    </cfRule>
    <cfRule type="containsText" dxfId="1658" priority="11224" operator="containsText" text="N.A.">
      <formula>NOT(ISERROR(SEARCH("N.A.",BM64)))</formula>
    </cfRule>
    <cfRule type="cellIs" dxfId="1657" priority="11225" operator="equal">
      <formula>"N.A."</formula>
    </cfRule>
    <cfRule type="cellIs" dxfId="1656" priority="11226" operator="equal">
      <formula>"VP"</formula>
    </cfRule>
    <cfRule type="cellIs" dxfId="1655" priority="11227" operator="equal">
      <formula>"VI"</formula>
    </cfRule>
    <cfRule type="cellIs" dxfId="1654" priority="11228" operator="equal">
      <formula>"VF"</formula>
    </cfRule>
    <cfRule type="cellIs" dxfId="1653" priority="11229" operator="equal">
      <formula>"N.A."</formula>
    </cfRule>
    <cfRule type="cellIs" dxfId="1652" priority="11230" operator="equal">
      <formula>"VP"</formula>
    </cfRule>
    <cfRule type="cellIs" dxfId="1651" priority="11231" operator="equal">
      <formula>"VI"</formula>
    </cfRule>
    <cfRule type="cellIs" dxfId="1650" priority="11232" operator="equal">
      <formula>"VF"</formula>
    </cfRule>
    <cfRule type="cellIs" dxfId="1649" priority="11233" operator="equal">
      <formula>"N.A."</formula>
    </cfRule>
    <cfRule type="cellIs" dxfId="1648" priority="11234" operator="equal">
      <formula>"VP"</formula>
    </cfRule>
    <cfRule type="cellIs" dxfId="1647" priority="11235" operator="equal">
      <formula>"VI"</formula>
    </cfRule>
    <cfRule type="cellIs" dxfId="1646" priority="11236" operator="equal">
      <formula>"VF"</formula>
    </cfRule>
    <cfRule type="cellIs" dxfId="1645" priority="11237" operator="equal">
      <formula>"N.A."</formula>
    </cfRule>
    <cfRule type="cellIs" dxfId="1644" priority="11238" operator="equal">
      <formula>"VP"</formula>
    </cfRule>
    <cfRule type="cellIs" dxfId="1643" priority="11239" operator="equal">
      <formula>"VI"</formula>
    </cfRule>
    <cfRule type="cellIs" dxfId="1642" priority="11240" operator="equal">
      <formula>"VF"</formula>
    </cfRule>
    <cfRule type="cellIs" dxfId="1641" priority="11241" operator="equal">
      <formula>"N.A."</formula>
    </cfRule>
    <cfRule type="cellIs" dxfId="1640" priority="11242" operator="equal">
      <formula>"VP"</formula>
    </cfRule>
    <cfRule type="cellIs" dxfId="1639" priority="11243" operator="equal">
      <formula>"VI"</formula>
    </cfRule>
    <cfRule type="cellIs" dxfId="1638" priority="11244" operator="equal">
      <formula>"VF"</formula>
    </cfRule>
    <cfRule type="cellIs" dxfId="1637" priority="11245" operator="equal">
      <formula>"N.A."</formula>
    </cfRule>
    <cfRule type="cellIs" dxfId="1636" priority="11246" operator="equal">
      <formula>"VP"</formula>
    </cfRule>
    <cfRule type="cellIs" dxfId="1635" priority="11247" operator="equal">
      <formula>"VI"</formula>
    </cfRule>
    <cfRule type="cellIs" dxfId="1634" priority="11248" operator="equal">
      <formula>"VF"</formula>
    </cfRule>
  </conditionalFormatting>
  <conditionalFormatting sqref="BM67">
    <cfRule type="cellIs" dxfId="1633" priority="8898" operator="equal">
      <formula>"VP"</formula>
    </cfRule>
    <cfRule type="cellIs" dxfId="1632" priority="8899" operator="equal">
      <formula>"VI"</formula>
    </cfRule>
    <cfRule type="cellIs" dxfId="1631" priority="8900" operator="equal">
      <formula>"VF"</formula>
    </cfRule>
    <cfRule type="containsText" dxfId="1630" priority="8901" operator="containsText" text="N.A.">
      <formula>NOT(ISERROR(SEARCH("N.A.",BM67)))</formula>
    </cfRule>
    <cfRule type="cellIs" dxfId="1629" priority="8902" operator="equal">
      <formula>"N.A."</formula>
    </cfRule>
    <cfRule type="cellIs" dxfId="1628" priority="8903" operator="equal">
      <formula>"VP"</formula>
    </cfRule>
    <cfRule type="cellIs" dxfId="1627" priority="8904" operator="equal">
      <formula>"VI"</formula>
    </cfRule>
    <cfRule type="cellIs" dxfId="1626" priority="8905" operator="equal">
      <formula>"VF"</formula>
    </cfRule>
    <cfRule type="cellIs" dxfId="1625" priority="8906" operator="equal">
      <formula>"N.A."</formula>
    </cfRule>
    <cfRule type="cellIs" dxfId="1624" priority="8907" operator="equal">
      <formula>"VP"</formula>
    </cfRule>
    <cfRule type="cellIs" dxfId="1623" priority="8908" operator="equal">
      <formula>"VI"</formula>
    </cfRule>
    <cfRule type="cellIs" dxfId="1622" priority="8909" operator="equal">
      <formula>"VF"</formula>
    </cfRule>
    <cfRule type="cellIs" dxfId="1621" priority="8910" operator="equal">
      <formula>"N.A."</formula>
    </cfRule>
    <cfRule type="cellIs" dxfId="1620" priority="8911" operator="equal">
      <formula>"VP"</formula>
    </cfRule>
    <cfRule type="cellIs" dxfId="1619" priority="8912" operator="equal">
      <formula>"VI"</formula>
    </cfRule>
    <cfRule type="cellIs" dxfId="1618" priority="8913" operator="equal">
      <formula>"VF"</formula>
    </cfRule>
    <cfRule type="cellIs" dxfId="1617" priority="8914" operator="equal">
      <formula>"N.A."</formula>
    </cfRule>
    <cfRule type="cellIs" dxfId="1616" priority="8915" operator="equal">
      <formula>"VP"</formula>
    </cfRule>
    <cfRule type="cellIs" dxfId="1615" priority="8916" operator="equal">
      <formula>"VI"</formula>
    </cfRule>
    <cfRule type="cellIs" dxfId="1614" priority="8917" operator="equal">
      <formula>"VF"</formula>
    </cfRule>
    <cfRule type="cellIs" dxfId="1613" priority="8918" operator="equal">
      <formula>"N.A."</formula>
    </cfRule>
    <cfRule type="cellIs" dxfId="1612" priority="8919" operator="equal">
      <formula>"VP"</formula>
    </cfRule>
    <cfRule type="cellIs" dxfId="1611" priority="8920" operator="equal">
      <formula>"VI"</formula>
    </cfRule>
    <cfRule type="cellIs" dxfId="1610" priority="8921" operator="equal">
      <formula>"VF"</formula>
    </cfRule>
    <cfRule type="cellIs" dxfId="1609" priority="8922" operator="equal">
      <formula>"N.A."</formula>
    </cfRule>
    <cfRule type="cellIs" dxfId="1608" priority="8923" operator="equal">
      <formula>"VP"</formula>
    </cfRule>
    <cfRule type="cellIs" dxfId="1607" priority="8924" operator="equal">
      <formula>"VI"</formula>
    </cfRule>
    <cfRule type="cellIs" dxfId="1606" priority="8925" operator="equal">
      <formula>"VF"</formula>
    </cfRule>
    <cfRule type="containsText" dxfId="1605" priority="8926" operator="containsText" text="N.A.">
      <formula>NOT(ISERROR(SEARCH("N.A.",BM67)))</formula>
    </cfRule>
    <cfRule type="cellIs" dxfId="1604" priority="8927" operator="equal">
      <formula>"N.A."</formula>
    </cfRule>
    <cfRule type="cellIs" dxfId="1603" priority="8928" operator="equal">
      <formula>"VP"</formula>
    </cfRule>
    <cfRule type="cellIs" dxfId="1602" priority="8929" operator="equal">
      <formula>"VI"</formula>
    </cfRule>
    <cfRule type="cellIs" dxfId="1601" priority="8930" operator="equal">
      <formula>"VF"</formula>
    </cfRule>
  </conditionalFormatting>
  <conditionalFormatting sqref="BM70">
    <cfRule type="containsText" dxfId="1600" priority="11810" operator="containsText" text="N.A.">
      <formula>NOT(ISERROR(SEARCH("N.A.",BM70)))</formula>
    </cfRule>
    <cfRule type="cellIs" dxfId="1599" priority="11811" operator="equal">
      <formula>"N.A."</formula>
    </cfRule>
    <cfRule type="cellIs" dxfId="1598" priority="11812" operator="equal">
      <formula>"VP"</formula>
    </cfRule>
    <cfRule type="cellIs" dxfId="1597" priority="11813" operator="equal">
      <formula>"VI"</formula>
    </cfRule>
    <cfRule type="cellIs" dxfId="1596" priority="11814" operator="equal">
      <formula>"VF"</formula>
    </cfRule>
    <cfRule type="containsText" dxfId="1595" priority="11815" operator="containsText" text="N.A.">
      <formula>NOT(ISERROR(SEARCH("N.A.",BM70)))</formula>
    </cfRule>
    <cfRule type="cellIs" dxfId="1594" priority="11816" operator="equal">
      <formula>"VP"</formula>
    </cfRule>
    <cfRule type="cellIs" dxfId="1593" priority="11817" operator="equal">
      <formula>"VI"</formula>
    </cfRule>
    <cfRule type="cellIs" dxfId="1592" priority="11818" operator="equal">
      <formula>"VF"</formula>
    </cfRule>
    <cfRule type="cellIs" dxfId="1591" priority="11820" operator="equal">
      <formula>"VP"</formula>
    </cfRule>
    <cfRule type="cellIs" dxfId="1590" priority="11821" operator="equal">
      <formula>"VI"</formula>
    </cfRule>
    <cfRule type="cellIs" dxfId="1589" priority="11822" operator="equal">
      <formula>"VF"</formula>
    </cfRule>
    <cfRule type="containsText" dxfId="1588" priority="11823" operator="containsText" text="N.A.">
      <formula>NOT(ISERROR(SEARCH("N.A.",BM70)))</formula>
    </cfRule>
    <cfRule type="cellIs" dxfId="1587" priority="11824" operator="equal">
      <formula>"VP"</formula>
    </cfRule>
    <cfRule type="cellIs" dxfId="1586" priority="11825" operator="equal">
      <formula>"VI"</formula>
    </cfRule>
    <cfRule type="cellIs" dxfId="1585" priority="11826" operator="equal">
      <formula>"VF"</formula>
    </cfRule>
    <cfRule type="cellIs" dxfId="1584" priority="11827" operator="equal">
      <formula>"N.A."</formula>
    </cfRule>
  </conditionalFormatting>
  <conditionalFormatting sqref="BM73">
    <cfRule type="containsText" dxfId="1583" priority="6564" operator="containsText" text="N.A.">
      <formula>NOT(ISERROR(SEARCH("N.A.",BM73)))</formula>
    </cfRule>
    <cfRule type="cellIs" dxfId="1582" priority="6565" operator="equal">
      <formula>"N.A."</formula>
    </cfRule>
    <cfRule type="cellIs" dxfId="1581" priority="6566" operator="equal">
      <formula>"VP"</formula>
    </cfRule>
    <cfRule type="cellIs" dxfId="1580" priority="6567" operator="equal">
      <formula>"VI"</formula>
    </cfRule>
    <cfRule type="cellIs" dxfId="1579" priority="6568" operator="equal">
      <formula>"VF"</formula>
    </cfRule>
    <cfRule type="containsText" dxfId="1578" priority="6569" operator="containsText" text="N.A.">
      <formula>NOT(ISERROR(SEARCH("N.A.",BM73)))</formula>
    </cfRule>
    <cfRule type="cellIs" dxfId="1577" priority="6570" operator="equal">
      <formula>"VP"</formula>
    </cfRule>
    <cfRule type="cellIs" dxfId="1576" priority="6571" operator="equal">
      <formula>"VI"</formula>
    </cfRule>
    <cfRule type="cellIs" dxfId="1575" priority="6572" operator="equal">
      <formula>"VF"</formula>
    </cfRule>
    <cfRule type="containsText" dxfId="1574" priority="6573" operator="containsText" text="N.A.">
      <formula>NOT(ISERROR(SEARCH("N.A.",BM73)))</formula>
    </cfRule>
    <cfRule type="cellIs" dxfId="1573" priority="6574" operator="equal">
      <formula>"VP"</formula>
    </cfRule>
    <cfRule type="cellIs" dxfId="1572" priority="6575" operator="equal">
      <formula>"VI"</formula>
    </cfRule>
    <cfRule type="cellIs" dxfId="1571" priority="6576" operator="equal">
      <formula>"VF"</formula>
    </cfRule>
    <cfRule type="containsText" dxfId="1570" priority="6577" operator="containsText" text="N.A.">
      <formula>NOT(ISERROR(SEARCH("N.A.",BM73)))</formula>
    </cfRule>
    <cfRule type="cellIs" dxfId="1569" priority="6578" operator="equal">
      <formula>"VP"</formula>
    </cfRule>
    <cfRule type="cellIs" dxfId="1568" priority="6579" operator="equal">
      <formula>"VI"</formula>
    </cfRule>
    <cfRule type="cellIs" dxfId="1567" priority="6580" operator="equal">
      <formula>"VF"</formula>
    </cfRule>
    <cfRule type="containsText" dxfId="1566" priority="6581" operator="containsText" text="N.A.">
      <formula>NOT(ISERROR(SEARCH("N.A.",BM73)))</formula>
    </cfRule>
    <cfRule type="cellIs" dxfId="1565" priority="6582" operator="equal">
      <formula>"VP"</formula>
    </cfRule>
    <cfRule type="cellIs" dxfId="1564" priority="6583" operator="equal">
      <formula>"VI"</formula>
    </cfRule>
    <cfRule type="cellIs" dxfId="1563" priority="6584" operator="equal">
      <formula>"VF"</formula>
    </cfRule>
    <cfRule type="containsText" dxfId="1562" priority="6585" operator="containsText" text="N.A.">
      <formula>NOT(ISERROR(SEARCH("N.A.",BM73)))</formula>
    </cfRule>
    <cfRule type="cellIs" dxfId="1561" priority="6586" operator="equal">
      <formula>"VP"</formula>
    </cfRule>
    <cfRule type="cellIs" dxfId="1560" priority="6587" operator="equal">
      <formula>"VI"</formula>
    </cfRule>
    <cfRule type="cellIs" dxfId="1559" priority="6588" operator="equal">
      <formula>"VF"</formula>
    </cfRule>
    <cfRule type="containsText" dxfId="1558" priority="6589" operator="containsText" text="N.A.">
      <formula>NOT(ISERROR(SEARCH("N.A.",BM73)))</formula>
    </cfRule>
    <cfRule type="cellIs" dxfId="1557" priority="6590" operator="equal">
      <formula>"VP"</formula>
    </cfRule>
    <cfRule type="cellIs" dxfId="1556" priority="6591" operator="equal">
      <formula>"VI"</formula>
    </cfRule>
    <cfRule type="cellIs" dxfId="1555" priority="6592" operator="equal">
      <formula>"VF"</formula>
    </cfRule>
    <cfRule type="containsText" dxfId="1554" priority="6593" operator="containsText" text="N.A.">
      <formula>NOT(ISERROR(SEARCH("N.A.",BM73)))</formula>
    </cfRule>
    <cfRule type="cellIs" dxfId="1553" priority="6594" operator="equal">
      <formula>"VP"</formula>
    </cfRule>
    <cfRule type="cellIs" dxfId="1552" priority="6595" operator="equal">
      <formula>"VI"</formula>
    </cfRule>
    <cfRule type="cellIs" dxfId="1551" priority="6596" operator="equal">
      <formula>"VF"</formula>
    </cfRule>
    <cfRule type="cellIs" dxfId="1550" priority="6598" operator="equal">
      <formula>"VP"</formula>
    </cfRule>
    <cfRule type="cellIs" dxfId="1549" priority="6599" operator="equal">
      <formula>"VI"</formula>
    </cfRule>
    <cfRule type="cellIs" dxfId="1548" priority="6600" operator="equal">
      <formula>"VF"</formula>
    </cfRule>
    <cfRule type="containsText" dxfId="1547" priority="6601" operator="containsText" text="N.A.">
      <formula>NOT(ISERROR(SEARCH("N.A.",BM73)))</formula>
    </cfRule>
    <cfRule type="cellIs" dxfId="1546" priority="6602" operator="equal">
      <formula>"VP"</formula>
    </cfRule>
    <cfRule type="cellIs" dxfId="1545" priority="6603" operator="equal">
      <formula>"VI"</formula>
    </cfRule>
    <cfRule type="cellIs" dxfId="1544" priority="6604" operator="equal">
      <formula>"VF"</formula>
    </cfRule>
    <cfRule type="containsText" dxfId="1543" priority="6605" operator="containsText" text="N.A.">
      <formula>NOT(ISERROR(SEARCH("N.A.",BM73)))</formula>
    </cfRule>
    <cfRule type="cellIs" dxfId="1542" priority="6606" operator="equal">
      <formula>"N.A."</formula>
    </cfRule>
    <cfRule type="cellIs" dxfId="1541" priority="6607" operator="equal">
      <formula>"VP"</formula>
    </cfRule>
    <cfRule type="cellIs" dxfId="1540" priority="6608" operator="equal">
      <formula>"VI"</formula>
    </cfRule>
    <cfRule type="cellIs" dxfId="1539" priority="6609" operator="equal">
      <formula>"VF"</formula>
    </cfRule>
    <cfRule type="cellIs" dxfId="1538" priority="6610" operator="equal">
      <formula>"VP"</formula>
    </cfRule>
    <cfRule type="cellIs" dxfId="1537" priority="6611" operator="equal">
      <formula>"VI"</formula>
    </cfRule>
    <cfRule type="cellIs" dxfId="1536" priority="6612" operator="equal">
      <formula>"VF"</formula>
    </cfRule>
    <cfRule type="cellIs" dxfId="1535" priority="6613" operator="equal">
      <formula>"N.A."</formula>
    </cfRule>
    <cfRule type="cellIs" dxfId="1534" priority="6614" operator="equal">
      <formula>"VP"</formula>
    </cfRule>
    <cfRule type="cellIs" dxfId="1533" priority="6615" operator="equal">
      <formula>"VI"</formula>
    </cfRule>
    <cfRule type="cellIs" dxfId="1532" priority="6616" operator="equal">
      <formula>"VF"</formula>
    </cfRule>
    <cfRule type="cellIs" dxfId="1531" priority="6617" operator="equal">
      <formula>"N.A."</formula>
    </cfRule>
  </conditionalFormatting>
  <conditionalFormatting sqref="BM73:BM78">
    <cfRule type="cellIs" dxfId="1530" priority="6618" operator="equal">
      <formula>"N.A."</formula>
    </cfRule>
  </conditionalFormatting>
  <conditionalFormatting sqref="BM9:BN9">
    <cfRule type="cellIs" dxfId="1529" priority="1855" operator="equal">
      <formula>"VP"</formula>
    </cfRule>
    <cfRule type="cellIs" dxfId="1528" priority="1856" operator="equal">
      <formula>"VI"</formula>
    </cfRule>
    <cfRule type="cellIs" dxfId="1527" priority="1857" operator="equal">
      <formula>"VF"</formula>
    </cfRule>
  </conditionalFormatting>
  <conditionalFormatting sqref="BM22:BN22">
    <cfRule type="cellIs" dxfId="1526" priority="8102" operator="equal">
      <formula>"N.A."</formula>
    </cfRule>
    <cfRule type="cellIs" dxfId="1525" priority="8103" operator="equal">
      <formula>"VP"</formula>
    </cfRule>
    <cfRule type="cellIs" dxfId="1524" priority="8104" operator="equal">
      <formula>"VI"</formula>
    </cfRule>
    <cfRule type="cellIs" dxfId="1523" priority="8105" operator="equal">
      <formula>"VF"</formula>
    </cfRule>
  </conditionalFormatting>
  <conditionalFormatting sqref="BM23:BN23">
    <cfRule type="cellIs" dxfId="1522" priority="3294" operator="equal">
      <formula>"VP"</formula>
    </cfRule>
    <cfRule type="cellIs" dxfId="1521" priority="3295" operator="equal">
      <formula>"VI"</formula>
    </cfRule>
    <cfRule type="cellIs" dxfId="1520" priority="3296" operator="equal">
      <formula>"VF"</formula>
    </cfRule>
  </conditionalFormatting>
  <conditionalFormatting sqref="BM30:BN30">
    <cfRule type="cellIs" dxfId="1519" priority="2169" operator="equal">
      <formula>"VP"</formula>
    </cfRule>
    <cfRule type="cellIs" dxfId="1518" priority="2170" operator="equal">
      <formula>"VI"</formula>
    </cfRule>
    <cfRule type="cellIs" dxfId="1517" priority="2171" operator="equal">
      <formula>"VF"</formula>
    </cfRule>
    <cfRule type="cellIs" dxfId="1516" priority="2172" operator="equal">
      <formula>"N.A."</formula>
    </cfRule>
    <cfRule type="cellIs" dxfId="1515" priority="2202" operator="equal">
      <formula>"N.A."</formula>
    </cfRule>
    <cfRule type="cellIs" dxfId="1514" priority="2203" operator="equal">
      <formula>"VP"</formula>
    </cfRule>
    <cfRule type="cellIs" dxfId="1513" priority="2204" operator="equal">
      <formula>"VI"</formula>
    </cfRule>
    <cfRule type="cellIs" dxfId="1512" priority="2205" operator="equal">
      <formula>"VF"</formula>
    </cfRule>
    <cfRule type="cellIs" dxfId="1511" priority="2209" operator="equal">
      <formula>"VP"</formula>
    </cfRule>
    <cfRule type="cellIs" dxfId="1510" priority="2210" operator="equal">
      <formula>"VI"</formula>
    </cfRule>
    <cfRule type="cellIs" dxfId="1509" priority="2211" operator="equal">
      <formula>"VF"</formula>
    </cfRule>
  </conditionalFormatting>
  <conditionalFormatting sqref="BM59:BN59">
    <cfRule type="cellIs" dxfId="1508" priority="5123" operator="equal">
      <formula>"N.A."</formula>
    </cfRule>
    <cfRule type="cellIs" dxfId="1507" priority="5124" operator="equal">
      <formula>"VP"</formula>
    </cfRule>
    <cfRule type="cellIs" dxfId="1506" priority="5125" operator="equal">
      <formula>"VI"</formula>
    </cfRule>
    <cfRule type="cellIs" dxfId="1505" priority="5126" operator="equal">
      <formula>"VF"</formula>
    </cfRule>
  </conditionalFormatting>
  <conditionalFormatting sqref="BM67:BN67">
    <cfRule type="cellIs" dxfId="1504" priority="8887" operator="equal">
      <formula>"N.A."</formula>
    </cfRule>
  </conditionalFormatting>
  <conditionalFormatting sqref="BN3:BN23 BN34:BN49 BN52:BN62 BN25:BN28">
    <cfRule type="cellIs" dxfId="1503" priority="12873" operator="equal">
      <formula>"VP"</formula>
    </cfRule>
    <cfRule type="cellIs" dxfId="1502" priority="12874" operator="equal">
      <formula>"VI"</formula>
    </cfRule>
    <cfRule type="cellIs" dxfId="1501" priority="12875" operator="equal">
      <formula>"VF"</formula>
    </cfRule>
  </conditionalFormatting>
  <conditionalFormatting sqref="BN12">
    <cfRule type="cellIs" dxfId="1500" priority="1739" operator="equal">
      <formula>"VP"</formula>
    </cfRule>
    <cfRule type="cellIs" dxfId="1499" priority="1740" operator="equal">
      <formula>"VI"</formula>
    </cfRule>
    <cfRule type="cellIs" dxfId="1498" priority="1741" operator="equal">
      <formula>"VF"</formula>
    </cfRule>
    <cfRule type="cellIs" dxfId="1497" priority="1742" operator="equal">
      <formula>"N.A."</formula>
    </cfRule>
  </conditionalFormatting>
  <conditionalFormatting sqref="BN18">
    <cfRule type="cellIs" dxfId="1496" priority="7049" operator="equal">
      <formula>"VP"</formula>
    </cfRule>
    <cfRule type="cellIs" dxfId="1495" priority="7050" operator="equal">
      <formula>"VI"</formula>
    </cfRule>
    <cfRule type="cellIs" dxfId="1494" priority="7051" operator="equal">
      <formula>"VF"</formula>
    </cfRule>
    <cfRule type="cellIs" dxfId="1493" priority="7052" operator="equal">
      <formula>"N.A."</formula>
    </cfRule>
    <cfRule type="cellIs" dxfId="1492" priority="7061" operator="equal">
      <formula>"VP"</formula>
    </cfRule>
    <cfRule type="cellIs" dxfId="1491" priority="7062" operator="equal">
      <formula>"VI"</formula>
    </cfRule>
    <cfRule type="cellIs" dxfId="1490" priority="7063" operator="equal">
      <formula>"VF"</formula>
    </cfRule>
  </conditionalFormatting>
  <conditionalFormatting sqref="BN26:BN28">
    <cfRule type="cellIs" dxfId="1489" priority="13614" operator="equal">
      <formula>"VP"</formula>
    </cfRule>
    <cfRule type="cellIs" dxfId="1488" priority="13615" operator="equal">
      <formula>"VI"</formula>
    </cfRule>
    <cfRule type="cellIs" dxfId="1487" priority="13616" operator="equal">
      <formula>"VF"</formula>
    </cfRule>
  </conditionalFormatting>
  <conditionalFormatting sqref="BN27:BN28">
    <cfRule type="cellIs" dxfId="1486" priority="8010" operator="equal">
      <formula>"VP"</formula>
    </cfRule>
    <cfRule type="cellIs" dxfId="1485" priority="8011" operator="equal">
      <formula>"VI"</formula>
    </cfRule>
    <cfRule type="cellIs" dxfId="1484" priority="8012" operator="equal">
      <formula>"VF"</formula>
    </cfRule>
    <cfRule type="cellIs" dxfId="1483" priority="8013" operator="equal">
      <formula>"VP"</formula>
    </cfRule>
    <cfRule type="cellIs" dxfId="1482" priority="8014" operator="equal">
      <formula>"VI"</formula>
    </cfRule>
    <cfRule type="cellIs" dxfId="1481" priority="8015" operator="equal">
      <formula>"VF"</formula>
    </cfRule>
    <cfRule type="cellIs" dxfId="1480" priority="8016" operator="equal">
      <formula>"VP"</formula>
    </cfRule>
    <cfRule type="cellIs" dxfId="1479" priority="8017" operator="equal">
      <formula>"VI"</formula>
    </cfRule>
    <cfRule type="cellIs" dxfId="1478" priority="8018" operator="equal">
      <formula>"VF"</formula>
    </cfRule>
    <cfRule type="cellIs" dxfId="1477" priority="8019" operator="equal">
      <formula>"N.A."</formula>
    </cfRule>
    <cfRule type="cellIs" dxfId="1476" priority="8023" operator="equal">
      <formula>"N.A."</formula>
    </cfRule>
    <cfRule type="cellIs" dxfId="1475" priority="8024" operator="equal">
      <formula>"VP"</formula>
    </cfRule>
    <cfRule type="cellIs" dxfId="1474" priority="8025" operator="equal">
      <formula>"VI"</formula>
    </cfRule>
    <cfRule type="cellIs" dxfId="1473" priority="8026" operator="equal">
      <formula>"VF"</formula>
    </cfRule>
    <cfRule type="cellIs" dxfId="1472" priority="8027" operator="equal">
      <formula>"VP"</formula>
    </cfRule>
    <cfRule type="cellIs" dxfId="1471" priority="8028" operator="equal">
      <formula>"VI"</formula>
    </cfRule>
    <cfRule type="cellIs" dxfId="1470" priority="8029" operator="equal">
      <formula>"VF"</formula>
    </cfRule>
    <cfRule type="cellIs" dxfId="1469" priority="8030" operator="equal">
      <formula>"N.A."</formula>
    </cfRule>
  </conditionalFormatting>
  <conditionalFormatting sqref="BN29:BN33 BP29:BP41 BR29:BR41 BL29 AZ25:AZ49 BD25:BE49 BF29:BF49 BB25:BB49 BL31:BN41 S29:AR33 BL31:BL49">
    <cfRule type="cellIs" dxfId="1468" priority="13198" operator="equal">
      <formula>"VP"</formula>
    </cfRule>
    <cfRule type="cellIs" dxfId="1467" priority="13199" operator="equal">
      <formula>"VI"</formula>
    </cfRule>
    <cfRule type="cellIs" dxfId="1466" priority="13200" operator="equal">
      <formula>"VF"</formula>
    </cfRule>
  </conditionalFormatting>
  <conditionalFormatting sqref="BN30">
    <cfRule type="cellIs" dxfId="1465" priority="2018" operator="equal">
      <formula>"N.A."</formula>
    </cfRule>
    <cfRule type="cellIs" dxfId="1464" priority="2019" operator="equal">
      <formula>"VP"</formula>
    </cfRule>
    <cfRule type="cellIs" dxfId="1463" priority="2020" operator="equal">
      <formula>"VI"</formula>
    </cfRule>
    <cfRule type="cellIs" dxfId="1462" priority="2021" operator="equal">
      <formula>"VF"</formula>
    </cfRule>
    <cfRule type="cellIs" dxfId="1461" priority="2022" operator="equal">
      <formula>"N.A."</formula>
    </cfRule>
    <cfRule type="cellIs" dxfId="1460" priority="2023" operator="equal">
      <formula>"VP"</formula>
    </cfRule>
    <cfRule type="cellIs" dxfId="1459" priority="2024" operator="equal">
      <formula>"VI"</formula>
    </cfRule>
    <cfRule type="cellIs" dxfId="1458" priority="2025" operator="equal">
      <formula>"VF"</formula>
    </cfRule>
    <cfRule type="cellIs" dxfId="1457" priority="2026" operator="equal">
      <formula>"VP"</formula>
    </cfRule>
    <cfRule type="cellIs" dxfId="1456" priority="2027" operator="equal">
      <formula>"VI"</formula>
    </cfRule>
    <cfRule type="cellIs" dxfId="1455" priority="2028" operator="equal">
      <formula>"VF"</formula>
    </cfRule>
    <cfRule type="cellIs" dxfId="1454" priority="2029" operator="equal">
      <formula>"VP"</formula>
    </cfRule>
    <cfRule type="cellIs" dxfId="1453" priority="2030" operator="equal">
      <formula>"VI"</formula>
    </cfRule>
    <cfRule type="cellIs" dxfId="1452" priority="2031" operator="equal">
      <formula>"VF"</formula>
    </cfRule>
    <cfRule type="cellIs" dxfId="1451" priority="2032" operator="equal">
      <formula>"N.A."</formula>
    </cfRule>
    <cfRule type="cellIs" dxfId="1450" priority="2033" operator="equal">
      <formula>"N.A."</formula>
    </cfRule>
    <cfRule type="cellIs" dxfId="1449" priority="2034" operator="equal">
      <formula>"VP"</formula>
    </cfRule>
    <cfRule type="cellIs" dxfId="1448" priority="2035" operator="equal">
      <formula>"VI"</formula>
    </cfRule>
    <cfRule type="cellIs" dxfId="1447" priority="2036" operator="equal">
      <formula>"VF"</formula>
    </cfRule>
    <cfRule type="cellIs" dxfId="1446" priority="2037" operator="equal">
      <formula>"VP"</formula>
    </cfRule>
    <cfRule type="cellIs" dxfId="1445" priority="2038" operator="equal">
      <formula>"VI"</formula>
    </cfRule>
    <cfRule type="cellIs" dxfId="1444" priority="2039" operator="equal">
      <formula>"VF"</formula>
    </cfRule>
    <cfRule type="cellIs" dxfId="1443" priority="2040" operator="equal">
      <formula>"N.A."</formula>
    </cfRule>
    <cfRule type="cellIs" dxfId="1442" priority="2041" operator="equal">
      <formula>"VP"</formula>
    </cfRule>
    <cfRule type="cellIs" dxfId="1441" priority="2042" operator="equal">
      <formula>"VI"</formula>
    </cfRule>
    <cfRule type="cellIs" dxfId="1440" priority="2043" operator="equal">
      <formula>"VF"</formula>
    </cfRule>
    <cfRule type="cellIs" dxfId="1439" priority="2044" operator="equal">
      <formula>"N.A."</formula>
    </cfRule>
    <cfRule type="cellIs" dxfId="1438" priority="2045" operator="equal">
      <formula>"N.A."</formula>
    </cfRule>
    <cfRule type="cellIs" dxfId="1437" priority="2046" operator="equal">
      <formula>"VP"</formula>
    </cfRule>
    <cfRule type="cellIs" dxfId="1436" priority="2047" operator="equal">
      <formula>"VI"</formula>
    </cfRule>
    <cfRule type="cellIs" dxfId="1435" priority="2048" operator="equal">
      <formula>"VF"</formula>
    </cfRule>
    <cfRule type="cellIs" dxfId="1434" priority="2049" operator="equal">
      <formula>"VP"</formula>
    </cfRule>
    <cfRule type="cellIs" dxfId="1433" priority="2050" operator="equal">
      <formula>"VI"</formula>
    </cfRule>
    <cfRule type="cellIs" dxfId="1432" priority="2051" operator="equal">
      <formula>"VF"</formula>
    </cfRule>
    <cfRule type="cellIs" dxfId="1431" priority="2052" operator="equal">
      <formula>"VP"</formula>
    </cfRule>
    <cfRule type="cellIs" dxfId="1430" priority="2053" operator="equal">
      <formula>"VI"</formula>
    </cfRule>
    <cfRule type="cellIs" dxfId="1429" priority="2054" operator="equal">
      <formula>"VF"</formula>
    </cfRule>
    <cfRule type="cellIs" dxfId="1428" priority="2177" operator="equal">
      <formula>"VP"</formula>
    </cfRule>
    <cfRule type="cellIs" dxfId="1427" priority="2178" operator="equal">
      <formula>"VI"</formula>
    </cfRule>
    <cfRule type="cellIs" dxfId="1426" priority="2179" operator="equal">
      <formula>"VF"</formula>
    </cfRule>
    <cfRule type="cellIs" dxfId="1425" priority="2180" operator="equal">
      <formula>"VP"</formula>
    </cfRule>
    <cfRule type="cellIs" dxfId="1424" priority="2181" operator="equal">
      <formula>"VI"</formula>
    </cfRule>
    <cfRule type="cellIs" dxfId="1423" priority="2182" operator="equal">
      <formula>"VF"</formula>
    </cfRule>
    <cfRule type="cellIs" dxfId="1422" priority="2183" operator="equal">
      <formula>"VP"</formula>
    </cfRule>
    <cfRule type="cellIs" dxfId="1421" priority="2184" operator="equal">
      <formula>"VI"</formula>
    </cfRule>
    <cfRule type="cellIs" dxfId="1420" priority="2185" operator="equal">
      <formula>"VF"</formula>
    </cfRule>
    <cfRule type="cellIs" dxfId="1419" priority="2186" operator="equal">
      <formula>"N.A."</formula>
    </cfRule>
    <cfRule type="cellIs" dxfId="1418" priority="2190" operator="equal">
      <formula>"N.A."</formula>
    </cfRule>
    <cfRule type="cellIs" dxfId="1417" priority="2191" operator="equal">
      <formula>"VP"</formula>
    </cfRule>
    <cfRule type="cellIs" dxfId="1416" priority="2192" operator="equal">
      <formula>"VI"</formula>
    </cfRule>
    <cfRule type="cellIs" dxfId="1415" priority="2193" operator="equal">
      <formula>"VF"</formula>
    </cfRule>
    <cfRule type="cellIs" dxfId="1414" priority="2194" operator="equal">
      <formula>"VP"</formula>
    </cfRule>
    <cfRule type="cellIs" dxfId="1413" priority="2195" operator="equal">
      <formula>"VI"</formula>
    </cfRule>
    <cfRule type="cellIs" dxfId="1412" priority="2196" operator="equal">
      <formula>"VF"</formula>
    </cfRule>
    <cfRule type="cellIs" dxfId="1411" priority="2197" operator="equal">
      <formula>"N.A."</formula>
    </cfRule>
    <cfRule type="cellIs" dxfId="1410" priority="2198" operator="equal">
      <formula>"VP"</formula>
    </cfRule>
    <cfRule type="cellIs" dxfId="1409" priority="2199" operator="equal">
      <formula>"VI"</formula>
    </cfRule>
    <cfRule type="cellIs" dxfId="1408" priority="2200" operator="equal">
      <formula>"VF"</formula>
    </cfRule>
    <cfRule type="cellIs" dxfId="1407" priority="2201" operator="equal">
      <formula>"N.A."</formula>
    </cfRule>
    <cfRule type="cellIs" dxfId="1406" priority="2206" operator="equal">
      <formula>"VP"</formula>
    </cfRule>
    <cfRule type="cellIs" dxfId="1405" priority="2207" operator="equal">
      <formula>"VI"</formula>
    </cfRule>
    <cfRule type="cellIs" dxfId="1404" priority="2208" operator="equal">
      <formula>"VF"</formula>
    </cfRule>
  </conditionalFormatting>
  <conditionalFormatting sqref="BN47 BN27:BN28">
    <cfRule type="cellIs" dxfId="1403" priority="12879" operator="equal">
      <formula>"N.A."</formula>
    </cfRule>
  </conditionalFormatting>
  <conditionalFormatting sqref="BN47">
    <cfRule type="cellIs" dxfId="1402" priority="11958" operator="equal">
      <formula>"N.A."</formula>
    </cfRule>
    <cfRule type="cellIs" dxfId="1401" priority="11959" operator="equal">
      <formula>"VP"</formula>
    </cfRule>
    <cfRule type="cellIs" dxfId="1400" priority="11960" operator="equal">
      <formula>"VI"</formula>
    </cfRule>
    <cfRule type="cellIs" dxfId="1399" priority="11961" operator="equal">
      <formula>"VF"</formula>
    </cfRule>
    <cfRule type="cellIs" dxfId="1398" priority="11962" operator="equal">
      <formula>"N.A."</formula>
    </cfRule>
    <cfRule type="cellIs" dxfId="1397" priority="11963" operator="equal">
      <formula>"VP"</formula>
    </cfRule>
    <cfRule type="cellIs" dxfId="1396" priority="11964" operator="equal">
      <formula>"VI"</formula>
    </cfRule>
    <cfRule type="cellIs" dxfId="1395" priority="11965" operator="equal">
      <formula>"VF"</formula>
    </cfRule>
  </conditionalFormatting>
  <conditionalFormatting sqref="BN59">
    <cfRule type="containsText" dxfId="1394" priority="5076" operator="containsText" text="N.A.">
      <formula>NOT(ISERROR(SEARCH("N.A.",BN59)))</formula>
    </cfRule>
    <cfRule type="cellIs" dxfId="1393" priority="5078" operator="equal">
      <formula>"VP"</formula>
    </cfRule>
    <cfRule type="cellIs" dxfId="1392" priority="5079" operator="equal">
      <formula>"VI"</formula>
    </cfRule>
    <cfRule type="cellIs" dxfId="1391" priority="5080" operator="equal">
      <formula>"VF"</formula>
    </cfRule>
    <cfRule type="cellIs" dxfId="1390" priority="5082" operator="equal">
      <formula>"VP"</formula>
    </cfRule>
    <cfRule type="cellIs" dxfId="1389" priority="5083" operator="equal">
      <formula>"VI"</formula>
    </cfRule>
    <cfRule type="cellIs" dxfId="1388" priority="5084" operator="equal">
      <formula>"VF"</formula>
    </cfRule>
    <cfRule type="containsText" dxfId="1387" priority="5085" operator="containsText" text="N.A.">
      <formula>NOT(ISERROR(SEARCH("N.A.",BN59)))</formula>
    </cfRule>
    <cfRule type="cellIs" dxfId="1386" priority="5087" operator="equal">
      <formula>"VP"</formula>
    </cfRule>
    <cfRule type="cellIs" dxfId="1385" priority="5088" operator="equal">
      <formula>"VI"</formula>
    </cfRule>
    <cfRule type="cellIs" dxfId="1384" priority="5089" operator="equal">
      <formula>"VF"</formula>
    </cfRule>
    <cfRule type="containsText" dxfId="1383" priority="5090" operator="containsText" text="N.A.">
      <formula>NOT(ISERROR(SEARCH("N.A.",BN59)))</formula>
    </cfRule>
    <cfRule type="cellIs" dxfId="1382" priority="5092" operator="equal">
      <formula>"VP"</formula>
    </cfRule>
    <cfRule type="cellIs" dxfId="1381" priority="5093" operator="equal">
      <formula>"VI"</formula>
    </cfRule>
    <cfRule type="cellIs" dxfId="1380" priority="5094" operator="equal">
      <formula>"VF"</formula>
    </cfRule>
    <cfRule type="cellIs" dxfId="1379" priority="5120" operator="equal">
      <formula>"VP"</formula>
    </cfRule>
    <cfRule type="cellIs" dxfId="1378" priority="5121" operator="equal">
      <formula>"VI"</formula>
    </cfRule>
    <cfRule type="cellIs" dxfId="1377" priority="5122" operator="equal">
      <formula>"VF"</formula>
    </cfRule>
  </conditionalFormatting>
  <conditionalFormatting sqref="BN64">
    <cfRule type="cellIs" dxfId="1376" priority="11030" operator="equal">
      <formula>"VP"</formula>
    </cfRule>
    <cfRule type="cellIs" dxfId="1375" priority="11031" operator="equal">
      <formula>"VI"</formula>
    </cfRule>
    <cfRule type="cellIs" dxfId="1374" priority="11032" operator="equal">
      <formula>"VF"</formula>
    </cfRule>
    <cfRule type="cellIs" dxfId="1373" priority="11033" operator="equal">
      <formula>"N.A."</formula>
    </cfRule>
    <cfRule type="cellIs" dxfId="1372" priority="11034" operator="equal">
      <formula>"VP"</formula>
    </cfRule>
    <cfRule type="cellIs" dxfId="1371" priority="11035" operator="equal">
      <formula>"VI"</formula>
    </cfRule>
    <cfRule type="cellIs" dxfId="1370" priority="11036" operator="equal">
      <formula>"VF"</formula>
    </cfRule>
    <cfRule type="containsText" dxfId="1369" priority="11037" operator="containsText" text="N.A.">
      <formula>NOT(ISERROR(SEARCH("N.A.",BN64)))</formula>
    </cfRule>
  </conditionalFormatting>
  <conditionalFormatting sqref="BN66">
    <cfRule type="cellIs" dxfId="1368" priority="12865" operator="equal">
      <formula>"VP"</formula>
    </cfRule>
    <cfRule type="cellIs" dxfId="1367" priority="12866" operator="equal">
      <formula>"VI"</formula>
    </cfRule>
    <cfRule type="cellIs" dxfId="1366" priority="12867" operator="equal">
      <formula>"VF"</formula>
    </cfRule>
    <cfRule type="containsText" dxfId="1365" priority="12869" operator="containsText" text="N.A.">
      <formula>NOT(ISERROR(SEARCH("N.A.",BN66)))</formula>
    </cfRule>
    <cfRule type="cellIs" dxfId="1364" priority="12870" operator="equal">
      <formula>"VP"</formula>
    </cfRule>
    <cfRule type="cellIs" dxfId="1363" priority="12871" operator="equal">
      <formula>"VI"</formula>
    </cfRule>
    <cfRule type="cellIs" dxfId="1362" priority="12872" operator="equal">
      <formula>"VF"</formula>
    </cfRule>
  </conditionalFormatting>
  <conditionalFormatting sqref="BN66:BN67">
    <cfRule type="containsText" dxfId="1361" priority="8895" operator="containsText" text="N.A.">
      <formula>NOT(ISERROR(SEARCH("N.A.",BN66)))</formula>
    </cfRule>
  </conditionalFormatting>
  <conditionalFormatting sqref="BN67">
    <cfRule type="cellIs" dxfId="1360" priority="8888" operator="equal">
      <formula>"VP"</formula>
    </cfRule>
    <cfRule type="cellIs" dxfId="1359" priority="8889" operator="equal">
      <formula>"VI"</formula>
    </cfRule>
    <cfRule type="cellIs" dxfId="1358" priority="8890" operator="equal">
      <formula>"VF"</formula>
    </cfRule>
    <cfRule type="cellIs" dxfId="1357" priority="8891" operator="equal">
      <formula>"N.A."</formula>
    </cfRule>
    <cfRule type="cellIs" dxfId="1356" priority="8892" operator="equal">
      <formula>"VP"</formula>
    </cfRule>
    <cfRule type="cellIs" dxfId="1355" priority="8893" operator="equal">
      <formula>"VI"</formula>
    </cfRule>
    <cfRule type="cellIs" dxfId="1354" priority="8894" operator="equal">
      <formula>"VF"</formula>
    </cfRule>
  </conditionalFormatting>
  <conditionalFormatting sqref="BN69">
    <cfRule type="cellIs" dxfId="1353" priority="12860" operator="equal">
      <formula>"N.A."</formula>
    </cfRule>
    <cfRule type="cellIs" dxfId="1352" priority="12861" operator="equal">
      <formula>"VP"</formula>
    </cfRule>
    <cfRule type="cellIs" dxfId="1351" priority="12862" operator="equal">
      <formula>"VI"</formula>
    </cfRule>
    <cfRule type="cellIs" dxfId="1350" priority="12863" operator="equal">
      <formula>"VF"</formula>
    </cfRule>
  </conditionalFormatting>
  <conditionalFormatting sqref="BO5">
    <cfRule type="cellIs" dxfId="1349" priority="3274" operator="equal">
      <formula>"N.A."</formula>
    </cfRule>
    <cfRule type="cellIs" dxfId="1348" priority="3275" operator="equal">
      <formula>"VP"</formula>
    </cfRule>
    <cfRule type="cellIs" dxfId="1347" priority="3276" operator="equal">
      <formula>"VI"</formula>
    </cfRule>
    <cfRule type="cellIs" dxfId="1346" priority="3277" operator="equal">
      <formula>"VF"</formula>
    </cfRule>
  </conditionalFormatting>
  <conditionalFormatting sqref="BO27:BO28">
    <cfRule type="cellIs" dxfId="1345" priority="7971" operator="equal">
      <formula>"N.A."</formula>
    </cfRule>
    <cfRule type="cellIs" dxfId="1344" priority="7972" operator="equal">
      <formula>"VP"</formula>
    </cfRule>
    <cfRule type="cellIs" dxfId="1343" priority="7973" operator="equal">
      <formula>"VI"</formula>
    </cfRule>
    <cfRule type="cellIs" dxfId="1342" priority="7974" operator="equal">
      <formula>"VF"</formula>
    </cfRule>
    <cfRule type="cellIs" dxfId="1341" priority="7985" operator="equal">
      <formula>"VP"</formula>
    </cfRule>
    <cfRule type="cellIs" dxfId="1340" priority="7986" operator="equal">
      <formula>"VI"</formula>
    </cfRule>
    <cfRule type="cellIs" dxfId="1339" priority="7987" operator="equal">
      <formula>"VF"</formula>
    </cfRule>
    <cfRule type="cellIs" dxfId="1338" priority="8000" operator="equal">
      <formula>"VP"</formula>
    </cfRule>
    <cfRule type="cellIs" dxfId="1337" priority="8001" operator="equal">
      <formula>"VI"</formula>
    </cfRule>
    <cfRule type="cellIs" dxfId="1336" priority="8002" operator="equal">
      <formula>"VF"</formula>
    </cfRule>
  </conditionalFormatting>
  <conditionalFormatting sqref="BO38">
    <cfRule type="cellIs" dxfId="1335" priority="2453" operator="equal">
      <formula>"N.A."</formula>
    </cfRule>
    <cfRule type="cellIs" dxfId="1334" priority="2454" operator="equal">
      <formula>"VP"</formula>
    </cfRule>
    <cfRule type="cellIs" dxfId="1333" priority="2455" operator="equal">
      <formula>"VI"</formula>
    </cfRule>
    <cfRule type="cellIs" dxfId="1332" priority="2456" operator="equal">
      <formula>"VF"</formula>
    </cfRule>
    <cfRule type="cellIs" dxfId="1331" priority="2457" operator="equal">
      <formula>"N.A."</formula>
    </cfRule>
    <cfRule type="cellIs" dxfId="1330" priority="2458" operator="equal">
      <formula>"VP"</formula>
    </cfRule>
    <cfRule type="cellIs" dxfId="1329" priority="2459" operator="equal">
      <formula>"VI"</formula>
    </cfRule>
    <cfRule type="cellIs" dxfId="1328" priority="2460" operator="equal">
      <formula>"VF"</formula>
    </cfRule>
    <cfRule type="cellIs" dxfId="1327" priority="2461" operator="equal">
      <formula>"VP"</formula>
    </cfRule>
    <cfRule type="cellIs" dxfId="1326" priority="2462" operator="equal">
      <formula>"VI"</formula>
    </cfRule>
    <cfRule type="cellIs" dxfId="1325" priority="2463" operator="equal">
      <formula>"VF"</formula>
    </cfRule>
    <cfRule type="cellIs" dxfId="1324" priority="2464" operator="equal">
      <formula>"N.A."</formula>
    </cfRule>
    <cfRule type="cellIs" dxfId="1323" priority="2465" operator="equal">
      <formula>"VP"</formula>
    </cfRule>
    <cfRule type="cellIs" dxfId="1322" priority="2466" operator="equal">
      <formula>"VI"</formula>
    </cfRule>
    <cfRule type="cellIs" dxfId="1321" priority="2467" operator="equal">
      <formula>"VF"</formula>
    </cfRule>
    <cfRule type="cellIs" dxfId="1320" priority="2468" operator="equal">
      <formula>"N.A."</formula>
    </cfRule>
  </conditionalFormatting>
  <conditionalFormatting sqref="BO47">
    <cfRule type="cellIs" dxfId="1319" priority="11930" operator="equal">
      <formula>"N.A."</formula>
    </cfRule>
    <cfRule type="cellIs" dxfId="1318" priority="11931" operator="equal">
      <formula>"VP"</formula>
    </cfRule>
    <cfRule type="cellIs" dxfId="1317" priority="11932" operator="equal">
      <formula>"VI"</formula>
    </cfRule>
    <cfRule type="cellIs" dxfId="1316" priority="11933" operator="equal">
      <formula>"VF"</formula>
    </cfRule>
    <cfRule type="cellIs" dxfId="1315" priority="11942" operator="equal">
      <formula>"N.A."</formula>
    </cfRule>
    <cfRule type="cellIs" dxfId="1314" priority="11943" operator="equal">
      <formula>"VP"</formula>
    </cfRule>
    <cfRule type="cellIs" dxfId="1313" priority="11944" operator="equal">
      <formula>"VI"</formula>
    </cfRule>
    <cfRule type="cellIs" dxfId="1312" priority="11945" operator="equal">
      <formula>"VF"</formula>
    </cfRule>
  </conditionalFormatting>
  <conditionalFormatting sqref="BO52:BO64">
    <cfRule type="cellIs" dxfId="1311" priority="13431" operator="equal">
      <formula>"N.A."</formula>
    </cfRule>
    <cfRule type="cellIs" dxfId="1310" priority="13432" operator="equal">
      <formula>"VP"</formula>
    </cfRule>
    <cfRule type="cellIs" dxfId="1309" priority="13433" operator="equal">
      <formula>"VI"</formula>
    </cfRule>
    <cfRule type="cellIs" dxfId="1308" priority="13434" operator="equal">
      <formula>"VF"</formula>
    </cfRule>
  </conditionalFormatting>
  <conditionalFormatting sqref="BO64">
    <cfRule type="cellIs" dxfId="1307" priority="11192" operator="equal">
      <formula>"VP"</formula>
    </cfRule>
    <cfRule type="cellIs" dxfId="1306" priority="11193" operator="equal">
      <formula>"VI"</formula>
    </cfRule>
    <cfRule type="cellIs" dxfId="1305" priority="11194" operator="equal">
      <formula>"VF"</formula>
    </cfRule>
    <cfRule type="containsText" dxfId="1304" priority="11195" operator="containsText" text="N.A.">
      <formula>NOT(ISERROR(SEARCH("N.A.",BO64)))</formula>
    </cfRule>
    <cfRule type="cellIs" dxfId="1303" priority="11196" operator="equal">
      <formula>"N.A."</formula>
    </cfRule>
    <cfRule type="cellIs" dxfId="1302" priority="11197" operator="equal">
      <formula>"VP"</formula>
    </cfRule>
    <cfRule type="cellIs" dxfId="1301" priority="11198" operator="equal">
      <formula>"VI"</formula>
    </cfRule>
    <cfRule type="cellIs" dxfId="1300" priority="11199" operator="equal">
      <formula>"VF"</formula>
    </cfRule>
    <cfRule type="cellIs" dxfId="1299" priority="11200" operator="equal">
      <formula>"N.A."</formula>
    </cfRule>
    <cfRule type="cellIs" dxfId="1298" priority="11201" operator="equal">
      <formula>"VP"</formula>
    </cfRule>
    <cfRule type="cellIs" dxfId="1297" priority="11202" operator="equal">
      <formula>"VI"</formula>
    </cfRule>
    <cfRule type="cellIs" dxfId="1296" priority="11203" operator="equal">
      <formula>"VF"</formula>
    </cfRule>
    <cfRule type="cellIs" dxfId="1295" priority="11204" operator="equal">
      <formula>"N.A."</formula>
    </cfRule>
    <cfRule type="cellIs" dxfId="1294" priority="11205" operator="equal">
      <formula>"VP"</formula>
    </cfRule>
    <cfRule type="cellIs" dxfId="1293" priority="11206" operator="equal">
      <formula>"VI"</formula>
    </cfRule>
    <cfRule type="cellIs" dxfId="1292" priority="11207" operator="equal">
      <formula>"VF"</formula>
    </cfRule>
    <cfRule type="cellIs" dxfId="1291" priority="11208" operator="equal">
      <formula>"N.A."</formula>
    </cfRule>
    <cfRule type="cellIs" dxfId="1290" priority="11209" operator="equal">
      <formula>"VP"</formula>
    </cfRule>
    <cfRule type="cellIs" dxfId="1289" priority="11210" operator="equal">
      <formula>"VI"</formula>
    </cfRule>
    <cfRule type="cellIs" dxfId="1288" priority="11211" operator="equal">
      <formula>"VF"</formula>
    </cfRule>
    <cfRule type="cellIs" dxfId="1287" priority="11212" operator="equal">
      <formula>"N.A."</formula>
    </cfRule>
    <cfRule type="cellIs" dxfId="1286" priority="11213" operator="equal">
      <formula>"VP"</formula>
    </cfRule>
    <cfRule type="cellIs" dxfId="1285" priority="11214" operator="equal">
      <formula>"VI"</formula>
    </cfRule>
    <cfRule type="cellIs" dxfId="1284" priority="11215" operator="equal">
      <formula>"VF"</formula>
    </cfRule>
    <cfRule type="cellIs" dxfId="1283" priority="11216" operator="equal">
      <formula>"N.A."</formula>
    </cfRule>
    <cfRule type="cellIs" dxfId="1282" priority="11217" operator="equal">
      <formula>"VP"</formula>
    </cfRule>
    <cfRule type="cellIs" dxfId="1281" priority="11218" operator="equal">
      <formula>"VI"</formula>
    </cfRule>
    <cfRule type="cellIs" dxfId="1280" priority="11219" operator="equal">
      <formula>"VF"</formula>
    </cfRule>
  </conditionalFormatting>
  <conditionalFormatting sqref="BO73">
    <cfRule type="containsText" dxfId="1279" priority="6509" operator="containsText" text="N.A.">
      <formula>NOT(ISERROR(SEARCH("N.A.",BO73)))</formula>
    </cfRule>
    <cfRule type="cellIs" dxfId="1278" priority="6510" operator="equal">
      <formula>"N.A."</formula>
    </cfRule>
    <cfRule type="cellIs" dxfId="1277" priority="6511" operator="equal">
      <formula>"VP"</formula>
    </cfRule>
    <cfRule type="cellIs" dxfId="1276" priority="6512" operator="equal">
      <formula>"VI"</formula>
    </cfRule>
    <cfRule type="cellIs" dxfId="1275" priority="6513" operator="equal">
      <formula>"VF"</formula>
    </cfRule>
    <cfRule type="containsText" dxfId="1274" priority="6514" operator="containsText" text="N.A.">
      <formula>NOT(ISERROR(SEARCH("N.A.",BO73)))</formula>
    </cfRule>
    <cfRule type="cellIs" dxfId="1273" priority="6515" operator="equal">
      <formula>"VP"</formula>
    </cfRule>
    <cfRule type="cellIs" dxfId="1272" priority="6516" operator="equal">
      <formula>"VI"</formula>
    </cfRule>
    <cfRule type="cellIs" dxfId="1271" priority="6517" operator="equal">
      <formula>"VF"</formula>
    </cfRule>
    <cfRule type="containsText" dxfId="1270" priority="6518" operator="containsText" text="N.A.">
      <formula>NOT(ISERROR(SEARCH("N.A.",BO73)))</formula>
    </cfRule>
    <cfRule type="cellIs" dxfId="1269" priority="6519" operator="equal">
      <formula>"VP"</formula>
    </cfRule>
    <cfRule type="cellIs" dxfId="1268" priority="6520" operator="equal">
      <formula>"VI"</formula>
    </cfRule>
    <cfRule type="cellIs" dxfId="1267" priority="6521" operator="equal">
      <formula>"VF"</formula>
    </cfRule>
    <cfRule type="containsText" dxfId="1266" priority="6522" operator="containsText" text="N.A.">
      <formula>NOT(ISERROR(SEARCH("N.A.",BO73)))</formula>
    </cfRule>
    <cfRule type="cellIs" dxfId="1265" priority="6523" operator="equal">
      <formula>"VP"</formula>
    </cfRule>
    <cfRule type="cellIs" dxfId="1264" priority="6524" operator="equal">
      <formula>"VI"</formula>
    </cfRule>
    <cfRule type="cellIs" dxfId="1263" priority="6525" operator="equal">
      <formula>"VF"</formula>
    </cfRule>
    <cfRule type="containsText" dxfId="1262" priority="6526" operator="containsText" text="N.A.">
      <formula>NOT(ISERROR(SEARCH("N.A.",BO73)))</formula>
    </cfRule>
    <cfRule type="cellIs" dxfId="1261" priority="6527" operator="equal">
      <formula>"VP"</formula>
    </cfRule>
    <cfRule type="cellIs" dxfId="1260" priority="6528" operator="equal">
      <formula>"VI"</formula>
    </cfRule>
    <cfRule type="cellIs" dxfId="1259" priority="6529" operator="equal">
      <formula>"VF"</formula>
    </cfRule>
    <cfRule type="containsText" dxfId="1258" priority="6530" operator="containsText" text="N.A.">
      <formula>NOT(ISERROR(SEARCH("N.A.",BO73)))</formula>
    </cfRule>
    <cfRule type="cellIs" dxfId="1257" priority="6531" operator="equal">
      <formula>"VP"</formula>
    </cfRule>
    <cfRule type="cellIs" dxfId="1256" priority="6532" operator="equal">
      <formula>"VI"</formula>
    </cfRule>
    <cfRule type="cellIs" dxfId="1255" priority="6533" operator="equal">
      <formula>"VF"</formula>
    </cfRule>
    <cfRule type="containsText" dxfId="1254" priority="6534" operator="containsText" text="N.A.">
      <formula>NOT(ISERROR(SEARCH("N.A.",BO73)))</formula>
    </cfRule>
    <cfRule type="cellIs" dxfId="1253" priority="6535" operator="equal">
      <formula>"VP"</formula>
    </cfRule>
    <cfRule type="cellIs" dxfId="1252" priority="6536" operator="equal">
      <formula>"VI"</formula>
    </cfRule>
    <cfRule type="cellIs" dxfId="1251" priority="6537" operator="equal">
      <formula>"VF"</formula>
    </cfRule>
    <cfRule type="containsText" dxfId="1250" priority="6538" operator="containsText" text="N.A.">
      <formula>NOT(ISERROR(SEARCH("N.A.",BO73)))</formula>
    </cfRule>
    <cfRule type="cellIs" dxfId="1249" priority="6539" operator="equal">
      <formula>"VP"</formula>
    </cfRule>
    <cfRule type="cellIs" dxfId="1248" priority="6540" operator="equal">
      <formula>"VI"</formula>
    </cfRule>
    <cfRule type="cellIs" dxfId="1247" priority="6541" operator="equal">
      <formula>"VF"</formula>
    </cfRule>
    <cfRule type="cellIs" dxfId="1246" priority="6543" operator="equal">
      <formula>"VP"</formula>
    </cfRule>
    <cfRule type="cellIs" dxfId="1245" priority="6544" operator="equal">
      <formula>"VI"</formula>
    </cfRule>
    <cfRule type="cellIs" dxfId="1244" priority="6545" operator="equal">
      <formula>"VF"</formula>
    </cfRule>
    <cfRule type="containsText" dxfId="1243" priority="6546" operator="containsText" text="N.A.">
      <formula>NOT(ISERROR(SEARCH("N.A.",BO73)))</formula>
    </cfRule>
    <cfRule type="cellIs" dxfId="1242" priority="6547" operator="equal">
      <formula>"VP"</formula>
    </cfRule>
    <cfRule type="cellIs" dxfId="1241" priority="6548" operator="equal">
      <formula>"VI"</formula>
    </cfRule>
    <cfRule type="cellIs" dxfId="1240" priority="6549" operator="equal">
      <formula>"VF"</formula>
    </cfRule>
    <cfRule type="containsText" dxfId="1239" priority="6550" operator="containsText" text="N.A.">
      <formula>NOT(ISERROR(SEARCH("N.A.",BO73)))</formula>
    </cfRule>
    <cfRule type="cellIs" dxfId="1238" priority="6551" operator="equal">
      <formula>"N.A."</formula>
    </cfRule>
    <cfRule type="cellIs" dxfId="1237" priority="6552" operator="equal">
      <formula>"VP"</formula>
    </cfRule>
    <cfRule type="cellIs" dxfId="1236" priority="6553" operator="equal">
      <formula>"VI"</formula>
    </cfRule>
    <cfRule type="cellIs" dxfId="1235" priority="6554" operator="equal">
      <formula>"VF"</formula>
    </cfRule>
    <cfRule type="cellIs" dxfId="1234" priority="6555" operator="equal">
      <formula>"VP"</formula>
    </cfRule>
    <cfRule type="cellIs" dxfId="1233" priority="6556" operator="equal">
      <formula>"VI"</formula>
    </cfRule>
    <cfRule type="cellIs" dxfId="1232" priority="6557" operator="equal">
      <formula>"VF"</formula>
    </cfRule>
    <cfRule type="cellIs" dxfId="1231" priority="6558" operator="equal">
      <formula>"N.A."</formula>
    </cfRule>
    <cfRule type="cellIs" dxfId="1230" priority="6559" operator="equal">
      <formula>"VP"</formula>
    </cfRule>
    <cfRule type="cellIs" dxfId="1229" priority="6560" operator="equal">
      <formula>"VI"</formula>
    </cfRule>
    <cfRule type="cellIs" dxfId="1228" priority="6561" operator="equal">
      <formula>"VF"</formula>
    </cfRule>
    <cfRule type="cellIs" dxfId="1227" priority="6562" operator="equal">
      <formula>"N.A."</formula>
    </cfRule>
  </conditionalFormatting>
  <conditionalFormatting sqref="BO73:BO78">
    <cfRule type="cellIs" dxfId="1226" priority="6563" operator="equal">
      <formula>"N.A."</formula>
    </cfRule>
  </conditionalFormatting>
  <conditionalFormatting sqref="BO47:BP47">
    <cfRule type="cellIs" dxfId="1225" priority="11950" operator="equal">
      <formula>"N.A."</formula>
    </cfRule>
    <cfRule type="cellIs" dxfId="1224" priority="11951" operator="equal">
      <formula>"VP"</formula>
    </cfRule>
    <cfRule type="cellIs" dxfId="1223" priority="11952" operator="equal">
      <formula>"VI"</formula>
    </cfRule>
    <cfRule type="cellIs" dxfId="1222" priority="11953" operator="equal">
      <formula>"VF"</formula>
    </cfRule>
  </conditionalFormatting>
  <conditionalFormatting sqref="BP3:BP23 BP34:BP49 BP52:BP62 BP25:BP28">
    <cfRule type="cellIs" dxfId="1221" priority="12853" operator="equal">
      <formula>"VP"</formula>
    </cfRule>
    <cfRule type="cellIs" dxfId="1220" priority="12854" operator="equal">
      <formula>"VI"</formula>
    </cfRule>
    <cfRule type="cellIs" dxfId="1219" priority="12855" operator="equal">
      <formula>"VF"</formula>
    </cfRule>
  </conditionalFormatting>
  <conditionalFormatting sqref="BP6">
    <cfRule type="cellIs" dxfId="1218" priority="157" operator="equal">
      <formula>"VP"</formula>
    </cfRule>
    <cfRule type="cellIs" dxfId="1217" priority="158" operator="equal">
      <formula>"VI"</formula>
    </cfRule>
    <cfRule type="cellIs" dxfId="1216" priority="159" operator="equal">
      <formula>"VF"</formula>
    </cfRule>
  </conditionalFormatting>
  <conditionalFormatting sqref="BP23:BP28">
    <cfRule type="cellIs" dxfId="1215" priority="13535" operator="equal">
      <formula>"VP"</formula>
    </cfRule>
    <cfRule type="cellIs" dxfId="1214" priority="13536" operator="equal">
      <formula>"VI"</formula>
    </cfRule>
    <cfRule type="cellIs" dxfId="1213" priority="13537" operator="equal">
      <formula>"VF"</formula>
    </cfRule>
  </conditionalFormatting>
  <conditionalFormatting sqref="BP27:BP28">
    <cfRule type="cellIs" dxfId="1212" priority="7975" operator="equal">
      <formula>"VP"</formula>
    </cfRule>
    <cfRule type="cellIs" dxfId="1211" priority="7976" operator="equal">
      <formula>"VI"</formula>
    </cfRule>
    <cfRule type="cellIs" dxfId="1210" priority="7977" operator="equal">
      <formula>"VF"</formula>
    </cfRule>
    <cfRule type="cellIs" dxfId="1209" priority="7978" operator="equal">
      <formula>"VP"</formula>
    </cfRule>
    <cfRule type="cellIs" dxfId="1208" priority="7979" operator="equal">
      <formula>"VI"</formula>
    </cfRule>
    <cfRule type="cellIs" dxfId="1207" priority="7980" operator="equal">
      <formula>"VF"</formula>
    </cfRule>
    <cfRule type="cellIs" dxfId="1206" priority="7981" operator="equal">
      <formula>"VP"</formula>
    </cfRule>
    <cfRule type="cellIs" dxfId="1205" priority="7982" operator="equal">
      <formula>"VI"</formula>
    </cfRule>
    <cfRule type="cellIs" dxfId="1204" priority="7983" operator="equal">
      <formula>"VF"</formula>
    </cfRule>
    <cfRule type="cellIs" dxfId="1203" priority="7984" operator="equal">
      <formula>"N.A."</formula>
    </cfRule>
    <cfRule type="cellIs" dxfId="1202" priority="7988" operator="equal">
      <formula>"N.A."</formula>
    </cfRule>
    <cfRule type="cellIs" dxfId="1201" priority="7989" operator="equal">
      <formula>"VP"</formula>
    </cfRule>
    <cfRule type="cellIs" dxfId="1200" priority="7990" operator="equal">
      <formula>"VI"</formula>
    </cfRule>
    <cfRule type="cellIs" dxfId="1199" priority="7991" operator="equal">
      <formula>"VF"</formula>
    </cfRule>
    <cfRule type="cellIs" dxfId="1198" priority="7992" operator="equal">
      <formula>"VP"</formula>
    </cfRule>
    <cfRule type="cellIs" dxfId="1197" priority="7993" operator="equal">
      <formula>"VI"</formula>
    </cfRule>
    <cfRule type="cellIs" dxfId="1196" priority="7994" operator="equal">
      <formula>"VF"</formula>
    </cfRule>
    <cfRule type="cellIs" dxfId="1195" priority="7995" operator="equal">
      <formula>"N.A."</formula>
    </cfRule>
    <cfRule type="cellIs" dxfId="1194" priority="7996" operator="equal">
      <formula>"VP"</formula>
    </cfRule>
    <cfRule type="cellIs" dxfId="1193" priority="7997" operator="equal">
      <formula>"VI"</formula>
    </cfRule>
    <cfRule type="cellIs" dxfId="1192" priority="7998" operator="equal">
      <formula>"VF"</formula>
    </cfRule>
    <cfRule type="cellIs" dxfId="1191" priority="7999" operator="equal">
      <formula>"N.A."</formula>
    </cfRule>
    <cfRule type="cellIs" dxfId="1190" priority="8003" operator="equal">
      <formula>"VP"</formula>
    </cfRule>
    <cfRule type="cellIs" dxfId="1189" priority="8004" operator="equal">
      <formula>"VI"</formula>
    </cfRule>
    <cfRule type="cellIs" dxfId="1188" priority="8005" operator="equal">
      <formula>"VF"</formula>
    </cfRule>
  </conditionalFormatting>
  <conditionalFormatting sqref="BP46:BP49 BR46:BR49 BP52:BP62 BR52:BR62 AY59:BN62">
    <cfRule type="cellIs" dxfId="1187" priority="13629" operator="equal">
      <formula>"N.A."</formula>
    </cfRule>
  </conditionalFormatting>
  <conditionalFormatting sqref="BP47 BP27:BP28">
    <cfRule type="cellIs" dxfId="1186" priority="12859" operator="equal">
      <formula>"N.A."</formula>
    </cfRule>
  </conditionalFormatting>
  <conditionalFormatting sqref="BP47">
    <cfRule type="cellIs" dxfId="1185" priority="11934" operator="equal">
      <formula>"N.A."</formula>
    </cfRule>
    <cfRule type="cellIs" dxfId="1184" priority="11935" operator="equal">
      <formula>"VP"</formula>
    </cfRule>
    <cfRule type="cellIs" dxfId="1183" priority="11936" operator="equal">
      <formula>"VI"</formula>
    </cfRule>
    <cfRule type="cellIs" dxfId="1182" priority="11937" operator="equal">
      <formula>"VF"</formula>
    </cfRule>
    <cfRule type="cellIs" dxfId="1181" priority="11938" operator="equal">
      <formula>"N.A."</formula>
    </cfRule>
    <cfRule type="cellIs" dxfId="1180" priority="11939" operator="equal">
      <formula>"VP"</formula>
    </cfRule>
    <cfRule type="cellIs" dxfId="1179" priority="11940" operator="equal">
      <formula>"VI"</formula>
    </cfRule>
    <cfRule type="cellIs" dxfId="1178" priority="11941" operator="equal">
      <formula>"VF"</formula>
    </cfRule>
    <cfRule type="cellIs" dxfId="1177" priority="11946" operator="equal">
      <formula>"VP"</formula>
    </cfRule>
    <cfRule type="cellIs" dxfId="1176" priority="11947" operator="equal">
      <formula>"VI"</formula>
    </cfRule>
    <cfRule type="cellIs" dxfId="1175" priority="11948" operator="equal">
      <formula>"VF"</formula>
    </cfRule>
    <cfRule type="cellIs" dxfId="1174" priority="11949" operator="equal">
      <formula>"N.A."</formula>
    </cfRule>
  </conditionalFormatting>
  <conditionalFormatting sqref="BP52:BP62 BR52:BR62 AY59:BN62 BP46:BP49 BR46:BR49">
    <cfRule type="cellIs" dxfId="1173" priority="13630" operator="equal">
      <formula>"VP"</formula>
    </cfRule>
    <cfRule type="cellIs" dxfId="1172" priority="13631" operator="equal">
      <formula>"VI"</formula>
    </cfRule>
    <cfRule type="cellIs" dxfId="1171" priority="13632" operator="equal">
      <formula>"VF"</formula>
    </cfRule>
  </conditionalFormatting>
  <conditionalFormatting sqref="BP64">
    <cfRule type="cellIs" dxfId="1170" priority="11021" operator="equal">
      <formula>"VP"</formula>
    </cfRule>
    <cfRule type="cellIs" dxfId="1169" priority="11022" operator="equal">
      <formula>"VI"</formula>
    </cfRule>
    <cfRule type="cellIs" dxfId="1168" priority="11023" operator="equal">
      <formula>"VF"</formula>
    </cfRule>
    <cfRule type="cellIs" dxfId="1167" priority="11024" operator="equal">
      <formula>"N.A."</formula>
    </cfRule>
    <cfRule type="cellIs" dxfId="1166" priority="11025" operator="equal">
      <formula>"VP"</formula>
    </cfRule>
    <cfRule type="cellIs" dxfId="1165" priority="11026" operator="equal">
      <formula>"VI"</formula>
    </cfRule>
    <cfRule type="cellIs" dxfId="1164" priority="11027" operator="equal">
      <formula>"VF"</formula>
    </cfRule>
    <cfRule type="containsText" dxfId="1163" priority="11028" operator="containsText" text="N.A.">
      <formula>NOT(ISERROR(SEARCH("N.A.",BP64)))</formula>
    </cfRule>
  </conditionalFormatting>
  <conditionalFormatting sqref="BP66">
    <cfRule type="cellIs" dxfId="1162" priority="12845" operator="equal">
      <formula>"VP"</formula>
    </cfRule>
    <cfRule type="cellIs" dxfId="1161" priority="12846" operator="equal">
      <formula>"VI"</formula>
    </cfRule>
    <cfRule type="cellIs" dxfId="1160" priority="12847" operator="equal">
      <formula>"VF"</formula>
    </cfRule>
    <cfRule type="containsText" dxfId="1159" priority="12849" operator="containsText" text="N.A.">
      <formula>NOT(ISERROR(SEARCH("N.A.",BP66)))</formula>
    </cfRule>
    <cfRule type="cellIs" dxfId="1158" priority="12850" operator="equal">
      <formula>"VP"</formula>
    </cfRule>
    <cfRule type="cellIs" dxfId="1157" priority="12851" operator="equal">
      <formula>"VI"</formula>
    </cfRule>
    <cfRule type="cellIs" dxfId="1156" priority="12852" operator="equal">
      <formula>"VF"</formula>
    </cfRule>
  </conditionalFormatting>
  <conditionalFormatting sqref="BP66:BP67">
    <cfRule type="containsText" dxfId="1155" priority="12844" operator="containsText" text="N.A.">
      <formula>NOT(ISERROR(SEARCH("N.A.",BP66)))</formula>
    </cfRule>
  </conditionalFormatting>
  <conditionalFormatting sqref="BP69">
    <cfRule type="cellIs" dxfId="1154" priority="12840" operator="equal">
      <formula>"N.A."</formula>
    </cfRule>
    <cfRule type="cellIs" dxfId="1153" priority="12841" operator="equal">
      <formula>"VP"</formula>
    </cfRule>
    <cfRule type="cellIs" dxfId="1152" priority="12842" operator="equal">
      <formula>"VI"</formula>
    </cfRule>
    <cfRule type="cellIs" dxfId="1151" priority="12843" operator="equal">
      <formula>"VF"</formula>
    </cfRule>
  </conditionalFormatting>
  <conditionalFormatting sqref="BQ5">
    <cfRule type="cellIs" dxfId="1150" priority="3270" operator="equal">
      <formula>"N.A."</formula>
    </cfRule>
    <cfRule type="cellIs" dxfId="1149" priority="3271" operator="equal">
      <formula>"VP"</formula>
    </cfRule>
    <cfRule type="cellIs" dxfId="1148" priority="3272" operator="equal">
      <formula>"VI"</formula>
    </cfRule>
    <cfRule type="cellIs" dxfId="1147" priority="3273" operator="equal">
      <formula>"VF"</formula>
    </cfRule>
    <cfRule type="cellIs" dxfId="1146" priority="3290" operator="equal">
      <formula>"N.A."</formula>
    </cfRule>
    <cfRule type="cellIs" dxfId="1145" priority="3291" operator="equal">
      <formula>"VP"</formula>
    </cfRule>
    <cfRule type="cellIs" dxfId="1144" priority="3292" operator="equal">
      <formula>"VI"</formula>
    </cfRule>
    <cfRule type="cellIs" dxfId="1143" priority="3293" operator="equal">
      <formula>"VF"</formula>
    </cfRule>
  </conditionalFormatting>
  <conditionalFormatting sqref="BQ38">
    <cfRule type="cellIs" dxfId="1142" priority="2437" operator="equal">
      <formula>"N.A."</formula>
    </cfRule>
    <cfRule type="cellIs" dxfId="1141" priority="2438" operator="equal">
      <formula>"VP"</formula>
    </cfRule>
    <cfRule type="cellIs" dxfId="1140" priority="2439" operator="equal">
      <formula>"VI"</formula>
    </cfRule>
    <cfRule type="cellIs" dxfId="1139" priority="2440" operator="equal">
      <formula>"VF"</formula>
    </cfRule>
    <cfRule type="cellIs" dxfId="1138" priority="2441" operator="equal">
      <formula>"N.A."</formula>
    </cfRule>
    <cfRule type="cellIs" dxfId="1137" priority="2442" operator="equal">
      <formula>"VP"</formula>
    </cfRule>
    <cfRule type="cellIs" dxfId="1136" priority="2443" operator="equal">
      <formula>"VI"</formula>
    </cfRule>
    <cfRule type="cellIs" dxfId="1135" priority="2444" operator="equal">
      <formula>"VF"</formula>
    </cfRule>
    <cfRule type="cellIs" dxfId="1134" priority="2445" operator="equal">
      <formula>"VP"</formula>
    </cfRule>
    <cfRule type="cellIs" dxfId="1133" priority="2446" operator="equal">
      <formula>"VI"</formula>
    </cfRule>
    <cfRule type="cellIs" dxfId="1132" priority="2447" operator="equal">
      <formula>"VF"</formula>
    </cfRule>
    <cfRule type="cellIs" dxfId="1131" priority="2448" operator="equal">
      <formula>"N.A."</formula>
    </cfRule>
    <cfRule type="cellIs" dxfId="1130" priority="2449" operator="equal">
      <formula>"VP"</formula>
    </cfRule>
    <cfRule type="cellIs" dxfId="1129" priority="2450" operator="equal">
      <formula>"VI"</formula>
    </cfRule>
    <cfRule type="cellIs" dxfId="1128" priority="2451" operator="equal">
      <formula>"VF"</formula>
    </cfRule>
    <cfRule type="cellIs" dxfId="1127" priority="2452" operator="equal">
      <formula>"N.A."</formula>
    </cfRule>
  </conditionalFormatting>
  <conditionalFormatting sqref="BQ52:BQ64">
    <cfRule type="cellIs" dxfId="1126" priority="13427" operator="equal">
      <formula>"N.A."</formula>
    </cfRule>
    <cfRule type="cellIs" dxfId="1125" priority="13428" operator="equal">
      <formula>"VP"</formula>
    </cfRule>
    <cfRule type="cellIs" dxfId="1124" priority="13429" operator="equal">
      <formula>"VI"</formula>
    </cfRule>
    <cfRule type="cellIs" dxfId="1123" priority="13430" operator="equal">
      <formula>"VF"</formula>
    </cfRule>
  </conditionalFormatting>
  <conditionalFormatting sqref="BQ73">
    <cfRule type="containsText" dxfId="1122" priority="6454" operator="containsText" text="N.A.">
      <formula>NOT(ISERROR(SEARCH("N.A.",BQ73)))</formula>
    </cfRule>
    <cfRule type="cellIs" dxfId="1121" priority="6455" operator="equal">
      <formula>"N.A."</formula>
    </cfRule>
    <cfRule type="cellIs" dxfId="1120" priority="6456" operator="equal">
      <formula>"VP"</formula>
    </cfRule>
    <cfRule type="cellIs" dxfId="1119" priority="6457" operator="equal">
      <formula>"VI"</formula>
    </cfRule>
    <cfRule type="cellIs" dxfId="1118" priority="6458" operator="equal">
      <formula>"VF"</formula>
    </cfRule>
    <cfRule type="containsText" dxfId="1117" priority="6459" operator="containsText" text="N.A.">
      <formula>NOT(ISERROR(SEARCH("N.A.",BQ73)))</formula>
    </cfRule>
    <cfRule type="cellIs" dxfId="1116" priority="6460" operator="equal">
      <formula>"VP"</formula>
    </cfRule>
    <cfRule type="cellIs" dxfId="1115" priority="6461" operator="equal">
      <formula>"VI"</formula>
    </cfRule>
    <cfRule type="cellIs" dxfId="1114" priority="6462" operator="equal">
      <formula>"VF"</formula>
    </cfRule>
    <cfRule type="containsText" dxfId="1113" priority="6463" operator="containsText" text="N.A.">
      <formula>NOT(ISERROR(SEARCH("N.A.",BQ73)))</formula>
    </cfRule>
    <cfRule type="cellIs" dxfId="1112" priority="6464" operator="equal">
      <formula>"VP"</formula>
    </cfRule>
    <cfRule type="cellIs" dxfId="1111" priority="6465" operator="equal">
      <formula>"VI"</formula>
    </cfRule>
    <cfRule type="cellIs" dxfId="1110" priority="6466" operator="equal">
      <formula>"VF"</formula>
    </cfRule>
    <cfRule type="containsText" dxfId="1109" priority="6467" operator="containsText" text="N.A.">
      <formula>NOT(ISERROR(SEARCH("N.A.",BQ73)))</formula>
    </cfRule>
    <cfRule type="cellIs" dxfId="1108" priority="6468" operator="equal">
      <formula>"VP"</formula>
    </cfRule>
    <cfRule type="cellIs" dxfId="1107" priority="6469" operator="equal">
      <formula>"VI"</formula>
    </cfRule>
    <cfRule type="cellIs" dxfId="1106" priority="6470" operator="equal">
      <formula>"VF"</formula>
    </cfRule>
    <cfRule type="containsText" dxfId="1105" priority="6471" operator="containsText" text="N.A.">
      <formula>NOT(ISERROR(SEARCH("N.A.",BQ73)))</formula>
    </cfRule>
    <cfRule type="cellIs" dxfId="1104" priority="6472" operator="equal">
      <formula>"VP"</formula>
    </cfRule>
    <cfRule type="cellIs" dxfId="1103" priority="6473" operator="equal">
      <formula>"VI"</formula>
    </cfRule>
    <cfRule type="cellIs" dxfId="1102" priority="6474" operator="equal">
      <formula>"VF"</formula>
    </cfRule>
    <cfRule type="containsText" dxfId="1101" priority="6475" operator="containsText" text="N.A.">
      <formula>NOT(ISERROR(SEARCH("N.A.",BQ73)))</formula>
    </cfRule>
    <cfRule type="cellIs" dxfId="1100" priority="6476" operator="equal">
      <formula>"VP"</formula>
    </cfRule>
    <cfRule type="cellIs" dxfId="1099" priority="6477" operator="equal">
      <formula>"VI"</formula>
    </cfRule>
    <cfRule type="cellIs" dxfId="1098" priority="6478" operator="equal">
      <formula>"VF"</formula>
    </cfRule>
    <cfRule type="containsText" dxfId="1097" priority="6479" operator="containsText" text="N.A.">
      <formula>NOT(ISERROR(SEARCH("N.A.",BQ73)))</formula>
    </cfRule>
    <cfRule type="cellIs" dxfId="1096" priority="6480" operator="equal">
      <formula>"VP"</formula>
    </cfRule>
    <cfRule type="cellIs" dxfId="1095" priority="6481" operator="equal">
      <formula>"VI"</formula>
    </cfRule>
    <cfRule type="cellIs" dxfId="1094" priority="6482" operator="equal">
      <formula>"VF"</formula>
    </cfRule>
    <cfRule type="containsText" dxfId="1093" priority="6483" operator="containsText" text="N.A.">
      <formula>NOT(ISERROR(SEARCH("N.A.",BQ73)))</formula>
    </cfRule>
    <cfRule type="cellIs" dxfId="1092" priority="6484" operator="equal">
      <formula>"VP"</formula>
    </cfRule>
    <cfRule type="cellIs" dxfId="1091" priority="6485" operator="equal">
      <formula>"VI"</formula>
    </cfRule>
    <cfRule type="cellIs" dxfId="1090" priority="6486" operator="equal">
      <formula>"VF"</formula>
    </cfRule>
    <cfRule type="cellIs" dxfId="1089" priority="6488" operator="equal">
      <formula>"VP"</formula>
    </cfRule>
    <cfRule type="cellIs" dxfId="1088" priority="6489" operator="equal">
      <formula>"VI"</formula>
    </cfRule>
    <cfRule type="cellIs" dxfId="1087" priority="6490" operator="equal">
      <formula>"VF"</formula>
    </cfRule>
    <cfRule type="containsText" dxfId="1086" priority="6491" operator="containsText" text="N.A.">
      <formula>NOT(ISERROR(SEARCH("N.A.",BQ73)))</formula>
    </cfRule>
    <cfRule type="cellIs" dxfId="1085" priority="6492" operator="equal">
      <formula>"VP"</formula>
    </cfRule>
    <cfRule type="cellIs" dxfId="1084" priority="6493" operator="equal">
      <formula>"VI"</formula>
    </cfRule>
    <cfRule type="cellIs" dxfId="1083" priority="6494" operator="equal">
      <formula>"VF"</formula>
    </cfRule>
    <cfRule type="containsText" dxfId="1082" priority="6495" operator="containsText" text="N.A.">
      <formula>NOT(ISERROR(SEARCH("N.A.",BQ73)))</formula>
    </cfRule>
    <cfRule type="cellIs" dxfId="1081" priority="6496" operator="equal">
      <formula>"N.A."</formula>
    </cfRule>
    <cfRule type="cellIs" dxfId="1080" priority="6497" operator="equal">
      <formula>"VP"</formula>
    </cfRule>
    <cfRule type="cellIs" dxfId="1079" priority="6498" operator="equal">
      <formula>"VI"</formula>
    </cfRule>
    <cfRule type="cellIs" dxfId="1078" priority="6499" operator="equal">
      <formula>"VF"</formula>
    </cfRule>
    <cfRule type="cellIs" dxfId="1077" priority="6500" operator="equal">
      <formula>"VP"</formula>
    </cfRule>
    <cfRule type="cellIs" dxfId="1076" priority="6501" operator="equal">
      <formula>"VI"</formula>
    </cfRule>
    <cfRule type="cellIs" dxfId="1075" priority="6502" operator="equal">
      <formula>"VF"</formula>
    </cfRule>
    <cfRule type="cellIs" dxfId="1074" priority="6503" operator="equal">
      <formula>"N.A."</formula>
    </cfRule>
    <cfRule type="cellIs" dxfId="1073" priority="6504" operator="equal">
      <formula>"VP"</formula>
    </cfRule>
    <cfRule type="cellIs" dxfId="1072" priority="6505" operator="equal">
      <formula>"VI"</formula>
    </cfRule>
    <cfRule type="cellIs" dxfId="1071" priority="6506" operator="equal">
      <formula>"VF"</formula>
    </cfRule>
    <cfRule type="cellIs" dxfId="1070" priority="6507" operator="equal">
      <formula>"N.A."</formula>
    </cfRule>
  </conditionalFormatting>
  <conditionalFormatting sqref="BQ73:BQ78">
    <cfRule type="cellIs" dxfId="1069" priority="6508" operator="equal">
      <formula>"N.A."</formula>
    </cfRule>
  </conditionalFormatting>
  <conditionalFormatting sqref="BR3:BR23 BR25:BR28 BR34:BR49 BR52:BR62">
    <cfRule type="cellIs" dxfId="1068" priority="12833" operator="equal">
      <formula>"VP"</formula>
    </cfRule>
    <cfRule type="cellIs" dxfId="1067" priority="12834" operator="equal">
      <formula>"VI"</formula>
    </cfRule>
    <cfRule type="cellIs" dxfId="1066" priority="12835" operator="equal">
      <formula>"VF"</formula>
    </cfRule>
  </conditionalFormatting>
  <conditionalFormatting sqref="BR3:BR27">
    <cfRule type="cellIs" dxfId="1065" priority="13549" operator="equal">
      <formula>"VP"</formula>
    </cfRule>
    <cfRule type="cellIs" dxfId="1064" priority="13550" operator="equal">
      <formula>"VI"</formula>
    </cfRule>
    <cfRule type="cellIs" dxfId="1063" priority="13551" operator="equal">
      <formula>"VF"</formula>
    </cfRule>
  </conditionalFormatting>
  <conditionalFormatting sqref="BR3:BR41 BP23:BP41 BO27:BP27 BL28:BP28 AR28:AR36 S28:AP33 AZ28:AZ41 BD28:BD41 BF25:BF41 BB28:BB41 AQ29:AR34 BL23:BN41">
    <cfRule type="cellIs" dxfId="1062" priority="13204" operator="equal">
      <formula>"N.A."</formula>
    </cfRule>
  </conditionalFormatting>
  <conditionalFormatting sqref="BR27 BR47">
    <cfRule type="cellIs" dxfId="1061" priority="12839" operator="equal">
      <formula>"N.A."</formula>
    </cfRule>
  </conditionalFormatting>
  <conditionalFormatting sqref="BR66">
    <cfRule type="cellIs" dxfId="1060" priority="12825" operator="equal">
      <formula>"VP"</formula>
    </cfRule>
    <cfRule type="cellIs" dxfId="1059" priority="12826" operator="equal">
      <formula>"VI"</formula>
    </cfRule>
    <cfRule type="cellIs" dxfId="1058" priority="12827" operator="equal">
      <formula>"VF"</formula>
    </cfRule>
    <cfRule type="containsText" dxfId="1057" priority="12829" operator="containsText" text="N.A.">
      <formula>NOT(ISERROR(SEARCH("N.A.",BR66)))</formula>
    </cfRule>
    <cfRule type="cellIs" dxfId="1056" priority="12830" operator="equal">
      <formula>"VP"</formula>
    </cfRule>
    <cfRule type="cellIs" dxfId="1055" priority="12831" operator="equal">
      <formula>"VI"</formula>
    </cfRule>
    <cfRule type="cellIs" dxfId="1054" priority="12832" operator="equal">
      <formula>"VF"</formula>
    </cfRule>
  </conditionalFormatting>
  <conditionalFormatting sqref="BR66:BR67">
    <cfRule type="containsText" dxfId="1053" priority="12824" operator="containsText" text="N.A.">
      <formula>NOT(ISERROR(SEARCH("N.A.",BR66)))</formula>
    </cfRule>
  </conditionalFormatting>
  <conditionalFormatting sqref="BR69">
    <cfRule type="cellIs" dxfId="1052" priority="12820" operator="equal">
      <formula>"N.A."</formula>
    </cfRule>
    <cfRule type="cellIs" dxfId="1051" priority="12821" operator="equal">
      <formula>"VP"</formula>
    </cfRule>
    <cfRule type="cellIs" dxfId="1050" priority="12822" operator="equal">
      <formula>"VI"</formula>
    </cfRule>
    <cfRule type="cellIs" dxfId="1049" priority="12823" operator="equal">
      <formula>"VF"</formula>
    </cfRule>
  </conditionalFormatting>
  <conditionalFormatting sqref="BS3:BS78">
    <cfRule type="cellIs" dxfId="1048" priority="17448" operator="equal">
      <formula>"VP"</formula>
    </cfRule>
    <cfRule type="cellIs" dxfId="1047" priority="17449" operator="equal">
      <formula>"VI"</formula>
    </cfRule>
    <cfRule type="cellIs" dxfId="1046" priority="17450" operator="equal">
      <formula>"VF"</formula>
    </cfRule>
    <cfRule type="cellIs" dxfId="1045" priority="17527" operator="equal">
      <formula>"N.A."</formula>
    </cfRule>
  </conditionalFormatting>
  <conditionalFormatting sqref="BS28:BS78 K77:R77 BS2:BT2 BV2">
    <cfRule type="cellIs" dxfId="1044" priority="17302" operator="equal">
      <formula>"VP"</formula>
    </cfRule>
    <cfRule type="cellIs" dxfId="1043" priority="17303" operator="equal">
      <formula>"VI"</formula>
    </cfRule>
    <cfRule type="cellIs" dxfId="1042" priority="17304" operator="equal">
      <formula>"VF"</formula>
    </cfRule>
  </conditionalFormatting>
  <conditionalFormatting sqref="BS65:BS78">
    <cfRule type="cellIs" dxfId="1041" priority="17445" operator="equal">
      <formula>"N.A."</formula>
    </cfRule>
  </conditionalFormatting>
  <conditionalFormatting sqref="BS66:BS78">
    <cfRule type="containsText" dxfId="1040" priority="17447" operator="containsText" text="N.A.">
      <formula>NOT(ISERROR(SEARCH("N.A.",BS66)))</formula>
    </cfRule>
  </conditionalFormatting>
  <conditionalFormatting sqref="BS74:BS78">
    <cfRule type="containsText" dxfId="1039" priority="17431" operator="containsText" text="N.A.">
      <formula>NOT(ISERROR(SEARCH("N.A.",BS74)))</formula>
    </cfRule>
    <cfRule type="cellIs" dxfId="1038" priority="17432" operator="equal">
      <formula>"VP"</formula>
    </cfRule>
    <cfRule type="cellIs" dxfId="1037" priority="17433" operator="equal">
      <formula>"VI"</formula>
    </cfRule>
    <cfRule type="cellIs" dxfId="1036" priority="17434" operator="equal">
      <formula>"VF"</formula>
    </cfRule>
  </conditionalFormatting>
  <conditionalFormatting sqref="BS2:BT2 BV2">
    <cfRule type="cellIs" dxfId="1035" priority="16552" operator="equal">
      <formula>"N.A."</formula>
    </cfRule>
    <cfRule type="containsText" dxfId="1034" priority="16556" operator="containsText" text="N.A.">
      <formula>NOT(ISERROR(SEARCH("N.A.",BS2)))</formula>
    </cfRule>
    <cfRule type="cellIs" dxfId="1033" priority="16557" operator="equal">
      <formula>"VP"</formula>
    </cfRule>
    <cfRule type="cellIs" dxfId="1032" priority="16558" operator="equal">
      <formula>"VI"</formula>
    </cfRule>
    <cfRule type="cellIs" dxfId="1031" priority="16559" operator="equal">
      <formula>"VF"</formula>
    </cfRule>
    <cfRule type="containsText" dxfId="1030" priority="16560" operator="containsText" text="N.A.">
      <formula>NOT(ISERROR(SEARCH("N.A.",BS2)))</formula>
    </cfRule>
    <cfRule type="cellIs" dxfId="1029" priority="16561" operator="equal">
      <formula>"VP"</formula>
    </cfRule>
    <cfRule type="cellIs" dxfId="1028" priority="16562" operator="equal">
      <formula>"VI"</formula>
    </cfRule>
    <cfRule type="cellIs" dxfId="1027" priority="16563" operator="equal">
      <formula>"VF"</formula>
    </cfRule>
    <cfRule type="containsText" dxfId="1026" priority="16564" operator="containsText" text="N.A.">
      <formula>NOT(ISERROR(SEARCH("N.A.",BS2)))</formula>
    </cfRule>
    <cfRule type="cellIs" dxfId="1025" priority="16565" operator="equal">
      <formula>"VP"</formula>
    </cfRule>
    <cfRule type="cellIs" dxfId="1024" priority="16566" operator="equal">
      <formula>"VI"</formula>
    </cfRule>
    <cfRule type="cellIs" dxfId="1023" priority="16567" operator="equal">
      <formula>"VF"</formula>
    </cfRule>
    <cfRule type="containsText" dxfId="1022" priority="16568" operator="containsText" text="N.A.">
      <formula>NOT(ISERROR(SEARCH("N.A.",BS2)))</formula>
    </cfRule>
    <cfRule type="cellIs" dxfId="1021" priority="16569" operator="equal">
      <formula>"VP"</formula>
    </cfRule>
    <cfRule type="cellIs" dxfId="1020" priority="16570" operator="equal">
      <formula>"VI"</formula>
    </cfRule>
    <cfRule type="cellIs" dxfId="1019" priority="16571" operator="equal">
      <formula>"VF"</formula>
    </cfRule>
    <cfRule type="containsText" dxfId="1018" priority="16572" operator="containsText" text="N.A.">
      <formula>NOT(ISERROR(SEARCH("N.A.",BS2)))</formula>
    </cfRule>
    <cfRule type="cellIs" dxfId="1017" priority="16573" operator="equal">
      <formula>"VP"</formula>
    </cfRule>
    <cfRule type="cellIs" dxfId="1016" priority="16574" operator="equal">
      <formula>"VI"</formula>
    </cfRule>
    <cfRule type="cellIs" dxfId="1015" priority="16575" operator="equal">
      <formula>"VF"</formula>
    </cfRule>
    <cfRule type="containsText" dxfId="1014" priority="16576" operator="containsText" text="N.A.">
      <formula>NOT(ISERROR(SEARCH("N.A.",BS2)))</formula>
    </cfRule>
    <cfRule type="cellIs" dxfId="1013" priority="16577" operator="equal">
      <formula>"VP"</formula>
    </cfRule>
    <cfRule type="cellIs" dxfId="1012" priority="16578" operator="equal">
      <formula>"VI"</formula>
    </cfRule>
    <cfRule type="cellIs" dxfId="1011" priority="16579" operator="equal">
      <formula>"VF"</formula>
    </cfRule>
    <cfRule type="containsText" dxfId="1010" priority="16580" operator="containsText" text="N.A.">
      <formula>NOT(ISERROR(SEARCH("N.A.",BS2)))</formula>
    </cfRule>
    <cfRule type="cellIs" dxfId="1009" priority="16581" operator="equal">
      <formula>"VP"</formula>
    </cfRule>
    <cfRule type="cellIs" dxfId="1008" priority="16582" operator="equal">
      <formula>"VI"</formula>
    </cfRule>
    <cfRule type="cellIs" dxfId="1007" priority="16583" operator="equal">
      <formula>"VF"</formula>
    </cfRule>
    <cfRule type="containsText" dxfId="1006" priority="16584" operator="containsText" text="N.A.">
      <formula>NOT(ISERROR(SEARCH("N.A.",BS2)))</formula>
    </cfRule>
    <cfRule type="cellIs" dxfId="1005" priority="16585" operator="equal">
      <formula>"VP"</formula>
    </cfRule>
    <cfRule type="cellIs" dxfId="1004" priority="16586" operator="equal">
      <formula>"VI"</formula>
    </cfRule>
    <cfRule type="cellIs" dxfId="1003" priority="16587" operator="equal">
      <formula>"VF"</formula>
    </cfRule>
    <cfRule type="containsText" dxfId="1002" priority="16588" operator="containsText" text="CONSULTAR">
      <formula>NOT(ISERROR(SEARCH("CONSULTAR",BS2)))</formula>
    </cfRule>
    <cfRule type="cellIs" dxfId="1001" priority="16589" operator="equal">
      <formula>"VP"</formula>
    </cfRule>
    <cfRule type="cellIs" dxfId="1000" priority="16590" operator="equal">
      <formula>"VI"</formula>
    </cfRule>
    <cfRule type="cellIs" dxfId="999" priority="16591" operator="equal">
      <formula>"VF"</formula>
    </cfRule>
    <cfRule type="containsText" dxfId="998" priority="16593" operator="containsText" text="N.A.">
      <formula>NOT(ISERROR(SEARCH("N.A.",BS2)))</formula>
    </cfRule>
    <cfRule type="cellIs" dxfId="997" priority="16594" operator="equal">
      <formula>"VP"</formula>
    </cfRule>
    <cfRule type="cellIs" dxfId="996" priority="16595" operator="equal">
      <formula>"VI"</formula>
    </cfRule>
    <cfRule type="cellIs" dxfId="995" priority="16596" operator="equal">
      <formula>"VF"</formula>
    </cfRule>
    <cfRule type="cellIs" dxfId="994" priority="16597" operator="equal">
      <formula>"N.A."</formula>
    </cfRule>
    <cfRule type="containsText" dxfId="993" priority="16598" operator="containsText" text="N.A.">
      <formula>NOT(ISERROR(SEARCH("N.A.",BS2)))</formula>
    </cfRule>
    <cfRule type="cellIs" dxfId="992" priority="16599" operator="equal">
      <formula>"VP"</formula>
    </cfRule>
    <cfRule type="cellIs" dxfId="991" priority="16600" operator="equal">
      <formula>"VI"</formula>
    </cfRule>
    <cfRule type="cellIs" dxfId="990" priority="16601" operator="equal">
      <formula>"VF"</formula>
    </cfRule>
    <cfRule type="containsText" dxfId="989" priority="16602" operator="containsText" text="N.A.">
      <formula>NOT(ISERROR(SEARCH("N.A.",BS2)))</formula>
    </cfRule>
    <cfRule type="cellIs" dxfId="988" priority="16603" operator="equal">
      <formula>"N.A."</formula>
    </cfRule>
  </conditionalFormatting>
  <conditionalFormatting sqref="BT115:BU115">
    <cfRule type="containsText" dxfId="987" priority="12805" operator="containsText" text="CONSULTAR">
      <formula>NOT(ISERROR(SEARCH("CONSULTAR",BT115)))</formula>
    </cfRule>
    <cfRule type="containsText" dxfId="986" priority="12806" operator="containsText" text="N.A.">
      <formula>NOT(ISERROR(SEARCH("N.A.",BT115)))</formula>
    </cfRule>
    <cfRule type="cellIs" dxfId="985" priority="12807" operator="equal">
      <formula>"N.A."</formula>
    </cfRule>
    <cfRule type="cellIs" dxfId="984" priority="12808" operator="equal">
      <formula>"VP"</formula>
    </cfRule>
    <cfRule type="cellIs" dxfId="983" priority="12809" operator="equal">
      <formula>"VI"</formula>
    </cfRule>
    <cfRule type="cellIs" dxfId="982" priority="12810" operator="equal">
      <formula>"VF"</formula>
    </cfRule>
  </conditionalFormatting>
  <conditionalFormatting sqref="BU2">
    <cfRule type="cellIs" dxfId="981" priority="13899" operator="equal">
      <formula>"N.A."</formula>
    </cfRule>
    <cfRule type="cellIs" dxfId="980" priority="13900" operator="equal">
      <formula>"VP"</formula>
    </cfRule>
    <cfRule type="cellIs" dxfId="979" priority="13901" operator="equal">
      <formula>"VI"</formula>
    </cfRule>
    <cfRule type="cellIs" dxfId="978" priority="13902" operator="equal">
      <formula>"VF"</formula>
    </cfRule>
    <cfRule type="cellIs" dxfId="977" priority="13904" operator="equal">
      <formula>"N.A."</formula>
    </cfRule>
  </conditionalFormatting>
  <conditionalFormatting sqref="BV89">
    <cfRule type="cellIs" dxfId="976" priority="13797" operator="equal">
      <formula>"N.A."</formula>
    </cfRule>
    <cfRule type="cellIs" dxfId="975" priority="13798" operator="equal">
      <formula>"VP"</formula>
    </cfRule>
    <cfRule type="cellIs" dxfId="974" priority="13799" operator="equal">
      <formula>"VI"</formula>
    </cfRule>
    <cfRule type="cellIs" dxfId="973" priority="13800" operator="equal">
      <formula>"VF"</formula>
    </cfRule>
  </conditionalFormatting>
  <conditionalFormatting sqref="BW90:BW109">
    <cfRule type="dataBar" priority="13801">
      <dataBar>
        <cfvo type="min"/>
        <cfvo type="max"/>
        <color rgb="FF92D050"/>
      </dataBar>
      <extLst>
        <ext xmlns:x14="http://schemas.microsoft.com/office/spreadsheetml/2009/9/main" uri="{B025F937-C7B1-47D3-B67F-A62EFF666E3E}">
          <x14:id>{F89F6387-FD4A-4A2C-BB65-3139EDF81385}</x14:id>
        </ext>
      </extLst>
    </cfRule>
  </conditionalFormatting>
  <dataValidations count="1">
    <dataValidation type="list" allowBlank="1" showInputMessage="1" showErrorMessage="1" sqref="K69:K70 M69:M70 O69:O70 Q69:Q70 Q7 Q65 O65 M65 K65 K56:K57 M56:M57 O56:O57 Q56:Q57 K51 M51 O51 Q51 Q47 O47 M47 K47 K35 M35 O35 Q35 Q26:Q27 O26:O27 M26:M27 K26:K27 K7 M7 O7 O74:O78 M74:M78 K74:K78 K45 M45 O45 Q45 BS2:BV2 Q74:Q78 BQ75:BQ78 BO75:BO78 BM75:BM78 BK75:BK78 BI75:BI78 BE78 BC78 BA78 BG77:BG78 BG75 BK73 BM73 BO73 BQ73" xr:uid="{4C3FFCE0-09A9-4ABB-9196-C29B29D0FDBB}">
      <formula1>"CONSULTAR,N.A.,VF,VP,VI"</formula1>
    </dataValidation>
  </dataValidations>
  <pageMargins left="0.25" right="0.25" top="0.75" bottom="0.75" header="0" footer="0"/>
  <pageSetup orientation="landscape" r:id="rId1"/>
  <ignoredErrors>
    <ignoredError sqref="BU111 BU108:BV108 BU90:BV90 BU91:BV91 BU92:BV92 BU93:BV93 BU94:BV94 BU95:BV95 BU96:BV96 BU97:BV97 BU98:BV98 BU99:BV99 BU100:BV100 BU101:BV101 BU102:BV102 BU103:BV103 BU104:BV104 BU105:BV105 BU106:BV106 BU107:BV107" unlockedFormula="1"/>
  </ignoredErrors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89F6387-FD4A-4A2C-BB65-3139EDF81385}">
            <x14:dataBar minLength="0" maxLength="100" border="1" negativeBarBorderColorSameAsPositive="0">
              <x14:cfvo type="autoMin"/>
              <x14:cfvo type="autoMax"/>
              <x14:borderColor rgb="FF92D050"/>
              <x14:negativeFillColor rgb="FFFF0000"/>
              <x14:negativeBorderColor rgb="FFFF0000"/>
              <x14:axisColor rgb="FF000000"/>
            </x14:dataBar>
          </x14:cfRule>
          <xm:sqref>BW90:BW109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1064D-493B-4D4E-AF4E-F7E713C44F61}">
  <sheetPr>
    <tabColor rgb="FF92D050"/>
  </sheetPr>
  <dimension ref="B1:U66"/>
  <sheetViews>
    <sheetView showGridLines="0" topLeftCell="F43" workbookViewId="0">
      <selection activeCell="T59" sqref="T59"/>
    </sheetView>
  </sheetViews>
  <sheetFormatPr defaultColWidth="11.42578125" defaultRowHeight="14.45"/>
  <cols>
    <col min="1" max="7" width="11.42578125" style="361"/>
    <col min="8" max="8" width="18.28515625" style="361" hidden="1" customWidth="1"/>
    <col min="9" max="9" width="2" style="361" hidden="1" customWidth="1"/>
    <col min="10" max="10" width="19.85546875" style="361" hidden="1" customWidth="1"/>
    <col min="11" max="11" width="15.28515625" style="361" hidden="1" customWidth="1"/>
    <col min="12" max="12" width="1.85546875" style="361" hidden="1" customWidth="1"/>
    <col min="13" max="13" width="12.7109375" style="361" hidden="1" customWidth="1"/>
    <col min="14" max="14" width="12.42578125" style="361" hidden="1" customWidth="1"/>
    <col min="15" max="15" width="15.140625" style="361" hidden="1" customWidth="1"/>
    <col min="16" max="16" width="15.28515625" style="361" hidden="1" customWidth="1"/>
    <col min="17" max="17" width="17.85546875" style="361" customWidth="1"/>
    <col min="18" max="18" width="44.7109375" style="361" customWidth="1"/>
    <col min="19" max="19" width="18.42578125" style="361" customWidth="1"/>
    <col min="20" max="20" width="21.7109375" style="361" customWidth="1"/>
    <col min="21" max="21" width="51.5703125" style="361" customWidth="1"/>
    <col min="22" max="16384" width="11.42578125" style="361"/>
  </cols>
  <sheetData>
    <row r="1" spans="3:21" ht="30" customHeight="1">
      <c r="H1" s="362"/>
      <c r="I1" s="362"/>
      <c r="J1" s="362"/>
      <c r="T1" s="362"/>
      <c r="U1" s="362"/>
    </row>
    <row r="2" spans="3:21" ht="35.25" customHeight="1">
      <c r="H2" s="362"/>
      <c r="I2" s="362"/>
      <c r="J2" s="774" t="s">
        <v>189</v>
      </c>
      <c r="K2" s="774"/>
      <c r="M2" s="775" t="s">
        <v>190</v>
      </c>
      <c r="N2" s="775"/>
      <c r="O2" s="775"/>
      <c r="P2" s="775"/>
      <c r="R2" s="771" t="s">
        <v>191</v>
      </c>
      <c r="S2" s="772"/>
      <c r="T2" s="772"/>
      <c r="U2" s="362"/>
    </row>
    <row r="3" spans="3:21" ht="19.5" customHeight="1">
      <c r="C3" s="773" t="str">
        <f>_xlfn.CONCAT("VALIDACIONES 1T-2018 a ",'FSSRI SIN'!BV1)</f>
        <v>VALIDACIONES 1T-2018 a 4T-2024</v>
      </c>
      <c r="D3" s="773"/>
      <c r="E3" s="773"/>
      <c r="F3" s="773"/>
      <c r="H3" s="363" t="s">
        <v>192</v>
      </c>
      <c r="I3" s="364"/>
      <c r="J3" s="365" t="s">
        <v>193</v>
      </c>
      <c r="K3" s="383" t="s">
        <v>194</v>
      </c>
      <c r="M3" s="365" t="s">
        <v>195</v>
      </c>
      <c r="N3" s="383" t="s">
        <v>196</v>
      </c>
      <c r="O3" s="366" t="s">
        <v>64</v>
      </c>
      <c r="P3" s="326" t="s">
        <v>184</v>
      </c>
      <c r="Q3" s="362"/>
      <c r="R3" s="607" t="s">
        <v>31</v>
      </c>
      <c r="S3" s="607" t="s">
        <v>197</v>
      </c>
      <c r="T3" s="384" t="s">
        <v>198</v>
      </c>
      <c r="U3" s="362"/>
    </row>
    <row r="4" spans="3:21">
      <c r="G4" s="362"/>
      <c r="H4" s="367" t="s">
        <v>49</v>
      </c>
      <c r="I4" s="368"/>
      <c r="J4" s="369">
        <v>41</v>
      </c>
      <c r="K4" s="369">
        <v>32</v>
      </c>
      <c r="M4" s="369"/>
      <c r="N4" s="369"/>
      <c r="O4" s="633"/>
      <c r="P4" s="633"/>
      <c r="Q4" s="370"/>
      <c r="R4" s="465" t="s">
        <v>46</v>
      </c>
      <c r="S4" s="469" t="s">
        <v>49</v>
      </c>
      <c r="T4" s="489" t="s">
        <v>96</v>
      </c>
      <c r="U4" s="362"/>
    </row>
    <row r="5" spans="3:21" ht="14.25">
      <c r="G5" s="362"/>
      <c r="H5" s="371" t="s">
        <v>63</v>
      </c>
      <c r="I5" s="368"/>
      <c r="J5" s="369">
        <v>12</v>
      </c>
      <c r="K5" s="369">
        <v>21</v>
      </c>
      <c r="M5" s="369"/>
      <c r="N5" s="369"/>
      <c r="O5" s="633"/>
      <c r="P5" s="633"/>
      <c r="Q5" s="370"/>
      <c r="R5" s="465" t="s">
        <v>57</v>
      </c>
      <c r="S5" s="469" t="s">
        <v>49</v>
      </c>
      <c r="T5" s="477" t="s">
        <v>59</v>
      </c>
      <c r="U5" s="362"/>
    </row>
    <row r="6" spans="3:21">
      <c r="G6" s="362"/>
      <c r="H6" s="372" t="s">
        <v>88</v>
      </c>
      <c r="I6" s="368"/>
      <c r="J6" s="369">
        <v>11</v>
      </c>
      <c r="K6" s="369">
        <v>8</v>
      </c>
      <c r="M6" s="369"/>
      <c r="N6" s="369"/>
      <c r="O6" s="633"/>
      <c r="P6" s="633"/>
      <c r="Q6" s="370"/>
      <c r="R6" s="465" t="s">
        <v>139</v>
      </c>
      <c r="S6" s="469" t="s">
        <v>49</v>
      </c>
      <c r="T6" s="523" t="s">
        <v>162</v>
      </c>
      <c r="U6" s="362"/>
    </row>
    <row r="7" spans="3:21">
      <c r="G7" s="362"/>
      <c r="H7" s="373" t="s">
        <v>96</v>
      </c>
      <c r="I7" s="368"/>
      <c r="J7" s="369">
        <v>34</v>
      </c>
      <c r="K7" s="369">
        <v>24</v>
      </c>
      <c r="M7" s="369">
        <f>SUMIF('FSSRI SIN'!$I$3:$I$65,H7,'FSSRI SIN'!$CF$3:$CF$65)</f>
        <v>0</v>
      </c>
      <c r="N7" s="369">
        <f>SUMIF('FSSRI SIN'!$I$3:$I$65,H7,'FSSRI SIN'!$CG$3:$CG$65)</f>
        <v>12</v>
      </c>
      <c r="O7" s="387">
        <f>COUNTIF('FSSRI SIN'!$BH$24:$BW$24,"VI")+COUNTIF('FSSRI SIN'!$BV$25:$BW$25,"VI")+COUNTIF('FSSRI SIN'!$BH$26:$BW$26,"VI")+COUNTIF('FSSRI SIN'!$BP$27:$BW$27,"VI")+COUNTIF('FSSRI SIN'!$BV$28:$BW$28,"VI")+COUNTIF('FSSRI SIN'!$BP$29:$BW$29,"VI")+COUNTIF('FSSRI SIN'!$BH$30:$BW$30,"VI")</f>
        <v>2</v>
      </c>
      <c r="P7" s="387">
        <f>COUNTIF('FSSRI SIN'!$BH$24:$BW$24,"VF")+COUNTIF('FSSRI SIN'!$BT$25:$BW$25,"VF")+COUNTIF('FSSRI SIN'!$AZ$26:$BW$26,"VF")+COUNTIF('FSSRI SIN'!$BD$27:$BW$27,"VF")+COUNTIF('FSSRI SIN'!$BP$28:$BW$28,"VF")+COUNTIF('FSSRI SIN'!$AV$29:$BW$29,"VF")+COUNTIF('FSSRI SIN'!$BH$30:$BW$30,"VF")</f>
        <v>38</v>
      </c>
      <c r="Q7" s="370"/>
      <c r="R7" s="465" t="s">
        <v>111</v>
      </c>
      <c r="S7" s="469" t="s">
        <v>49</v>
      </c>
      <c r="T7" s="470" t="s">
        <v>112</v>
      </c>
      <c r="U7" s="362"/>
    </row>
    <row r="8" spans="3:21" ht="14.25">
      <c r="G8" s="362"/>
      <c r="H8" s="374" t="s">
        <v>62</v>
      </c>
      <c r="I8" s="368"/>
      <c r="J8" s="369">
        <v>0</v>
      </c>
      <c r="K8" s="369">
        <v>0</v>
      </c>
      <c r="M8" s="369"/>
      <c r="N8" s="369"/>
      <c r="O8" s="633"/>
      <c r="P8" s="633"/>
      <c r="Q8" s="370"/>
      <c r="R8" s="465" t="s">
        <v>53</v>
      </c>
      <c r="S8" s="469" t="s">
        <v>49</v>
      </c>
      <c r="T8" s="495" t="s">
        <v>63</v>
      </c>
      <c r="U8" s="362"/>
    </row>
    <row r="9" spans="3:21">
      <c r="G9" s="362"/>
      <c r="H9" s="375" t="s">
        <v>73</v>
      </c>
      <c r="I9" s="368"/>
      <c r="J9" s="369">
        <v>21</v>
      </c>
      <c r="K9" s="369">
        <v>31</v>
      </c>
      <c r="M9" s="369"/>
      <c r="N9" s="369"/>
      <c r="O9" s="633"/>
      <c r="P9" s="633"/>
      <c r="Q9" s="370"/>
      <c r="R9" s="465" t="s">
        <v>86</v>
      </c>
      <c r="S9" s="469" t="s">
        <v>49</v>
      </c>
      <c r="T9" s="483" t="s">
        <v>73</v>
      </c>
      <c r="U9" s="362"/>
    </row>
    <row r="10" spans="3:21">
      <c r="G10" s="362"/>
      <c r="H10" s="376" t="s">
        <v>112</v>
      </c>
      <c r="I10" s="368"/>
      <c r="J10" s="369">
        <v>24</v>
      </c>
      <c r="K10" s="369">
        <v>23</v>
      </c>
      <c r="M10" s="369"/>
      <c r="N10" s="369"/>
      <c r="O10" s="633"/>
      <c r="P10" s="633"/>
      <c r="Q10" s="370"/>
      <c r="R10" s="465" t="s">
        <v>93</v>
      </c>
      <c r="S10" s="469" t="s">
        <v>49</v>
      </c>
      <c r="T10" s="608" t="s">
        <v>88</v>
      </c>
      <c r="U10" s="362"/>
    </row>
    <row r="11" spans="3:21">
      <c r="G11" s="362"/>
      <c r="H11" s="377" t="s">
        <v>162</v>
      </c>
      <c r="I11" s="368"/>
      <c r="J11" s="369">
        <v>25</v>
      </c>
      <c r="K11" s="369">
        <v>23</v>
      </c>
      <c r="M11" s="369"/>
      <c r="N11" s="369"/>
      <c r="O11" s="633"/>
      <c r="P11" s="633"/>
      <c r="Q11" s="370"/>
      <c r="R11" s="465" t="s">
        <v>151</v>
      </c>
      <c r="S11" s="495" t="s">
        <v>63</v>
      </c>
      <c r="T11" s="489" t="s">
        <v>96</v>
      </c>
    </row>
    <row r="12" spans="3:21">
      <c r="G12" s="362"/>
      <c r="H12" s="378" t="s">
        <v>59</v>
      </c>
      <c r="I12" s="368"/>
      <c r="J12" s="369">
        <v>55</v>
      </c>
      <c r="K12" s="369">
        <v>16</v>
      </c>
      <c r="M12" s="369"/>
      <c r="N12" s="369"/>
      <c r="O12" s="633"/>
      <c r="P12" s="687"/>
      <c r="Q12" s="370"/>
      <c r="R12" s="465" t="s">
        <v>69</v>
      </c>
      <c r="S12" s="495" t="s">
        <v>63</v>
      </c>
      <c r="T12" s="608" t="s">
        <v>88</v>
      </c>
    </row>
    <row r="13" spans="3:21">
      <c r="G13" s="362"/>
      <c r="H13" s="379" t="s">
        <v>178</v>
      </c>
      <c r="I13" s="380"/>
      <c r="J13" s="381">
        <f>SUM(J4:J12)</f>
        <v>223</v>
      </c>
      <c r="K13" s="381">
        <f>SUM(K4:K12)</f>
        <v>178</v>
      </c>
      <c r="M13" s="381">
        <f>SUM(M4:M12)</f>
        <v>0</v>
      </c>
      <c r="N13" s="381">
        <f>SUM(N4:N12)</f>
        <v>12</v>
      </c>
      <c r="O13" s="381">
        <f>SUM(O4:O12)</f>
        <v>2</v>
      </c>
      <c r="P13" s="381">
        <f>SUM(P4:P12)</f>
        <v>38</v>
      </c>
      <c r="Q13" s="370"/>
      <c r="R13" s="480" t="s">
        <v>148</v>
      </c>
      <c r="S13" s="495" t="s">
        <v>63</v>
      </c>
      <c r="T13" s="469" t="s">
        <v>49</v>
      </c>
      <c r="U13" s="362"/>
    </row>
    <row r="14" spans="3:21">
      <c r="H14" s="362"/>
      <c r="Q14" s="370"/>
      <c r="R14" s="465" t="s">
        <v>97</v>
      </c>
      <c r="S14" s="495" t="s">
        <v>63</v>
      </c>
      <c r="T14" s="503" t="s">
        <v>62</v>
      </c>
      <c r="U14" s="362"/>
    </row>
    <row r="15" spans="3:21">
      <c r="H15" s="776" t="s">
        <v>179</v>
      </c>
      <c r="I15" s="776"/>
      <c r="J15" s="776"/>
      <c r="K15" s="776"/>
      <c r="L15" s="776"/>
      <c r="M15" s="776"/>
      <c r="N15" s="776"/>
      <c r="O15" s="776"/>
      <c r="P15" s="776"/>
      <c r="Q15" s="370"/>
      <c r="R15" s="465" t="s">
        <v>100</v>
      </c>
      <c r="S15" s="495" t="s">
        <v>63</v>
      </c>
      <c r="T15" s="470" t="s">
        <v>112</v>
      </c>
      <c r="U15" s="382"/>
    </row>
    <row r="16" spans="3:21" ht="15.75">
      <c r="C16" s="773" t="str">
        <f>_xlfn.CONCAT("VALIDACIONES 1T-2018 a ","3T 2025")</f>
        <v>VALIDACIONES 1T-2018 a 3T 2025</v>
      </c>
      <c r="D16" s="773"/>
      <c r="E16" s="773"/>
      <c r="F16" s="773"/>
      <c r="H16" s="776"/>
      <c r="I16" s="776"/>
      <c r="J16" s="776"/>
      <c r="K16" s="776"/>
      <c r="L16" s="776"/>
      <c r="M16" s="776"/>
      <c r="N16" s="776"/>
      <c r="O16" s="776"/>
      <c r="P16" s="776"/>
      <c r="Q16" s="370"/>
      <c r="R16" s="465" t="s">
        <v>72</v>
      </c>
      <c r="S16" s="495" t="s">
        <v>63</v>
      </c>
      <c r="T16" s="483" t="s">
        <v>73</v>
      </c>
      <c r="U16" s="362"/>
    </row>
    <row r="17" spans="2:21">
      <c r="Q17" s="370"/>
      <c r="R17" s="465" t="s">
        <v>60</v>
      </c>
      <c r="S17" s="495" t="s">
        <v>63</v>
      </c>
      <c r="T17" s="489" t="s">
        <v>96</v>
      </c>
      <c r="U17" s="362"/>
    </row>
    <row r="18" spans="2:21">
      <c r="Q18" s="370"/>
      <c r="R18" s="465" t="s">
        <v>94</v>
      </c>
      <c r="S18" s="506" t="s">
        <v>88</v>
      </c>
      <c r="T18" s="483" t="s">
        <v>73</v>
      </c>
      <c r="U18" s="362"/>
    </row>
    <row r="19" spans="2:21">
      <c r="Q19" s="362"/>
      <c r="R19" s="465" t="s">
        <v>102</v>
      </c>
      <c r="S19" s="506" t="s">
        <v>88</v>
      </c>
      <c r="T19" s="523" t="s">
        <v>162</v>
      </c>
      <c r="U19" s="362"/>
    </row>
    <row r="20" spans="2:21">
      <c r="Q20" s="362"/>
      <c r="R20" s="465" t="s">
        <v>143</v>
      </c>
      <c r="S20" s="506" t="s">
        <v>88</v>
      </c>
      <c r="T20" s="477" t="s">
        <v>59</v>
      </c>
      <c r="U20" s="362"/>
    </row>
    <row r="21" spans="2:21">
      <c r="R21" s="465" t="s">
        <v>117</v>
      </c>
      <c r="S21" s="506" t="s">
        <v>88</v>
      </c>
      <c r="T21" s="495" t="s">
        <v>63</v>
      </c>
    </row>
    <row r="22" spans="2:21">
      <c r="R22" s="465" t="s">
        <v>130</v>
      </c>
      <c r="S22" s="506" t="s">
        <v>88</v>
      </c>
      <c r="T22" s="469" t="s">
        <v>49</v>
      </c>
    </row>
    <row r="23" spans="2:21">
      <c r="R23" s="465" t="s">
        <v>150</v>
      </c>
      <c r="S23" s="506" t="s">
        <v>88</v>
      </c>
      <c r="T23" s="489" t="s">
        <v>96</v>
      </c>
    </row>
    <row r="24" spans="2:21">
      <c r="R24" s="465" t="s">
        <v>87</v>
      </c>
      <c r="S24" s="506" t="s">
        <v>88</v>
      </c>
      <c r="T24" s="470" t="s">
        <v>112</v>
      </c>
    </row>
    <row r="25" spans="2:21">
      <c r="R25" s="465" t="s">
        <v>169</v>
      </c>
      <c r="S25" s="489" t="s">
        <v>96</v>
      </c>
      <c r="T25" s="503" t="s">
        <v>62</v>
      </c>
    </row>
    <row r="26" spans="2:21">
      <c r="R26" s="465" t="s">
        <v>80</v>
      </c>
      <c r="S26" s="489" t="s">
        <v>96</v>
      </c>
      <c r="T26" s="470" t="s">
        <v>112</v>
      </c>
    </row>
    <row r="27" spans="2:21">
      <c r="R27" s="465" t="s">
        <v>123</v>
      </c>
      <c r="S27" s="489" t="s">
        <v>96</v>
      </c>
      <c r="T27" s="503" t="s">
        <v>62</v>
      </c>
    </row>
    <row r="28" spans="2:21">
      <c r="C28" s="362"/>
      <c r="D28" s="362"/>
      <c r="E28" s="362"/>
      <c r="R28" s="465" t="s">
        <v>113</v>
      </c>
      <c r="S28" s="489" t="s">
        <v>96</v>
      </c>
      <c r="T28" s="608" t="s">
        <v>88</v>
      </c>
    </row>
    <row r="29" spans="2:21" ht="15">
      <c r="B29" s="362"/>
      <c r="C29" s="753" t="s">
        <v>184</v>
      </c>
      <c r="D29" s="753" t="s">
        <v>43</v>
      </c>
      <c r="E29" s="753" t="s">
        <v>64</v>
      </c>
      <c r="F29" s="362"/>
      <c r="R29" s="465" t="s">
        <v>124</v>
      </c>
      <c r="S29" s="489" t="s">
        <v>96</v>
      </c>
      <c r="T29" s="469" t="s">
        <v>49</v>
      </c>
    </row>
    <row r="30" spans="2:21" ht="15">
      <c r="B30" s="362"/>
      <c r="C30" s="753">
        <f>'FSSRI SIN'!CH66</f>
        <v>1321</v>
      </c>
      <c r="D30" s="753">
        <f>'FSSRI SIN'!CI66</f>
        <v>93</v>
      </c>
      <c r="E30" s="753">
        <f>'FSSRI SIN'!CJ66</f>
        <v>76</v>
      </c>
      <c r="F30" s="362"/>
      <c r="R30" s="465" t="s">
        <v>114</v>
      </c>
      <c r="S30" s="489" t="s">
        <v>96</v>
      </c>
      <c r="T30" s="483" t="s">
        <v>73</v>
      </c>
    </row>
    <row r="31" spans="2:21">
      <c r="C31" s="362"/>
      <c r="D31" s="362"/>
      <c r="E31" s="362"/>
      <c r="R31" s="465" t="s">
        <v>78</v>
      </c>
      <c r="S31" s="489" t="s">
        <v>96</v>
      </c>
      <c r="T31" s="495" t="s">
        <v>63</v>
      </c>
    </row>
    <row r="32" spans="2:21">
      <c r="R32" s="465" t="s">
        <v>170</v>
      </c>
      <c r="S32" s="503" t="s">
        <v>62</v>
      </c>
      <c r="T32" s="465" t="s">
        <v>199</v>
      </c>
    </row>
    <row r="33" spans="18:20">
      <c r="R33" s="465" t="s">
        <v>103</v>
      </c>
      <c r="S33" s="503" t="s">
        <v>62</v>
      </c>
      <c r="T33" s="465" t="s">
        <v>199</v>
      </c>
    </row>
    <row r="34" spans="18:20">
      <c r="R34" s="465" t="s">
        <v>85</v>
      </c>
      <c r="S34" s="483" t="s">
        <v>73</v>
      </c>
      <c r="T34" s="489" t="s">
        <v>96</v>
      </c>
    </row>
    <row r="35" spans="18:20">
      <c r="R35" s="465" t="s">
        <v>134</v>
      </c>
      <c r="S35" s="483" t="s">
        <v>73</v>
      </c>
      <c r="T35" s="523" t="s">
        <v>162</v>
      </c>
    </row>
    <row r="36" spans="18:20">
      <c r="R36" s="465" t="s">
        <v>77</v>
      </c>
      <c r="S36" s="483" t="s">
        <v>73</v>
      </c>
      <c r="T36" s="495" t="s">
        <v>63</v>
      </c>
    </row>
    <row r="37" spans="18:20">
      <c r="R37" s="465" t="s">
        <v>131</v>
      </c>
      <c r="S37" s="483" t="s">
        <v>73</v>
      </c>
      <c r="T37" s="608" t="s">
        <v>88</v>
      </c>
    </row>
    <row r="38" spans="18:20">
      <c r="R38" s="465" t="s">
        <v>132</v>
      </c>
      <c r="S38" s="483" t="s">
        <v>73</v>
      </c>
      <c r="T38" s="469" t="s">
        <v>49</v>
      </c>
    </row>
    <row r="39" spans="18:20">
      <c r="R39" s="465" t="s">
        <v>95</v>
      </c>
      <c r="S39" s="483" t="s">
        <v>73</v>
      </c>
      <c r="T39" s="470" t="s">
        <v>112</v>
      </c>
    </row>
    <row r="40" spans="18:20">
      <c r="R40" s="465" t="s">
        <v>121</v>
      </c>
      <c r="S40" s="483" t="s">
        <v>73</v>
      </c>
      <c r="T40" s="503" t="s">
        <v>62</v>
      </c>
    </row>
    <row r="41" spans="18:20" ht="20.45">
      <c r="R41" s="465" t="s">
        <v>119</v>
      </c>
      <c r="S41" s="470" t="s">
        <v>112</v>
      </c>
      <c r="T41" s="483" t="s">
        <v>73</v>
      </c>
    </row>
    <row r="42" spans="18:20">
      <c r="R42" s="465" t="s">
        <v>115</v>
      </c>
      <c r="S42" s="470" t="s">
        <v>112</v>
      </c>
      <c r="T42" s="523" t="s">
        <v>162</v>
      </c>
    </row>
    <row r="43" spans="18:20">
      <c r="R43" s="465" t="s">
        <v>136</v>
      </c>
      <c r="S43" s="470" t="s">
        <v>112</v>
      </c>
      <c r="T43" s="469" t="s">
        <v>49</v>
      </c>
    </row>
    <row r="44" spans="18:20">
      <c r="R44" s="465" t="s">
        <v>144</v>
      </c>
      <c r="S44" s="470" t="s">
        <v>112</v>
      </c>
      <c r="T44" s="495" t="s">
        <v>63</v>
      </c>
    </row>
    <row r="45" spans="18:20">
      <c r="R45" s="465" t="s">
        <v>137</v>
      </c>
      <c r="S45" s="470" t="s">
        <v>112</v>
      </c>
      <c r="T45" s="503" t="s">
        <v>62</v>
      </c>
    </row>
    <row r="46" spans="18:20">
      <c r="R46" s="465" t="s">
        <v>159</v>
      </c>
      <c r="S46" s="470" t="s">
        <v>112</v>
      </c>
      <c r="T46" s="489" t="s">
        <v>96</v>
      </c>
    </row>
    <row r="47" spans="18:20">
      <c r="R47" s="465" t="s">
        <v>138</v>
      </c>
      <c r="S47" s="470" t="s">
        <v>112</v>
      </c>
      <c r="T47" s="608" t="s">
        <v>88</v>
      </c>
    </row>
    <row r="48" spans="18:20">
      <c r="R48" s="465" t="s">
        <v>200</v>
      </c>
      <c r="S48" s="524" t="s">
        <v>201</v>
      </c>
      <c r="T48" s="489" t="s">
        <v>96</v>
      </c>
    </row>
    <row r="49" spans="18:20">
      <c r="R49" s="465" t="s">
        <v>122</v>
      </c>
      <c r="S49" s="524" t="s">
        <v>201</v>
      </c>
      <c r="T49" s="503" t="s">
        <v>62</v>
      </c>
    </row>
    <row r="50" spans="18:20">
      <c r="R50" s="481" t="s">
        <v>146</v>
      </c>
      <c r="S50" s="524" t="s">
        <v>201</v>
      </c>
      <c r="T50" s="489" t="s">
        <v>96</v>
      </c>
    </row>
    <row r="51" spans="18:20">
      <c r="R51" s="465" t="s">
        <v>142</v>
      </c>
      <c r="S51" s="502" t="s">
        <v>202</v>
      </c>
      <c r="T51" s="503" t="s">
        <v>62</v>
      </c>
    </row>
    <row r="52" spans="18:20">
      <c r="R52" s="465" t="s">
        <v>106</v>
      </c>
      <c r="S52" s="502" t="s">
        <v>202</v>
      </c>
      <c r="T52" s="489" t="s">
        <v>96</v>
      </c>
    </row>
    <row r="53" spans="18:20">
      <c r="R53" s="465" t="s">
        <v>160</v>
      </c>
      <c r="S53" s="502" t="s">
        <v>202</v>
      </c>
      <c r="T53" s="503" t="s">
        <v>62</v>
      </c>
    </row>
    <row r="54" spans="18:20">
      <c r="R54" s="465" t="s">
        <v>161</v>
      </c>
      <c r="S54" s="523" t="s">
        <v>162</v>
      </c>
      <c r="T54" s="477" t="s">
        <v>59</v>
      </c>
    </row>
    <row r="55" spans="18:20">
      <c r="R55" s="465" t="s">
        <v>126</v>
      </c>
      <c r="S55" s="523" t="s">
        <v>162</v>
      </c>
      <c r="T55" s="503" t="s">
        <v>62</v>
      </c>
    </row>
    <row r="56" spans="18:20">
      <c r="R56" s="465" t="s">
        <v>156</v>
      </c>
      <c r="S56" s="523" t="s">
        <v>162</v>
      </c>
      <c r="T56" s="469" t="s">
        <v>49</v>
      </c>
    </row>
    <row r="57" spans="18:20">
      <c r="R57" s="465" t="s">
        <v>164</v>
      </c>
      <c r="S57" s="523" t="s">
        <v>162</v>
      </c>
      <c r="T57" s="483" t="s">
        <v>73</v>
      </c>
    </row>
    <row r="58" spans="18:20" ht="19.5" customHeight="1">
      <c r="R58" s="465" t="s">
        <v>120</v>
      </c>
      <c r="S58" s="523" t="s">
        <v>162</v>
      </c>
      <c r="T58" s="608" t="s">
        <v>88</v>
      </c>
    </row>
    <row r="59" spans="18:20" ht="20.45">
      <c r="R59" s="465" t="s">
        <v>84</v>
      </c>
      <c r="S59" s="523" t="s">
        <v>162</v>
      </c>
      <c r="T59" s="477" t="s">
        <v>59</v>
      </c>
    </row>
    <row r="60" spans="18:20">
      <c r="R60" s="465" t="s">
        <v>91</v>
      </c>
      <c r="S60" s="523" t="s">
        <v>162</v>
      </c>
      <c r="T60" s="477" t="s">
        <v>59</v>
      </c>
    </row>
    <row r="61" spans="18:20">
      <c r="R61" s="465" t="s">
        <v>174</v>
      </c>
      <c r="S61" s="477" t="s">
        <v>59</v>
      </c>
      <c r="T61" s="503" t="s">
        <v>62</v>
      </c>
    </row>
    <row r="62" spans="18:20">
      <c r="R62" s="465" t="s">
        <v>176</v>
      </c>
      <c r="S62" s="477" t="s">
        <v>59</v>
      </c>
      <c r="T62" s="495" t="s">
        <v>63</v>
      </c>
    </row>
    <row r="63" spans="18:20">
      <c r="R63" s="465" t="s">
        <v>74</v>
      </c>
      <c r="S63" s="477" t="s">
        <v>59</v>
      </c>
      <c r="T63" s="489" t="s">
        <v>96</v>
      </c>
    </row>
    <row r="64" spans="18:20">
      <c r="R64" s="465" t="s">
        <v>172</v>
      </c>
      <c r="S64" s="477" t="s">
        <v>59</v>
      </c>
      <c r="T64" s="523" t="s">
        <v>162</v>
      </c>
    </row>
    <row r="65" spans="18:20">
      <c r="R65" s="465" t="s">
        <v>76</v>
      </c>
      <c r="S65" s="477" t="s">
        <v>59</v>
      </c>
      <c r="T65" s="470" t="s">
        <v>112</v>
      </c>
    </row>
    <row r="66" spans="18:20">
      <c r="R66" s="465" t="s">
        <v>145</v>
      </c>
      <c r="S66" s="477" t="s">
        <v>59</v>
      </c>
      <c r="T66" s="523" t="s">
        <v>162</v>
      </c>
    </row>
  </sheetData>
  <sheetProtection sheet="1" objects="1" scenarios="1"/>
  <protectedRanges>
    <protectedRange algorithmName="SHA-512" hashValue="SYAh1R/k1HQ+nt5Nh62T/iWmWsICfcTMkWPialVQQQtFw34REyFvO9njchR6h2oJFNQiiybOF/IPgr1rmuM4kQ==" saltValue="Eq6ZwCz/xUykHqzU7h+SuQ==" spinCount="100000" sqref="R2:S11 C2:Q13 R13:T13 T29 T38 T56 T21:T22 T31 T36 T43:T44 T62 C16:F16 T8" name="Estado Inicial Empresas"/>
  </protectedRanges>
  <autoFilter ref="J3:K18" xr:uid="{6D11064D-493B-4D4E-AF4E-F7E713C44F61}"/>
  <mergeCells count="6">
    <mergeCell ref="R2:T2"/>
    <mergeCell ref="C3:F3"/>
    <mergeCell ref="J2:K2"/>
    <mergeCell ref="M2:P2"/>
    <mergeCell ref="H15:P16"/>
    <mergeCell ref="C16:F16"/>
  </mergeCells>
  <conditionalFormatting sqref="O3">
    <cfRule type="cellIs" dxfId="972" priority="142" operator="equal">
      <formula>"VP"</formula>
    </cfRule>
    <cfRule type="cellIs" dxfId="971" priority="143" operator="equal">
      <formula>"VI"</formula>
    </cfRule>
    <cfRule type="cellIs" dxfId="970" priority="144" operator="equal">
      <formula>"VF"</formula>
    </cfRule>
  </conditionalFormatting>
  <conditionalFormatting sqref="O3">
    <cfRule type="cellIs" dxfId="969" priority="130" operator="equal">
      <formula>"N.A."</formula>
    </cfRule>
  </conditionalFormatting>
  <conditionalFormatting sqref="O3">
    <cfRule type="containsText" dxfId="968" priority="89" operator="containsText" text="N.A.">
      <formula>NOT(ISERROR(SEARCH("N.A.",O3)))</formula>
    </cfRule>
    <cfRule type="cellIs" dxfId="967" priority="90" operator="equal">
      <formula>"N.A."</formula>
    </cfRule>
    <cfRule type="cellIs" dxfId="966" priority="91" operator="equal">
      <formula>"VP"</formula>
    </cfRule>
    <cfRule type="cellIs" dxfId="965" priority="92" operator="equal">
      <formula>"VI"</formula>
    </cfRule>
    <cfRule type="cellIs" dxfId="964" priority="93" operator="equal">
      <formula>"VF"</formula>
    </cfRule>
    <cfRule type="containsText" dxfId="963" priority="94" operator="containsText" text="N.A.">
      <formula>NOT(ISERROR(SEARCH("N.A.",O3)))</formula>
    </cfRule>
    <cfRule type="cellIs" dxfId="962" priority="95" operator="equal">
      <formula>"VP"</formula>
    </cfRule>
    <cfRule type="cellIs" dxfId="961" priority="96" operator="equal">
      <formula>"VI"</formula>
    </cfRule>
    <cfRule type="cellIs" dxfId="960" priority="97" operator="equal">
      <formula>"VF"</formula>
    </cfRule>
    <cfRule type="containsText" dxfId="959" priority="98" operator="containsText" text="N.A.">
      <formula>NOT(ISERROR(SEARCH("N.A.",O3)))</formula>
    </cfRule>
    <cfRule type="cellIs" dxfId="958" priority="99" operator="equal">
      <formula>"VP"</formula>
    </cfRule>
    <cfRule type="cellIs" dxfId="957" priority="100" operator="equal">
      <formula>"VI"</formula>
    </cfRule>
    <cfRule type="cellIs" dxfId="956" priority="101" operator="equal">
      <formula>"VF"</formula>
    </cfRule>
    <cfRule type="containsText" dxfId="955" priority="102" operator="containsText" text="N.A.">
      <formula>NOT(ISERROR(SEARCH("N.A.",O3)))</formula>
    </cfRule>
    <cfRule type="cellIs" dxfId="954" priority="103" operator="equal">
      <formula>"VP"</formula>
    </cfRule>
    <cfRule type="cellIs" dxfId="953" priority="104" operator="equal">
      <formula>"VI"</formula>
    </cfRule>
    <cfRule type="cellIs" dxfId="952" priority="105" operator="equal">
      <formula>"VF"</formula>
    </cfRule>
    <cfRule type="containsText" dxfId="951" priority="106" operator="containsText" text="N.A.">
      <formula>NOT(ISERROR(SEARCH("N.A.",O3)))</formula>
    </cfRule>
    <cfRule type="cellIs" dxfId="950" priority="107" operator="equal">
      <formula>"VP"</formula>
    </cfRule>
    <cfRule type="cellIs" dxfId="949" priority="108" operator="equal">
      <formula>"VI"</formula>
    </cfRule>
    <cfRule type="cellIs" dxfId="948" priority="109" operator="equal">
      <formula>"VF"</formula>
    </cfRule>
    <cfRule type="containsText" dxfId="947" priority="110" operator="containsText" text="N.A.">
      <formula>NOT(ISERROR(SEARCH("N.A.",O3)))</formula>
    </cfRule>
    <cfRule type="cellIs" dxfId="946" priority="111" operator="equal">
      <formula>"VP"</formula>
    </cfRule>
    <cfRule type="cellIs" dxfId="945" priority="112" operator="equal">
      <formula>"VI"</formula>
    </cfRule>
    <cfRule type="cellIs" dxfId="944" priority="113" operator="equal">
      <formula>"VF"</formula>
    </cfRule>
    <cfRule type="containsText" dxfId="943" priority="114" operator="containsText" text="N.A.">
      <formula>NOT(ISERROR(SEARCH("N.A.",O3)))</formula>
    </cfRule>
    <cfRule type="cellIs" dxfId="942" priority="115" operator="equal">
      <formula>"VP"</formula>
    </cfRule>
    <cfRule type="cellIs" dxfId="941" priority="116" operator="equal">
      <formula>"VI"</formula>
    </cfRule>
    <cfRule type="cellIs" dxfId="940" priority="117" operator="equal">
      <formula>"VF"</formula>
    </cfRule>
    <cfRule type="containsText" dxfId="939" priority="118" operator="containsText" text="N.A.">
      <formula>NOT(ISERROR(SEARCH("N.A.",O3)))</formula>
    </cfRule>
    <cfRule type="cellIs" dxfId="938" priority="119" operator="equal">
      <formula>"VP"</formula>
    </cfRule>
    <cfRule type="cellIs" dxfId="937" priority="120" operator="equal">
      <formula>"VI"</formula>
    </cfRule>
    <cfRule type="cellIs" dxfId="936" priority="121" operator="equal">
      <formula>"VF"</formula>
    </cfRule>
    <cfRule type="containsText" dxfId="935" priority="122" operator="containsText" text="N.A.">
      <formula>NOT(ISERROR(SEARCH("N.A.",O3)))</formula>
    </cfRule>
    <cfRule type="cellIs" dxfId="934" priority="123" operator="equal">
      <formula>"VP"</formula>
    </cfRule>
    <cfRule type="cellIs" dxfId="933" priority="124" operator="equal">
      <formula>"VI"</formula>
    </cfRule>
    <cfRule type="cellIs" dxfId="932" priority="125" operator="equal">
      <formula>"VF"</formula>
    </cfRule>
    <cfRule type="containsText" dxfId="931" priority="126" operator="containsText" text="CONSULTAR">
      <formula>NOT(ISERROR(SEARCH("CONSULTAR",O3)))</formula>
    </cfRule>
    <cfRule type="cellIs" dxfId="930" priority="127" operator="equal">
      <formula>"VP"</formula>
    </cfRule>
    <cfRule type="cellIs" dxfId="929" priority="128" operator="equal">
      <formula>"VI"</formula>
    </cfRule>
    <cfRule type="cellIs" dxfId="928" priority="129" operator="equal">
      <formula>"VF"</formula>
    </cfRule>
    <cfRule type="containsText" dxfId="927" priority="131" operator="containsText" text="N.A.">
      <formula>NOT(ISERROR(SEARCH("N.A.",O3)))</formula>
    </cfRule>
    <cfRule type="cellIs" dxfId="926" priority="132" operator="equal">
      <formula>"VP"</formula>
    </cfRule>
    <cfRule type="cellIs" dxfId="925" priority="133" operator="equal">
      <formula>"VI"</formula>
    </cfRule>
    <cfRule type="cellIs" dxfId="924" priority="134" operator="equal">
      <formula>"VF"</formula>
    </cfRule>
    <cfRule type="cellIs" dxfId="923" priority="135" operator="equal">
      <formula>"N.A."</formula>
    </cfRule>
    <cfRule type="containsText" dxfId="922" priority="136" operator="containsText" text="N.A.">
      <formula>NOT(ISERROR(SEARCH("N.A.",O3)))</formula>
    </cfRule>
    <cfRule type="cellIs" dxfId="921" priority="137" operator="equal">
      <formula>"VP"</formula>
    </cfRule>
    <cfRule type="cellIs" dxfId="920" priority="138" operator="equal">
      <formula>"VI"</formula>
    </cfRule>
    <cfRule type="cellIs" dxfId="919" priority="139" operator="equal">
      <formula>"VF"</formula>
    </cfRule>
    <cfRule type="containsText" dxfId="918" priority="140" operator="containsText" text="N.A.">
      <formula>NOT(ISERROR(SEARCH("N.A.",O3)))</formula>
    </cfRule>
    <cfRule type="cellIs" dxfId="917" priority="141" operator="equal">
      <formula>"N.A."</formula>
    </cfRule>
  </conditionalFormatting>
  <conditionalFormatting sqref="J3">
    <cfRule type="containsText" dxfId="916" priority="85" operator="containsText" text="N.A.">
      <formula>NOT(ISERROR(SEARCH("N.A.",J3)))</formula>
    </cfRule>
    <cfRule type="containsText" dxfId="915" priority="86" operator="containsText" text="VI">
      <formula>NOT(ISERROR(SEARCH("VI",J3)))</formula>
    </cfRule>
    <cfRule type="containsText" dxfId="914" priority="87" operator="containsText" text="VF">
      <formula>NOT(ISERROR(SEARCH("VF",J3)))</formula>
    </cfRule>
    <cfRule type="containsText" dxfId="913" priority="88" operator="containsText" text="VP">
      <formula>NOT(ISERROR(SEARCH("VP",J3)))</formula>
    </cfRule>
  </conditionalFormatting>
  <conditionalFormatting sqref="J4:J12">
    <cfRule type="colorScale" priority="2116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P3">
    <cfRule type="containsText" dxfId="912" priority="12" operator="containsText" text="N.A.">
      <formula>NOT(ISERROR(SEARCH("N.A.",P3)))</formula>
    </cfRule>
    <cfRule type="containsText" dxfId="911" priority="13" operator="containsText" text="VI">
      <formula>NOT(ISERROR(SEARCH("VI",P3)))</formula>
    </cfRule>
    <cfRule type="containsText" dxfId="910" priority="14" operator="containsText" text="VF">
      <formula>NOT(ISERROR(SEARCH("VF",P3)))</formula>
    </cfRule>
    <cfRule type="containsText" dxfId="909" priority="15" operator="containsText" text="VP">
      <formula>NOT(ISERROR(SEARCH("VP",P3)))</formula>
    </cfRule>
  </conditionalFormatting>
  <conditionalFormatting sqref="K4:K12">
    <cfRule type="colorScale" priority="211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4:K12">
    <cfRule type="colorScale" priority="2117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4:J12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4:K1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3">
    <cfRule type="containsText" dxfId="908" priority="6" operator="containsText" text="N.A.">
      <formula>NOT(ISERROR(SEARCH("N.A.",M3)))</formula>
    </cfRule>
    <cfRule type="containsText" dxfId="907" priority="7" operator="containsText" text="VI">
      <formula>NOT(ISERROR(SEARCH("VI",M3)))</formula>
    </cfRule>
    <cfRule type="containsText" dxfId="906" priority="8" operator="containsText" text="VF">
      <formula>NOT(ISERROR(SEARCH("VF",M3)))</formula>
    </cfRule>
    <cfRule type="containsText" dxfId="905" priority="9" operator="containsText" text="VP">
      <formula>NOT(ISERROR(SEARCH("VP",M3)))</formula>
    </cfRule>
  </conditionalFormatting>
  <conditionalFormatting sqref="M4:M12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4:M12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N4:N12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4:N12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N4:N1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dataValidations disablePrompts="1" count="1">
    <dataValidation type="list" allowBlank="1" showInputMessage="1" showErrorMessage="1" sqref="Q3 O3" xr:uid="{6F2AD01D-6AAE-48C7-BDA1-0734AE390F0F}">
      <formula1>"CONSULTAR,N.A.,VF,VP,VI"</formula1>
    </dataValidation>
  </dataValidation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B8C6F-3901-46E2-A2F4-0F40B689CE59}">
  <sheetPr>
    <tabColor rgb="FF92D050"/>
  </sheetPr>
  <dimension ref="C1:Y46"/>
  <sheetViews>
    <sheetView showGridLines="0" topLeftCell="A25" workbookViewId="0">
      <selection activeCell="L36" sqref="L36"/>
    </sheetView>
  </sheetViews>
  <sheetFormatPr defaultColWidth="11.42578125" defaultRowHeight="0" customHeight="1" zeroHeight="1"/>
  <cols>
    <col min="8" max="8" width="18.28515625" customWidth="1"/>
    <col min="9" max="9" width="1.140625" customWidth="1"/>
    <col min="10" max="10" width="12.7109375" customWidth="1"/>
    <col min="11" max="11" width="13.5703125" customWidth="1"/>
    <col min="12" max="12" width="34.85546875" customWidth="1"/>
    <col min="13" max="13" width="17.85546875" customWidth="1"/>
    <col min="14" max="14" width="18.42578125" customWidth="1"/>
    <col min="15" max="15" width="19.28515625" bestFit="1" customWidth="1"/>
    <col min="16" max="17" width="9.140625"/>
    <col min="18" max="18" width="9.28515625" customWidth="1"/>
    <col min="19" max="19" width="42.42578125" customWidth="1"/>
    <col min="20" max="20" width="22" customWidth="1"/>
    <col min="21" max="21" width="6.7109375" customWidth="1"/>
    <col min="22" max="22" width="25.140625" customWidth="1"/>
    <col min="23" max="23" width="9.140625"/>
    <col min="24" max="24" width="110.42578125" customWidth="1"/>
    <col min="25" max="25" width="51.5703125" customWidth="1"/>
  </cols>
  <sheetData>
    <row r="1" spans="3:25" ht="30" customHeight="1">
      <c r="H1" s="221"/>
      <c r="I1" s="221"/>
      <c r="J1" s="221"/>
      <c r="M1" s="221"/>
      <c r="N1" s="221"/>
      <c r="O1" s="221"/>
      <c r="Q1" s="221"/>
      <c r="R1" s="778" t="s">
        <v>203</v>
      </c>
      <c r="S1" s="778"/>
      <c r="T1" s="778"/>
      <c r="U1" s="778"/>
      <c r="V1" s="778"/>
      <c r="W1" s="778"/>
      <c r="X1" s="778"/>
      <c r="Y1" s="221"/>
    </row>
    <row r="2" spans="3:25" ht="24.6" customHeight="1">
      <c r="C2" s="777" t="str">
        <f>_xlfn.CONCAT("VALIDACIONES 1T-2018 a ",'FSSRI SIN'!BT1:BT1)</f>
        <v>VALIDACIONES 1T-2018 a 3T-2024</v>
      </c>
      <c r="D2" s="777"/>
      <c r="E2" s="777"/>
      <c r="F2" s="777"/>
      <c r="H2" s="47" t="s">
        <v>36</v>
      </c>
      <c r="I2" s="243"/>
      <c r="J2" s="198" t="s">
        <v>43</v>
      </c>
      <c r="K2" s="142" t="s">
        <v>64</v>
      </c>
      <c r="L2" s="221"/>
      <c r="M2" s="779" t="s">
        <v>204</v>
      </c>
      <c r="N2" s="779"/>
      <c r="O2" s="223" t="s">
        <v>205</v>
      </c>
      <c r="Q2" s="221"/>
      <c r="R2" s="688"/>
      <c r="S2" s="688" t="s">
        <v>31</v>
      </c>
      <c r="T2" s="688" t="s">
        <v>197</v>
      </c>
      <c r="U2" s="259" t="s">
        <v>43</v>
      </c>
      <c r="V2" s="688" t="s">
        <v>198</v>
      </c>
      <c r="W2" s="688" t="s">
        <v>40</v>
      </c>
      <c r="X2" s="688" t="s">
        <v>206</v>
      </c>
      <c r="Y2" s="221"/>
    </row>
    <row r="3" spans="3:25" ht="20.25" customHeight="1">
      <c r="H3" s="197" t="s">
        <v>49</v>
      </c>
      <c r="I3" s="215"/>
      <c r="J3" s="95">
        <f>SUMIF('FSSRI SIN'!$G$3:$G$65,H3,'FSSRI SIN'!$CF$3:$CF$65)</f>
        <v>0</v>
      </c>
      <c r="K3" s="95">
        <f>SUMIF('FSSRI SIN'!$G$3:$G$65,H3,'FSSRI SIN'!$CG$3:$CG$65)</f>
        <v>4</v>
      </c>
      <c r="L3" s="244"/>
      <c r="M3" s="224" t="s">
        <v>81</v>
      </c>
      <c r="N3" s="225" t="s">
        <v>49</v>
      </c>
      <c r="O3" s="226" t="s">
        <v>62</v>
      </c>
      <c r="Q3" s="221"/>
      <c r="R3" s="689">
        <v>1</v>
      </c>
      <c r="S3" s="690" t="s">
        <v>207</v>
      </c>
      <c r="T3" s="251" t="s">
        <v>82</v>
      </c>
      <c r="U3" s="252">
        <v>4</v>
      </c>
      <c r="V3" s="253" t="s">
        <v>96</v>
      </c>
      <c r="W3" s="294" t="s">
        <v>208</v>
      </c>
      <c r="X3" s="252" t="s">
        <v>209</v>
      </c>
      <c r="Y3" s="221"/>
    </row>
    <row r="4" spans="3:25" ht="29.25" customHeight="1">
      <c r="H4" s="199" t="s">
        <v>71</v>
      </c>
      <c r="I4" s="215"/>
      <c r="J4" s="95">
        <f>SUMIF('FSSRI SIN'!$G$3:$G$65,H4,'FSSRI SIN'!$CF$3:$CF$65)</f>
        <v>0</v>
      </c>
      <c r="K4" s="95">
        <f>SUMIF('FSSRI SIN'!$G$3:$G$65,H4,'FSSRI SIN'!$CG$3:$CG$65)</f>
        <v>0</v>
      </c>
      <c r="L4" s="244"/>
      <c r="M4" s="226" t="s">
        <v>62</v>
      </c>
      <c r="N4" s="227" t="s">
        <v>71</v>
      </c>
      <c r="O4" s="226" t="s">
        <v>62</v>
      </c>
      <c r="Q4" s="221"/>
      <c r="R4" s="689">
        <v>2</v>
      </c>
      <c r="S4" s="690" t="s">
        <v>210</v>
      </c>
      <c r="T4" s="247" t="s">
        <v>162</v>
      </c>
      <c r="U4" s="252">
        <v>6</v>
      </c>
      <c r="V4" s="253" t="s">
        <v>96</v>
      </c>
      <c r="W4" s="294" t="s">
        <v>208</v>
      </c>
      <c r="X4" s="252" t="s">
        <v>209</v>
      </c>
      <c r="Y4" s="221"/>
    </row>
    <row r="5" spans="3:25" ht="18.75" customHeight="1">
      <c r="H5" s="200" t="s">
        <v>75</v>
      </c>
      <c r="I5" s="215"/>
      <c r="J5" s="95">
        <f>SUMIF('FSSRI SIN'!$G$3:$G$65,H5,'FSSRI SIN'!$CF$3:$CF$65)</f>
        <v>0</v>
      </c>
      <c r="K5" s="95">
        <f>SUMIF('FSSRI SIN'!$G$3:$G$65,H5,'FSSRI SIN'!$CG$3:$CG$65)</f>
        <v>4</v>
      </c>
      <c r="L5" s="244"/>
      <c r="M5" s="228" t="s">
        <v>92</v>
      </c>
      <c r="N5" s="229" t="s">
        <v>75</v>
      </c>
      <c r="O5" s="226" t="s">
        <v>62</v>
      </c>
      <c r="Q5" s="221"/>
      <c r="R5" s="689">
        <v>3</v>
      </c>
      <c r="S5" s="690" t="s">
        <v>211</v>
      </c>
      <c r="T5" s="254" t="s">
        <v>212</v>
      </c>
      <c r="U5" s="252">
        <v>3</v>
      </c>
      <c r="V5" s="253" t="s">
        <v>96</v>
      </c>
      <c r="W5" s="294" t="s">
        <v>208</v>
      </c>
      <c r="X5" s="252" t="s">
        <v>209</v>
      </c>
      <c r="Y5" s="221"/>
    </row>
    <row r="6" spans="3:25" ht="18" customHeight="1">
      <c r="H6" s="201" t="s">
        <v>82</v>
      </c>
      <c r="I6" s="215"/>
      <c r="J6" s="95">
        <f>SUMIF('FSSRI SIN'!$G$3:$G$65,H6,'FSSRI SIN'!$CF$3:$CF$65)</f>
        <v>0</v>
      </c>
      <c r="K6" s="95">
        <f>SUMIF('FSSRI SIN'!$G$3:$G$65,H6,'FSSRI SIN'!$CG$3:$CG$65)</f>
        <v>0</v>
      </c>
      <c r="L6" s="244"/>
      <c r="M6" s="230" t="s">
        <v>63</v>
      </c>
      <c r="N6" s="231" t="s">
        <v>82</v>
      </c>
      <c r="O6" s="232" t="s">
        <v>96</v>
      </c>
      <c r="Q6" s="221"/>
      <c r="R6" s="689">
        <v>4</v>
      </c>
      <c r="S6" s="690" t="s">
        <v>213</v>
      </c>
      <c r="T6" s="255" t="s">
        <v>214</v>
      </c>
      <c r="U6" s="252">
        <v>3</v>
      </c>
      <c r="V6" s="273" t="s">
        <v>63</v>
      </c>
      <c r="W6" s="294" t="s">
        <v>208</v>
      </c>
      <c r="X6" s="252" t="s">
        <v>209</v>
      </c>
      <c r="Y6" s="221"/>
    </row>
    <row r="7" spans="3:25" ht="18" customHeight="1">
      <c r="H7" s="202" t="s">
        <v>92</v>
      </c>
      <c r="I7" s="215"/>
      <c r="J7" s="95">
        <f>SUMIF('FSSRI SIN'!$G$3:$G$65,H7,'FSSRI SIN'!$CF$3:$CF$65)</f>
        <v>0</v>
      </c>
      <c r="K7" s="95">
        <f>SUMIF('FSSRI SIN'!$G$3:$G$65,H7,'FSSRI SIN'!$CG$3:$CG$65)</f>
        <v>0</v>
      </c>
      <c r="L7" s="244"/>
      <c r="M7" s="232" t="s">
        <v>96</v>
      </c>
      <c r="N7" s="233" t="s">
        <v>88</v>
      </c>
      <c r="O7" s="230" t="s">
        <v>63</v>
      </c>
      <c r="Q7" s="221"/>
      <c r="R7" s="689">
        <v>5</v>
      </c>
      <c r="S7" s="690" t="s">
        <v>215</v>
      </c>
      <c r="T7" s="248" t="s">
        <v>216</v>
      </c>
      <c r="U7" s="252">
        <v>2</v>
      </c>
      <c r="V7" s="273" t="s">
        <v>63</v>
      </c>
      <c r="W7" s="294" t="s">
        <v>208</v>
      </c>
      <c r="X7" s="252" t="s">
        <v>209</v>
      </c>
      <c r="Y7" s="221"/>
    </row>
    <row r="8" spans="3:25" ht="18" customHeight="1">
      <c r="H8" s="203" t="s">
        <v>63</v>
      </c>
      <c r="I8" s="215"/>
      <c r="J8" s="95">
        <f>SUMIF('FSSRI SIN'!$G$3:$G$65,H8,'FSSRI SIN'!$CF$3:$CF$65)</f>
        <v>0</v>
      </c>
      <c r="K8" s="95">
        <f>SUMIF('FSSRI SIN'!$G$3:$G$65,H8,'FSSRI SIN'!$CG$3:$CG$65)</f>
        <v>0</v>
      </c>
      <c r="L8" s="244"/>
      <c r="M8" s="234" t="s">
        <v>112</v>
      </c>
      <c r="N8" s="235" t="s">
        <v>118</v>
      </c>
      <c r="O8" s="232" t="s">
        <v>96</v>
      </c>
      <c r="P8" s="220"/>
      <c r="Q8" s="221"/>
      <c r="R8" s="689">
        <v>6</v>
      </c>
      <c r="S8" s="690" t="s">
        <v>217</v>
      </c>
      <c r="T8" s="256" t="s">
        <v>75</v>
      </c>
      <c r="U8" s="252">
        <v>2</v>
      </c>
      <c r="V8" s="273" t="s">
        <v>63</v>
      </c>
      <c r="W8" s="294" t="s">
        <v>208</v>
      </c>
      <c r="X8" s="252" t="s">
        <v>209</v>
      </c>
      <c r="Y8" s="221"/>
    </row>
    <row r="9" spans="3:25" ht="18" customHeight="1">
      <c r="H9" s="87" t="s">
        <v>88</v>
      </c>
      <c r="I9" s="215"/>
      <c r="J9" s="95">
        <f>SUMIF('FSSRI SIN'!$G$3:$G$65,H9,'FSSRI SIN'!$CF$3:$CF$65)</f>
        <v>0</v>
      </c>
      <c r="K9" s="95">
        <f>SUMIF('FSSRI SIN'!$G$3:$G$65,H9,'FSSRI SIN'!$CG$3:$CG$65)</f>
        <v>0</v>
      </c>
      <c r="L9" s="244"/>
      <c r="M9" s="236" t="s">
        <v>107</v>
      </c>
      <c r="N9" s="237" t="s">
        <v>73</v>
      </c>
      <c r="O9" s="230" t="s">
        <v>63</v>
      </c>
      <c r="P9" s="220"/>
      <c r="Q9" s="221"/>
      <c r="R9" s="689">
        <v>7</v>
      </c>
      <c r="S9" s="690" t="s">
        <v>218</v>
      </c>
      <c r="T9" s="253" t="s">
        <v>219</v>
      </c>
      <c r="U9" s="252">
        <v>3</v>
      </c>
      <c r="V9" s="257" t="s">
        <v>62</v>
      </c>
      <c r="W9" s="294" t="s">
        <v>208</v>
      </c>
      <c r="X9" s="252" t="s">
        <v>209</v>
      </c>
      <c r="Y9" s="221"/>
    </row>
    <row r="10" spans="3:25" ht="18" customHeight="1">
      <c r="H10" s="204" t="s">
        <v>81</v>
      </c>
      <c r="I10" s="215"/>
      <c r="J10" s="95">
        <f>SUMIF('FSSRI SIN'!$G$3:$G$65,H10,'FSSRI SIN'!$CF$3:$CF$65)</f>
        <v>4</v>
      </c>
      <c r="K10" s="95">
        <f>SUMIF('FSSRI SIN'!$G$3:$G$65,H10,'FSSRI SIN'!$CG$3:$CG$65)</f>
        <v>4</v>
      </c>
      <c r="L10" s="244"/>
      <c r="M10" s="238" t="s">
        <v>79</v>
      </c>
      <c r="N10" s="239" t="s">
        <v>162</v>
      </c>
      <c r="O10" s="232" t="s">
        <v>96</v>
      </c>
      <c r="Q10" s="221"/>
      <c r="R10" s="689">
        <v>8</v>
      </c>
      <c r="S10" s="690" t="s">
        <v>220</v>
      </c>
      <c r="T10" s="249" t="s">
        <v>221</v>
      </c>
      <c r="U10" s="252">
        <v>3</v>
      </c>
      <c r="V10" s="257" t="s">
        <v>62</v>
      </c>
      <c r="W10" s="294" t="s">
        <v>208</v>
      </c>
      <c r="X10" s="252" t="s">
        <v>209</v>
      </c>
      <c r="Y10" s="221"/>
    </row>
    <row r="11" spans="3:25" ht="18" customHeight="1">
      <c r="H11" s="205" t="s">
        <v>118</v>
      </c>
      <c r="I11" s="215"/>
      <c r="J11" s="95">
        <f>SUMIF('FSSRI SIN'!$G$3:$G$65,H11,'FSSRI SIN'!$CF$3:$CF$65)</f>
        <v>0</v>
      </c>
      <c r="K11" s="95">
        <f>SUMIF('FSSRI SIN'!$G$3:$G$65,H11,'FSSRI SIN'!$CG$3:$CG$65)</f>
        <v>1</v>
      </c>
      <c r="L11" s="244"/>
      <c r="M11" s="240" t="s">
        <v>140</v>
      </c>
      <c r="N11" s="241" t="s">
        <v>59</v>
      </c>
      <c r="O11" s="230" t="s">
        <v>63</v>
      </c>
      <c r="Q11" s="221"/>
      <c r="R11" s="258">
        <v>9</v>
      </c>
      <c r="S11" s="690" t="s">
        <v>111</v>
      </c>
      <c r="T11" s="249" t="s">
        <v>222</v>
      </c>
      <c r="U11" s="252">
        <v>1</v>
      </c>
      <c r="V11" s="257" t="s">
        <v>62</v>
      </c>
      <c r="W11" s="294" t="s">
        <v>208</v>
      </c>
      <c r="X11" s="252" t="s">
        <v>209</v>
      </c>
      <c r="Y11" s="221"/>
    </row>
    <row r="12" spans="3:25" ht="14.45">
      <c r="H12" s="122" t="s">
        <v>96</v>
      </c>
      <c r="I12" s="215"/>
      <c r="J12" s="95">
        <f>SUMIF('FSSRI SIN'!$G$3:$G$65,H12,'FSSRI SIN'!$CF$3:$CF$65)</f>
        <v>4</v>
      </c>
      <c r="K12" s="95">
        <f>SUMIF('FSSRI SIN'!$G$3:$G$65,H12,'FSSRI SIN'!$CG$3:$CG$65)</f>
        <v>4</v>
      </c>
      <c r="L12" s="244"/>
      <c r="M12" s="221"/>
      <c r="N12" s="222"/>
      <c r="O12" s="221"/>
      <c r="Q12" s="221"/>
      <c r="R12" s="221"/>
      <c r="S12" s="221"/>
      <c r="T12" s="221"/>
      <c r="U12" s="221"/>
      <c r="V12" s="221"/>
      <c r="W12" s="221"/>
      <c r="X12" s="221"/>
    </row>
    <row r="13" spans="3:25" ht="14.45">
      <c r="H13" s="206" t="s">
        <v>62</v>
      </c>
      <c r="I13" s="215"/>
      <c r="J13" s="95">
        <f>SUMIF('FSSRI SIN'!$G$3:$G$65,H13,'FSSRI SIN'!$CF$3:$CF$65)</f>
        <v>0</v>
      </c>
      <c r="K13" s="95">
        <f>SUMIF('FSSRI SIN'!$G$3:$G$65,H13,'FSSRI SIN'!$CG$3:$CG$65)</f>
        <v>0</v>
      </c>
      <c r="L13" s="244"/>
      <c r="N13" s="219"/>
      <c r="Q13" s="221"/>
      <c r="R13" s="221"/>
      <c r="S13" s="221"/>
      <c r="T13" s="221"/>
      <c r="U13" s="221"/>
      <c r="V13" s="221"/>
      <c r="W13" s="221"/>
      <c r="X13" s="221"/>
    </row>
    <row r="14" spans="3:25" ht="14.45">
      <c r="H14" s="207" t="s">
        <v>73</v>
      </c>
      <c r="I14" s="215"/>
      <c r="J14" s="95">
        <f>SUMIF('FSSRI SIN'!$G$3:$G$65,H14,'FSSRI SIN'!$CF$3:$CF$65)</f>
        <v>4</v>
      </c>
      <c r="K14" s="95">
        <f>SUMIF('FSSRI SIN'!$G$3:$G$65,H14,'FSSRI SIN'!$CG$3:$CG$65)</f>
        <v>8</v>
      </c>
      <c r="L14" s="244"/>
      <c r="M14" s="221"/>
      <c r="N14" s="221"/>
      <c r="Q14" s="221"/>
      <c r="R14" s="780" t="s">
        <v>223</v>
      </c>
      <c r="S14" s="780"/>
      <c r="T14" s="780"/>
      <c r="U14" s="780"/>
      <c r="V14" s="780"/>
      <c r="W14" s="780"/>
      <c r="X14" s="780"/>
      <c r="Y14" s="221"/>
    </row>
    <row r="15" spans="3:25" ht="14.45">
      <c r="H15" s="208" t="s">
        <v>112</v>
      </c>
      <c r="I15" s="215"/>
      <c r="J15" s="95">
        <f>SUMIF('FSSRI SIN'!$G$3:$G$65,H15,'FSSRI SIN'!$CF$3:$CF$65)</f>
        <v>6</v>
      </c>
      <c r="K15" s="95">
        <f>SUMIF('FSSRI SIN'!$G$3:$G$65,H15,'FSSRI SIN'!$CG$3:$CG$65)</f>
        <v>10</v>
      </c>
      <c r="L15" s="244"/>
      <c r="M15" s="349"/>
      <c r="N15" s="349"/>
      <c r="O15" s="221"/>
      <c r="Q15" s="221"/>
      <c r="R15" s="281" t="s">
        <v>224</v>
      </c>
      <c r="S15" s="282" t="s">
        <v>31</v>
      </c>
      <c r="T15" s="282" t="s">
        <v>197</v>
      </c>
      <c r="U15" s="282" t="s">
        <v>43</v>
      </c>
      <c r="V15" s="282" t="s">
        <v>198</v>
      </c>
      <c r="W15" s="691" t="s">
        <v>40</v>
      </c>
      <c r="X15" s="691" t="s">
        <v>206</v>
      </c>
      <c r="Y15" s="221"/>
    </row>
    <row r="16" spans="3:25" ht="14.45">
      <c r="H16" s="209" t="s">
        <v>107</v>
      </c>
      <c r="I16" s="215"/>
      <c r="J16" s="95">
        <f>SUMIF('FSSRI SIN'!$G$3:$G$65,H16,'FSSRI SIN'!$CF$3:$CF$65)</f>
        <v>0</v>
      </c>
      <c r="K16" s="95">
        <f>SUMIF('FSSRI SIN'!$G$3:$G$65,H16,'FSSRI SIN'!$CG$3:$CG$65)</f>
        <v>0</v>
      </c>
      <c r="L16" s="244"/>
      <c r="M16" s="328" t="s">
        <v>63</v>
      </c>
      <c r="N16" s="329" t="s">
        <v>96</v>
      </c>
      <c r="O16" s="221"/>
      <c r="Q16" s="221"/>
      <c r="R16" s="274">
        <v>1</v>
      </c>
      <c r="S16" s="275" t="s">
        <v>53</v>
      </c>
      <c r="T16" s="276" t="s">
        <v>49</v>
      </c>
      <c r="U16" s="276">
        <v>4</v>
      </c>
      <c r="V16" s="250" t="s">
        <v>96</v>
      </c>
      <c r="W16" s="302" t="s">
        <v>208</v>
      </c>
      <c r="X16" s="278" t="s">
        <v>225</v>
      </c>
      <c r="Y16" s="221"/>
    </row>
    <row r="17" spans="3:25" ht="14.45">
      <c r="H17" s="210" t="s">
        <v>162</v>
      </c>
      <c r="I17" s="215"/>
      <c r="J17" s="95">
        <f>SUMIF('FSSRI SIN'!$G$3:$G$65,H17,'FSSRI SIN'!$CF$3:$CF$65)</f>
        <v>0</v>
      </c>
      <c r="K17" s="95">
        <f>SUMIF('FSSRI SIN'!$G$3:$G$65,H17,'FSSRI SIN'!$CG$3:$CG$65)</f>
        <v>0</v>
      </c>
      <c r="L17" s="244"/>
      <c r="M17" s="329" t="s">
        <v>96</v>
      </c>
      <c r="N17" s="350" t="s">
        <v>62</v>
      </c>
      <c r="O17" s="221"/>
      <c r="Q17" s="221"/>
      <c r="R17" s="277">
        <v>2</v>
      </c>
      <c r="S17" s="260" t="s">
        <v>207</v>
      </c>
      <c r="T17" s="262" t="s">
        <v>82</v>
      </c>
      <c r="U17" s="262">
        <v>4</v>
      </c>
      <c r="V17" s="253" t="s">
        <v>96</v>
      </c>
      <c r="W17" s="294" t="s">
        <v>208</v>
      </c>
      <c r="X17" s="278" t="s">
        <v>225</v>
      </c>
      <c r="Y17" s="298"/>
    </row>
    <row r="18" spans="3:25" ht="14.45">
      <c r="H18" s="211" t="s">
        <v>79</v>
      </c>
      <c r="I18" s="215"/>
      <c r="J18" s="95">
        <f>SUMIF('FSSRI SIN'!$G$3:$G$65,H18,'FSSRI SIN'!$CF$3:$CF$65)</f>
        <v>0</v>
      </c>
      <c r="K18" s="95">
        <f>SUMIF('FSSRI SIN'!$G$3:$G$65,H18,'FSSRI SIN'!$CG$3:$CG$65)</f>
        <v>4</v>
      </c>
      <c r="L18" s="244"/>
      <c r="M18" s="331" t="s">
        <v>73</v>
      </c>
      <c r="N18" s="328" t="s">
        <v>63</v>
      </c>
      <c r="O18" s="221"/>
      <c r="Q18" s="221"/>
      <c r="R18" s="277">
        <v>3</v>
      </c>
      <c r="S18" s="260" t="s">
        <v>150</v>
      </c>
      <c r="T18" s="263" t="s">
        <v>92</v>
      </c>
      <c r="U18" s="263">
        <v>3</v>
      </c>
      <c r="V18" s="253" t="s">
        <v>96</v>
      </c>
      <c r="W18" s="294" t="s">
        <v>208</v>
      </c>
      <c r="X18" s="278" t="s">
        <v>225</v>
      </c>
      <c r="Y18" s="221"/>
    </row>
    <row r="19" spans="3:25" ht="14.45">
      <c r="H19" s="212" t="s">
        <v>59</v>
      </c>
      <c r="I19" s="215"/>
      <c r="J19" s="95">
        <f>SUMIF('FSSRI SIN'!$G$3:$G$65,H19,'FSSRI SIN'!$CF$3:$CF$65)</f>
        <v>0</v>
      </c>
      <c r="K19" s="95">
        <f>SUMIF('FSSRI SIN'!$G$3:$G$65,H19,'FSSRI SIN'!$CG$3:$CG$65)</f>
        <v>3</v>
      </c>
      <c r="L19" s="244"/>
      <c r="M19" s="330" t="s">
        <v>112</v>
      </c>
      <c r="N19" s="350" t="s">
        <v>62</v>
      </c>
      <c r="O19" s="221"/>
      <c r="Q19" s="221"/>
      <c r="R19" s="277">
        <v>4</v>
      </c>
      <c r="S19" s="260" t="s">
        <v>156</v>
      </c>
      <c r="T19" s="264" t="s">
        <v>81</v>
      </c>
      <c r="U19" s="264">
        <v>3</v>
      </c>
      <c r="V19" s="253" t="s">
        <v>96</v>
      </c>
      <c r="W19" s="294" t="s">
        <v>208</v>
      </c>
      <c r="X19" s="278" t="s">
        <v>225</v>
      </c>
      <c r="Y19" s="221"/>
    </row>
    <row r="20" spans="3:25" ht="14.45">
      <c r="H20" s="213" t="s">
        <v>140</v>
      </c>
      <c r="I20" s="216"/>
      <c r="J20" s="95">
        <f>SUMIF('FSSRI SIN'!$G$3:$G$65,H20,'FSSRI SIN'!$CF$3:$CF$65)</f>
        <v>0</v>
      </c>
      <c r="K20" s="95">
        <f>SUMIF('FSSRI SIN'!$G$3:$G$65,H20,'FSSRI SIN'!$CG$3:$CG$65)</f>
        <v>0</v>
      </c>
      <c r="L20" s="244"/>
      <c r="M20" s="327" t="s">
        <v>59</v>
      </c>
      <c r="N20" s="329" t="s">
        <v>96</v>
      </c>
      <c r="O20" s="221"/>
      <c r="Q20" s="221"/>
      <c r="R20" s="277">
        <v>5</v>
      </c>
      <c r="S20" s="260" t="s">
        <v>85</v>
      </c>
      <c r="T20" s="267" t="s">
        <v>73</v>
      </c>
      <c r="U20" s="267">
        <v>4</v>
      </c>
      <c r="V20" s="253" t="s">
        <v>96</v>
      </c>
      <c r="W20" s="294" t="s">
        <v>208</v>
      </c>
      <c r="X20" s="278" t="s">
        <v>225</v>
      </c>
      <c r="Y20" s="221"/>
    </row>
    <row r="21" spans="3:25" ht="14.45">
      <c r="H21" s="214" t="s">
        <v>178</v>
      </c>
      <c r="I21" s="217"/>
      <c r="J21" s="214">
        <f>SUM(J3:J20)</f>
        <v>18</v>
      </c>
      <c r="K21" s="214">
        <f>SUM(K3:K20)</f>
        <v>42</v>
      </c>
      <c r="L21" s="244"/>
      <c r="M21" s="349"/>
      <c r="N21" s="349"/>
      <c r="O21" s="221"/>
      <c r="Q21" s="221"/>
      <c r="R21" s="277">
        <v>6</v>
      </c>
      <c r="S21" s="260" t="s">
        <v>131</v>
      </c>
      <c r="T21" s="267" t="s">
        <v>73</v>
      </c>
      <c r="U21" s="267">
        <v>4</v>
      </c>
      <c r="V21" s="253" t="s">
        <v>96</v>
      </c>
      <c r="W21" s="294" t="s">
        <v>208</v>
      </c>
      <c r="X21" s="278" t="s">
        <v>225</v>
      </c>
      <c r="Y21" s="221"/>
    </row>
    <row r="22" spans="3:25" ht="14.45">
      <c r="L22" s="221"/>
      <c r="M22" s="349"/>
      <c r="N22" s="349"/>
      <c r="O22" s="221"/>
      <c r="Q22" s="221"/>
      <c r="R22" s="277">
        <v>7</v>
      </c>
      <c r="S22" s="260" t="s">
        <v>164</v>
      </c>
      <c r="T22" s="269" t="s">
        <v>162</v>
      </c>
      <c r="U22" s="269">
        <v>1</v>
      </c>
      <c r="V22" s="253" t="s">
        <v>96</v>
      </c>
      <c r="W22" s="294" t="s">
        <v>208</v>
      </c>
      <c r="X22" s="278" t="s">
        <v>225</v>
      </c>
      <c r="Y22" s="221"/>
    </row>
    <row r="23" spans="3:25" ht="14.45">
      <c r="L23" s="221"/>
      <c r="M23" s="349"/>
      <c r="N23" s="349"/>
      <c r="O23" s="221"/>
      <c r="Q23" s="221"/>
      <c r="R23" s="277">
        <v>8</v>
      </c>
      <c r="S23" s="260" t="s">
        <v>148</v>
      </c>
      <c r="T23" s="271" t="s">
        <v>79</v>
      </c>
      <c r="U23" s="271">
        <v>4</v>
      </c>
      <c r="V23" s="253" t="s">
        <v>96</v>
      </c>
      <c r="W23" s="294" t="s">
        <v>208</v>
      </c>
      <c r="X23" s="278" t="s">
        <v>225</v>
      </c>
      <c r="Y23" s="221"/>
    </row>
    <row r="24" spans="3:25" ht="14.45">
      <c r="M24" s="221"/>
      <c r="N24" s="221"/>
      <c r="Q24" s="221"/>
      <c r="R24" s="286">
        <v>9</v>
      </c>
      <c r="S24" s="287" t="s">
        <v>169</v>
      </c>
      <c r="T24" s="288" t="s">
        <v>79</v>
      </c>
      <c r="U24" s="288">
        <v>4</v>
      </c>
      <c r="V24" s="289" t="s">
        <v>96</v>
      </c>
      <c r="W24" s="294" t="s">
        <v>208</v>
      </c>
      <c r="X24" s="278" t="s">
        <v>225</v>
      </c>
      <c r="Y24" s="221"/>
    </row>
    <row r="25" spans="3:25" ht="14.45">
      <c r="C25" s="781" t="s">
        <v>226</v>
      </c>
      <c r="D25" s="781"/>
      <c r="E25" s="781"/>
      <c r="F25" s="781"/>
      <c r="H25" s="782" t="s">
        <v>226</v>
      </c>
      <c r="I25" s="782"/>
      <c r="J25" s="782"/>
      <c r="K25" s="782"/>
      <c r="Q25" s="221"/>
      <c r="R25" s="274">
        <v>10</v>
      </c>
      <c r="S25" s="275" t="s">
        <v>74</v>
      </c>
      <c r="T25" s="283" t="s">
        <v>75</v>
      </c>
      <c r="U25" s="283">
        <v>4</v>
      </c>
      <c r="V25" s="284" t="s">
        <v>63</v>
      </c>
      <c r="W25" s="294" t="s">
        <v>208</v>
      </c>
      <c r="X25" s="278" t="s">
        <v>225</v>
      </c>
      <c r="Y25" s="221"/>
    </row>
    <row r="26" spans="3:25" ht="15">
      <c r="C26" s="777" t="str">
        <f>_xlfn.CONCAT("VALIDACIONES 1T-2018 a ",'FSSRI SIN'!BN1)</f>
        <v>VALIDACIONES 1T-2018 a 4T-2023</v>
      </c>
      <c r="D26" s="777"/>
      <c r="E26" s="777"/>
      <c r="F26" s="777"/>
      <c r="H26" s="47" t="s">
        <v>36</v>
      </c>
      <c r="I26" s="243"/>
      <c r="J26" s="198" t="s">
        <v>43</v>
      </c>
      <c r="K26" s="142" t="s">
        <v>64</v>
      </c>
      <c r="Q26" s="221"/>
      <c r="R26" s="277">
        <v>11</v>
      </c>
      <c r="S26" s="260" t="s">
        <v>227</v>
      </c>
      <c r="T26" s="263" t="s">
        <v>92</v>
      </c>
      <c r="U26" s="263">
        <v>3</v>
      </c>
      <c r="V26" s="273" t="s">
        <v>63</v>
      </c>
      <c r="W26" s="252" t="s">
        <v>147</v>
      </c>
      <c r="X26" s="295" t="s">
        <v>228</v>
      </c>
      <c r="Y26" s="221"/>
    </row>
    <row r="27" spans="3:25" ht="14.45">
      <c r="H27" s="197" t="s">
        <v>49</v>
      </c>
      <c r="I27" s="215"/>
      <c r="J27" s="95">
        <f>SUMIF('FSSRI SIN'!$G$3:$G$65,H27,'FSSRI SIN'!$CI$3:$CI$65)</f>
        <v>3</v>
      </c>
      <c r="K27" s="95">
        <f>SUMIF('FSSRI SIN'!$G$3:$G$65,H27,'FSSRI SIN'!$CJ$3:$CJ$65)</f>
        <v>7</v>
      </c>
      <c r="Q27" s="221"/>
      <c r="R27" s="277">
        <v>12</v>
      </c>
      <c r="S27" s="260" t="s">
        <v>126</v>
      </c>
      <c r="T27" s="266" t="s">
        <v>96</v>
      </c>
      <c r="U27" s="266">
        <v>2</v>
      </c>
      <c r="V27" s="273" t="s">
        <v>63</v>
      </c>
      <c r="W27" s="294" t="s">
        <v>208</v>
      </c>
      <c r="X27" s="278" t="s">
        <v>225</v>
      </c>
      <c r="Y27" s="221"/>
    </row>
    <row r="28" spans="3:25" ht="14.45">
      <c r="H28" s="199" t="s">
        <v>71</v>
      </c>
      <c r="I28" s="215"/>
      <c r="J28" s="95">
        <f>SUMIF('FSSRI SIN'!$G$3:$G$65,H28,'FSSRI SIN'!$CI$3:$CI$65)</f>
        <v>2</v>
      </c>
      <c r="K28" s="95">
        <f>SUMIF('FSSRI SIN'!$G$3:$G$65,H28,'FSSRI SIN'!$CJ$3:$CJ$65)</f>
        <v>0</v>
      </c>
      <c r="Q28" s="221"/>
      <c r="R28" s="277">
        <v>13</v>
      </c>
      <c r="S28" s="265" t="s">
        <v>123</v>
      </c>
      <c r="T28" s="266" t="s">
        <v>96</v>
      </c>
      <c r="U28" s="266">
        <v>4</v>
      </c>
      <c r="V28" s="273" t="s">
        <v>63</v>
      </c>
      <c r="W28" s="300" t="s">
        <v>147</v>
      </c>
      <c r="X28" s="299" t="s">
        <v>229</v>
      </c>
      <c r="Y28" s="221"/>
    </row>
    <row r="29" spans="3:25" ht="14.45">
      <c r="H29" s="200" t="s">
        <v>75</v>
      </c>
      <c r="I29" s="215"/>
      <c r="J29" s="95">
        <f>SUMIF('FSSRI SIN'!$G$3:$G$65,H29,'FSSRI SIN'!$CI$3:$CI$65)</f>
        <v>9</v>
      </c>
      <c r="K29" s="95">
        <f>SUMIF('FSSRI SIN'!$G$3:$G$65,H29,'FSSRI SIN'!$CJ$3:$CJ$65)</f>
        <v>7</v>
      </c>
      <c r="Q29" s="221"/>
      <c r="R29" s="277">
        <v>14</v>
      </c>
      <c r="S29" s="260" t="s">
        <v>121</v>
      </c>
      <c r="T29" s="267" t="s">
        <v>73</v>
      </c>
      <c r="U29" s="267">
        <v>2</v>
      </c>
      <c r="V29" s="273" t="s">
        <v>63</v>
      </c>
      <c r="W29" s="294" t="s">
        <v>208</v>
      </c>
      <c r="X29" s="278" t="s">
        <v>225</v>
      </c>
      <c r="Y29" s="221"/>
    </row>
    <row r="30" spans="3:25" ht="14.45">
      <c r="H30" s="201" t="s">
        <v>82</v>
      </c>
      <c r="I30" s="215"/>
      <c r="J30" s="95">
        <f>SUMIF('FSSRI SIN'!$G$3:$G$65,H30,'FSSRI SIN'!$CI$3:$CI$65)</f>
        <v>2</v>
      </c>
      <c r="K30" s="95">
        <f>SUMIF('FSSRI SIN'!$G$3:$G$65,H30,'FSSRI SIN'!$CJ$3:$CJ$65)</f>
        <v>4</v>
      </c>
      <c r="Q30" s="221"/>
      <c r="R30" s="277">
        <v>15</v>
      </c>
      <c r="S30" s="260" t="s">
        <v>136</v>
      </c>
      <c r="T30" s="268" t="s">
        <v>112</v>
      </c>
      <c r="U30" s="268">
        <v>4</v>
      </c>
      <c r="V30" s="273" t="s">
        <v>63</v>
      </c>
      <c r="W30" s="294" t="s">
        <v>208</v>
      </c>
      <c r="X30" s="278" t="s">
        <v>225</v>
      </c>
      <c r="Y30" s="221"/>
    </row>
    <row r="31" spans="3:25" ht="14.45">
      <c r="H31" s="202" t="s">
        <v>92</v>
      </c>
      <c r="I31" s="215"/>
      <c r="J31" s="95">
        <f>SUMIF('FSSRI SIN'!$G$3:$G$65,H31,'FSSRI SIN'!$CI$3:$CI$65)</f>
        <v>1</v>
      </c>
      <c r="K31" s="95">
        <f>SUMIF('FSSRI SIN'!$G$3:$G$65,H31,'FSSRI SIN'!$CJ$3:$CJ$65)</f>
        <v>5</v>
      </c>
      <c r="Q31" s="221"/>
      <c r="R31" s="277">
        <v>16</v>
      </c>
      <c r="S31" s="260" t="s">
        <v>230</v>
      </c>
      <c r="T31" s="268" t="s">
        <v>112</v>
      </c>
      <c r="U31" s="268">
        <v>4</v>
      </c>
      <c r="V31" s="273" t="s">
        <v>63</v>
      </c>
      <c r="W31" s="300" t="s">
        <v>147</v>
      </c>
      <c r="X31" s="278" t="s">
        <v>231</v>
      </c>
      <c r="Y31" s="221"/>
    </row>
    <row r="32" spans="3:25" ht="14.45">
      <c r="H32" s="203" t="s">
        <v>63</v>
      </c>
      <c r="I32" s="215"/>
      <c r="J32" s="95">
        <f>SUMIF('FSSRI SIN'!$G$3:$G$65,H32,'FSSRI SIN'!$CI$3:$CI$65)</f>
        <v>4</v>
      </c>
      <c r="K32" s="95">
        <f>SUMIF('FSSRI SIN'!$G$3:$G$65,H32,'FSSRI SIN'!$CJ$3:$CJ$65)</f>
        <v>1</v>
      </c>
      <c r="Q32" s="221"/>
      <c r="R32" s="277">
        <v>17</v>
      </c>
      <c r="S32" s="260" t="s">
        <v>139</v>
      </c>
      <c r="T32" s="270" t="s">
        <v>140</v>
      </c>
      <c r="U32" s="270">
        <v>4</v>
      </c>
      <c r="V32" s="273" t="s">
        <v>63</v>
      </c>
      <c r="W32" s="294" t="s">
        <v>208</v>
      </c>
      <c r="X32" s="278" t="s">
        <v>225</v>
      </c>
      <c r="Y32" s="221"/>
    </row>
    <row r="33" spans="8:25" ht="14.45">
      <c r="H33" s="87" t="s">
        <v>88</v>
      </c>
      <c r="I33" s="215"/>
      <c r="J33" s="95">
        <f>SUMIF('FSSRI SIN'!$G$3:$G$65,H33,'FSSRI SIN'!$CI$3:$CI$65)</f>
        <v>2</v>
      </c>
      <c r="K33" s="95">
        <f>SUMIF('FSSRI SIN'!$G$3:$G$65,H33,'FSSRI SIN'!$CJ$3:$CJ$65)</f>
        <v>0</v>
      </c>
      <c r="Q33" s="221"/>
      <c r="R33" s="286">
        <v>18</v>
      </c>
      <c r="S33" s="287" t="s">
        <v>174</v>
      </c>
      <c r="T33" s="292" t="s">
        <v>59</v>
      </c>
      <c r="U33" s="292">
        <v>1</v>
      </c>
      <c r="V33" s="293" t="s">
        <v>63</v>
      </c>
      <c r="W33" s="297" t="s">
        <v>208</v>
      </c>
      <c r="X33" s="278" t="s">
        <v>225</v>
      </c>
      <c r="Y33" s="221"/>
    </row>
    <row r="34" spans="8:25" ht="14.45">
      <c r="H34" s="204" t="s">
        <v>81</v>
      </c>
      <c r="I34" s="215"/>
      <c r="J34" s="95">
        <f>SUMIF('FSSRI SIN'!$G$3:$G$65,H34,'FSSRI SIN'!$CI$3:$CI$65)</f>
        <v>13</v>
      </c>
      <c r="K34" s="95">
        <f>SUMIF('FSSRI SIN'!$G$3:$G$65,H34,'FSSRI SIN'!$CJ$3:$CJ$65)</f>
        <v>7</v>
      </c>
      <c r="Q34" s="221"/>
      <c r="R34" s="274">
        <v>19</v>
      </c>
      <c r="S34" s="275" t="s">
        <v>46</v>
      </c>
      <c r="T34" s="276" t="s">
        <v>49</v>
      </c>
      <c r="U34" s="276">
        <v>4</v>
      </c>
      <c r="V34" s="290" t="s">
        <v>232</v>
      </c>
      <c r="W34" s="302" t="s">
        <v>208</v>
      </c>
      <c r="X34" s="278" t="s">
        <v>225</v>
      </c>
      <c r="Y34" s="221"/>
    </row>
    <row r="35" spans="8:25" ht="14.45">
      <c r="H35" s="205" t="s">
        <v>118</v>
      </c>
      <c r="I35" s="215"/>
      <c r="J35" s="95">
        <f>SUMIF('FSSRI SIN'!$G$3:$G$65,H35,'FSSRI SIN'!$CI$3:$CI$65)</f>
        <v>3</v>
      </c>
      <c r="K35" s="95">
        <f>SUMIF('FSSRI SIN'!$G$3:$G$65,H35,'FSSRI SIN'!$CJ$3:$CJ$65)</f>
        <v>4</v>
      </c>
      <c r="Q35" s="221"/>
      <c r="R35" s="277">
        <v>20</v>
      </c>
      <c r="S35" s="260" t="s">
        <v>78</v>
      </c>
      <c r="T35" s="261" t="s">
        <v>75</v>
      </c>
      <c r="U35" s="261">
        <v>3</v>
      </c>
      <c r="V35" s="257" t="s">
        <v>232</v>
      </c>
      <c r="W35" s="294" t="s">
        <v>208</v>
      </c>
      <c r="X35" s="278" t="s">
        <v>225</v>
      </c>
      <c r="Y35" s="221"/>
    </row>
    <row r="36" spans="8:25" ht="35.25" customHeight="1">
      <c r="H36" s="122" t="s">
        <v>96</v>
      </c>
      <c r="I36" s="215"/>
      <c r="J36" s="95">
        <f>SUMIF('FSSRI SIN'!$G$3:$G$65,H36,'FSSRI SIN'!$CI$3:$CI$65)</f>
        <v>11</v>
      </c>
      <c r="K36" s="95">
        <f>SUMIF('FSSRI SIN'!$G$3:$G$65,H36,'FSSRI SIN'!$CJ$3:$CJ$65)</f>
        <v>7</v>
      </c>
      <c r="L36" s="296" t="s">
        <v>233</v>
      </c>
      <c r="Q36" s="221"/>
      <c r="R36" s="277">
        <v>21</v>
      </c>
      <c r="S36" s="260" t="s">
        <v>111</v>
      </c>
      <c r="T36" s="264" t="s">
        <v>81</v>
      </c>
      <c r="U36" s="264">
        <v>4</v>
      </c>
      <c r="V36" s="257" t="s">
        <v>232</v>
      </c>
      <c r="W36" s="294" t="s">
        <v>208</v>
      </c>
      <c r="X36" s="278" t="s">
        <v>225</v>
      </c>
      <c r="Y36" s="221"/>
    </row>
    <row r="37" spans="8:25" ht="14.45">
      <c r="H37" s="206" t="s">
        <v>62</v>
      </c>
      <c r="I37" s="215"/>
      <c r="J37" s="95">
        <f>SUMIF('FSSRI SIN'!$G$3:$G$65,H37,'FSSRI SIN'!$CI$3:$CI$65)</f>
        <v>0</v>
      </c>
      <c r="K37" s="95">
        <f>SUMIF('FSSRI SIN'!$G$3:$G$65,H37,'FSSRI SIN'!$CJ$3:$CJ$65)</f>
        <v>0</v>
      </c>
      <c r="Q37" s="221"/>
      <c r="R37" s="277">
        <v>22</v>
      </c>
      <c r="S37" s="260" t="s">
        <v>113</v>
      </c>
      <c r="T37" s="264" t="s">
        <v>81</v>
      </c>
      <c r="U37" s="264">
        <v>2</v>
      </c>
      <c r="V37" s="257" t="s">
        <v>232</v>
      </c>
      <c r="W37" s="294" t="s">
        <v>208</v>
      </c>
      <c r="X37" s="278" t="s">
        <v>225</v>
      </c>
      <c r="Y37" s="221"/>
    </row>
    <row r="38" spans="8:25" ht="14.45">
      <c r="H38" s="207" t="s">
        <v>73</v>
      </c>
      <c r="I38" s="215"/>
      <c r="J38" s="95">
        <f>SUMIF('FSSRI SIN'!$G$3:$G$65,H38,'FSSRI SIN'!$CI$3:$CI$65)</f>
        <v>12</v>
      </c>
      <c r="K38" s="95">
        <f>SUMIF('FSSRI SIN'!$G$3:$G$65,H38,'FSSRI SIN'!$CJ$3:$CJ$65)</f>
        <v>8</v>
      </c>
      <c r="Q38" s="221"/>
      <c r="R38" s="277">
        <v>23</v>
      </c>
      <c r="S38" s="265" t="s">
        <v>114</v>
      </c>
      <c r="T38" s="264" t="s">
        <v>81</v>
      </c>
      <c r="U38" s="264">
        <v>4</v>
      </c>
      <c r="V38" s="257" t="s">
        <v>232</v>
      </c>
      <c r="W38" s="294" t="s">
        <v>208</v>
      </c>
      <c r="X38" s="278" t="s">
        <v>225</v>
      </c>
      <c r="Y38" s="221"/>
    </row>
    <row r="39" spans="8:25" ht="14.45">
      <c r="H39" s="208" t="s">
        <v>112</v>
      </c>
      <c r="I39" s="215"/>
      <c r="J39" s="95">
        <f>SUMIF('FSSRI SIN'!$G$3:$G$65,H39,'FSSRI SIN'!$CI$3:$CI$65)</f>
        <v>19</v>
      </c>
      <c r="K39" s="95">
        <f>SUMIF('FSSRI SIN'!$G$3:$G$65,H39,'FSSRI SIN'!$CJ$3:$CJ$65)</f>
        <v>10</v>
      </c>
      <c r="Q39" s="221"/>
      <c r="R39" s="277">
        <v>24</v>
      </c>
      <c r="S39" s="260" t="s">
        <v>134</v>
      </c>
      <c r="T39" s="267" t="s">
        <v>73</v>
      </c>
      <c r="U39" s="267">
        <v>2</v>
      </c>
      <c r="V39" s="257" t="s">
        <v>232</v>
      </c>
      <c r="W39" s="294" t="s">
        <v>208</v>
      </c>
      <c r="X39" s="278" t="s">
        <v>225</v>
      </c>
      <c r="Y39" s="221"/>
    </row>
    <row r="40" spans="8:25" ht="14.45">
      <c r="H40" s="209" t="s">
        <v>107</v>
      </c>
      <c r="I40" s="215"/>
      <c r="J40" s="95">
        <f>SUMIF('FSSRI SIN'!$G$3:$G$65,H40,'FSSRI SIN'!$CI$3:$CI$65)</f>
        <v>0</v>
      </c>
      <c r="K40" s="95">
        <f>SUMIF('FSSRI SIN'!$G$3:$G$65,H40,'FSSRI SIN'!$CJ$3:$CJ$65)</f>
        <v>0</v>
      </c>
      <c r="Q40" s="221"/>
      <c r="R40" s="277">
        <v>25</v>
      </c>
      <c r="S40" s="260" t="s">
        <v>86</v>
      </c>
      <c r="T40" s="271" t="s">
        <v>79</v>
      </c>
      <c r="U40" s="271">
        <v>4</v>
      </c>
      <c r="V40" s="257" t="s">
        <v>232</v>
      </c>
      <c r="W40" s="294" t="s">
        <v>208</v>
      </c>
      <c r="X40" s="278" t="s">
        <v>225</v>
      </c>
      <c r="Y40" s="221"/>
    </row>
    <row r="41" spans="8:25" ht="14.45">
      <c r="H41" s="210" t="s">
        <v>162</v>
      </c>
      <c r="I41" s="215"/>
      <c r="J41" s="95">
        <f>SUMIF('FSSRI SIN'!$G$3:$G$65,H41,'FSSRI SIN'!$CI$3:$CI$65)</f>
        <v>3</v>
      </c>
      <c r="K41" s="95">
        <f>SUMIF('FSSRI SIN'!$G$3:$G$65,H41,'FSSRI SIN'!$CJ$3:$CJ$65)</f>
        <v>2</v>
      </c>
      <c r="Q41" s="221"/>
      <c r="R41" s="277">
        <v>26</v>
      </c>
      <c r="S41" s="260" t="s">
        <v>172</v>
      </c>
      <c r="T41" s="272" t="s">
        <v>59</v>
      </c>
      <c r="U41" s="272">
        <v>2</v>
      </c>
      <c r="V41" s="257" t="s">
        <v>232</v>
      </c>
      <c r="W41" s="252" t="s">
        <v>147</v>
      </c>
      <c r="X41" s="295" t="s">
        <v>234</v>
      </c>
      <c r="Y41" s="221"/>
    </row>
    <row r="42" spans="8:25" ht="14.45">
      <c r="H42" s="211" t="s">
        <v>79</v>
      </c>
      <c r="I42" s="215"/>
      <c r="J42" s="95">
        <f>SUMIF('FSSRI SIN'!$G$3:$G$65,H42,'FSSRI SIN'!$CI$3:$CI$65)</f>
        <v>5</v>
      </c>
      <c r="K42" s="95">
        <f>SUMIF('FSSRI SIN'!$G$3:$G$65,H42,'FSSRI SIN'!$CJ$3:$CJ$65)</f>
        <v>7</v>
      </c>
      <c r="Q42" s="221"/>
      <c r="R42" s="277">
        <v>27</v>
      </c>
      <c r="S42" s="265" t="s">
        <v>176</v>
      </c>
      <c r="T42" s="272" t="s">
        <v>59</v>
      </c>
      <c r="U42" s="272">
        <v>4</v>
      </c>
      <c r="V42" s="257" t="s">
        <v>232</v>
      </c>
      <c r="W42" s="294" t="s">
        <v>208</v>
      </c>
      <c r="X42" s="278" t="s">
        <v>225</v>
      </c>
      <c r="Y42" s="221"/>
    </row>
    <row r="43" spans="8:25" ht="14.45">
      <c r="H43" s="212" t="s">
        <v>59</v>
      </c>
      <c r="I43" s="215"/>
      <c r="J43" s="95">
        <f>SUMIF('FSSRI SIN'!$G$3:$G$65,H43,'FSSRI SIN'!$CI$3:$CI$65)</f>
        <v>3</v>
      </c>
      <c r="K43" s="95">
        <f>SUMIF('FSSRI SIN'!$G$3:$G$65,H43,'FSSRI SIN'!$CJ$3:$CJ$65)</f>
        <v>5</v>
      </c>
      <c r="Q43" s="221"/>
      <c r="R43" s="279">
        <v>28</v>
      </c>
      <c r="S43" s="280" t="s">
        <v>145</v>
      </c>
      <c r="T43" s="285" t="s">
        <v>59</v>
      </c>
      <c r="U43" s="285">
        <v>4</v>
      </c>
      <c r="V43" s="291" t="s">
        <v>232</v>
      </c>
      <c r="W43" s="294" t="s">
        <v>208</v>
      </c>
      <c r="X43" s="278" t="s">
        <v>225</v>
      </c>
      <c r="Y43" s="221"/>
    </row>
    <row r="44" spans="8:25" ht="14.45">
      <c r="H44" s="213" t="s">
        <v>140</v>
      </c>
      <c r="I44" s="216"/>
      <c r="J44" s="95">
        <f>SUMIF('FSSRI SIN'!$G$3:$G$65,H44,'FSSRI SIN'!$CI$3:$CI$65)</f>
        <v>1</v>
      </c>
      <c r="K44" s="95">
        <f>SUMIF('FSSRI SIN'!$G$3:$G$65,H44,'FSSRI SIN'!$CJ$3:$CJ$65)</f>
        <v>2</v>
      </c>
      <c r="R44" s="221"/>
      <c r="S44" s="221"/>
      <c r="T44" s="221"/>
      <c r="U44" s="221"/>
      <c r="V44" s="221"/>
      <c r="W44" s="221"/>
      <c r="X44" s="221"/>
    </row>
    <row r="45" spans="8:25" ht="15" customHeight="1">
      <c r="H45" s="214" t="s">
        <v>178</v>
      </c>
      <c r="I45" s="217"/>
      <c r="J45" s="214">
        <f>SUM(J27:J44)</f>
        <v>93</v>
      </c>
      <c r="K45" s="214">
        <f>SUM(K27:K44)</f>
        <v>76</v>
      </c>
    </row>
    <row r="46" spans="8:25" ht="15" customHeight="1"/>
  </sheetData>
  <sheetProtection formatCells="0" formatColumns="0" formatRows="0" insertColumns="0" insertRows="0" insertHyperlinks="0" deleteColumns="0" deleteRows="0" sort="0" autoFilter="0" pivotTables="0"/>
  <autoFilter ref="J2:K21" xr:uid="{6D11064D-493B-4D4E-AF4E-F7E713C44F61}"/>
  <mergeCells count="7">
    <mergeCell ref="C26:F26"/>
    <mergeCell ref="R1:X1"/>
    <mergeCell ref="C2:F2"/>
    <mergeCell ref="M2:N2"/>
    <mergeCell ref="R14:X14"/>
    <mergeCell ref="C25:F25"/>
    <mergeCell ref="H25:K25"/>
  </mergeCells>
  <conditionalFormatting sqref="K2">
    <cfRule type="cellIs" dxfId="904" priority="120" operator="equal">
      <formula>"VP"</formula>
    </cfRule>
    <cfRule type="cellIs" dxfId="903" priority="121" operator="equal">
      <formula>"VI"</formula>
    </cfRule>
    <cfRule type="cellIs" dxfId="902" priority="122" operator="equal">
      <formula>"VF"</formula>
    </cfRule>
  </conditionalFormatting>
  <conditionalFormatting sqref="K2">
    <cfRule type="cellIs" dxfId="901" priority="108" operator="equal">
      <formula>"N.A."</formula>
    </cfRule>
  </conditionalFormatting>
  <conditionalFormatting sqref="K2">
    <cfRule type="containsText" dxfId="900" priority="67" operator="containsText" text="N.A.">
      <formula>NOT(ISERROR(SEARCH("N.A.",K2)))</formula>
    </cfRule>
    <cfRule type="cellIs" dxfId="899" priority="68" operator="equal">
      <formula>"N.A."</formula>
    </cfRule>
    <cfRule type="cellIs" dxfId="898" priority="69" operator="equal">
      <formula>"VP"</formula>
    </cfRule>
    <cfRule type="cellIs" dxfId="897" priority="70" operator="equal">
      <formula>"VI"</formula>
    </cfRule>
    <cfRule type="cellIs" dxfId="896" priority="71" operator="equal">
      <formula>"VF"</formula>
    </cfRule>
    <cfRule type="containsText" dxfId="895" priority="72" operator="containsText" text="N.A.">
      <formula>NOT(ISERROR(SEARCH("N.A.",K2)))</formula>
    </cfRule>
    <cfRule type="cellIs" dxfId="894" priority="73" operator="equal">
      <formula>"VP"</formula>
    </cfRule>
    <cfRule type="cellIs" dxfId="893" priority="74" operator="equal">
      <formula>"VI"</formula>
    </cfRule>
    <cfRule type="cellIs" dxfId="892" priority="75" operator="equal">
      <formula>"VF"</formula>
    </cfRule>
    <cfRule type="containsText" dxfId="891" priority="76" operator="containsText" text="N.A.">
      <formula>NOT(ISERROR(SEARCH("N.A.",K2)))</formula>
    </cfRule>
    <cfRule type="cellIs" dxfId="890" priority="77" operator="equal">
      <formula>"VP"</formula>
    </cfRule>
    <cfRule type="cellIs" dxfId="889" priority="78" operator="equal">
      <formula>"VI"</formula>
    </cfRule>
    <cfRule type="cellIs" dxfId="888" priority="79" operator="equal">
      <formula>"VF"</formula>
    </cfRule>
    <cfRule type="containsText" dxfId="887" priority="80" operator="containsText" text="N.A.">
      <formula>NOT(ISERROR(SEARCH("N.A.",K2)))</formula>
    </cfRule>
    <cfRule type="cellIs" dxfId="886" priority="81" operator="equal">
      <formula>"VP"</formula>
    </cfRule>
    <cfRule type="cellIs" dxfId="885" priority="82" operator="equal">
      <formula>"VI"</formula>
    </cfRule>
    <cfRule type="cellIs" dxfId="884" priority="83" operator="equal">
      <formula>"VF"</formula>
    </cfRule>
    <cfRule type="containsText" dxfId="883" priority="84" operator="containsText" text="N.A.">
      <formula>NOT(ISERROR(SEARCH("N.A.",K2)))</formula>
    </cfRule>
    <cfRule type="cellIs" dxfId="882" priority="85" operator="equal">
      <formula>"VP"</formula>
    </cfRule>
    <cfRule type="cellIs" dxfId="881" priority="86" operator="equal">
      <formula>"VI"</formula>
    </cfRule>
    <cfRule type="cellIs" dxfId="880" priority="87" operator="equal">
      <formula>"VF"</formula>
    </cfRule>
    <cfRule type="containsText" dxfId="879" priority="88" operator="containsText" text="N.A.">
      <formula>NOT(ISERROR(SEARCH("N.A.",K2)))</formula>
    </cfRule>
    <cfRule type="cellIs" dxfId="878" priority="89" operator="equal">
      <formula>"VP"</formula>
    </cfRule>
    <cfRule type="cellIs" dxfId="877" priority="90" operator="equal">
      <formula>"VI"</formula>
    </cfRule>
    <cfRule type="cellIs" dxfId="876" priority="91" operator="equal">
      <formula>"VF"</formula>
    </cfRule>
    <cfRule type="containsText" dxfId="875" priority="92" operator="containsText" text="N.A.">
      <formula>NOT(ISERROR(SEARCH("N.A.",K2)))</formula>
    </cfRule>
    <cfRule type="cellIs" dxfId="874" priority="93" operator="equal">
      <formula>"VP"</formula>
    </cfRule>
    <cfRule type="cellIs" dxfId="873" priority="94" operator="equal">
      <formula>"VI"</formula>
    </cfRule>
    <cfRule type="cellIs" dxfId="872" priority="95" operator="equal">
      <formula>"VF"</formula>
    </cfRule>
    <cfRule type="containsText" dxfId="871" priority="96" operator="containsText" text="N.A.">
      <formula>NOT(ISERROR(SEARCH("N.A.",K2)))</formula>
    </cfRule>
    <cfRule type="cellIs" dxfId="870" priority="97" operator="equal">
      <formula>"VP"</formula>
    </cfRule>
    <cfRule type="cellIs" dxfId="869" priority="98" operator="equal">
      <formula>"VI"</formula>
    </cfRule>
    <cfRule type="cellIs" dxfId="868" priority="99" operator="equal">
      <formula>"VF"</formula>
    </cfRule>
    <cfRule type="containsText" dxfId="867" priority="100" operator="containsText" text="N.A.">
      <formula>NOT(ISERROR(SEARCH("N.A.",K2)))</formula>
    </cfRule>
    <cfRule type="cellIs" dxfId="866" priority="101" operator="equal">
      <formula>"VP"</formula>
    </cfRule>
    <cfRule type="cellIs" dxfId="865" priority="102" operator="equal">
      <formula>"VI"</formula>
    </cfRule>
    <cfRule type="cellIs" dxfId="864" priority="103" operator="equal">
      <formula>"VF"</formula>
    </cfRule>
    <cfRule type="containsText" dxfId="863" priority="104" operator="containsText" text="CONSULTAR">
      <formula>NOT(ISERROR(SEARCH("CONSULTAR",K2)))</formula>
    </cfRule>
    <cfRule type="cellIs" dxfId="862" priority="105" operator="equal">
      <formula>"VP"</formula>
    </cfRule>
    <cfRule type="cellIs" dxfId="861" priority="106" operator="equal">
      <formula>"VI"</formula>
    </cfRule>
    <cfRule type="cellIs" dxfId="860" priority="107" operator="equal">
      <formula>"VF"</formula>
    </cfRule>
    <cfRule type="containsText" dxfId="859" priority="109" operator="containsText" text="N.A.">
      <formula>NOT(ISERROR(SEARCH("N.A.",K2)))</formula>
    </cfRule>
    <cfRule type="cellIs" dxfId="858" priority="110" operator="equal">
      <formula>"VP"</formula>
    </cfRule>
    <cfRule type="cellIs" dxfId="857" priority="111" operator="equal">
      <formula>"VI"</formula>
    </cfRule>
    <cfRule type="cellIs" dxfId="856" priority="112" operator="equal">
      <formula>"VF"</formula>
    </cfRule>
    <cfRule type="cellIs" dxfId="855" priority="113" operator="equal">
      <formula>"N.A."</formula>
    </cfRule>
    <cfRule type="containsText" dxfId="854" priority="114" operator="containsText" text="N.A.">
      <formula>NOT(ISERROR(SEARCH("N.A.",K2)))</formula>
    </cfRule>
    <cfRule type="cellIs" dxfId="853" priority="115" operator="equal">
      <formula>"VP"</formula>
    </cfRule>
    <cfRule type="cellIs" dxfId="852" priority="116" operator="equal">
      <formula>"VI"</formula>
    </cfRule>
    <cfRule type="cellIs" dxfId="851" priority="117" operator="equal">
      <formula>"VF"</formula>
    </cfRule>
    <cfRule type="containsText" dxfId="850" priority="118" operator="containsText" text="N.A.">
      <formula>NOT(ISERROR(SEARCH("N.A.",K2)))</formula>
    </cfRule>
    <cfRule type="cellIs" dxfId="849" priority="119" operator="equal">
      <formula>"N.A."</formula>
    </cfRule>
  </conditionalFormatting>
  <conditionalFormatting sqref="J2">
    <cfRule type="containsText" dxfId="848" priority="63" operator="containsText" text="N.A.">
      <formula>NOT(ISERROR(SEARCH("N.A.",J2)))</formula>
    </cfRule>
    <cfRule type="containsText" dxfId="847" priority="64" operator="containsText" text="VI">
      <formula>NOT(ISERROR(SEARCH("VI",J2)))</formula>
    </cfRule>
    <cfRule type="containsText" dxfId="846" priority="65" operator="containsText" text="VF">
      <formula>NOT(ISERROR(SEARCH("VF",J2)))</formula>
    </cfRule>
    <cfRule type="containsText" dxfId="845" priority="66" operator="containsText" text="VP">
      <formula>NOT(ISERROR(SEARCH("VP",J2)))</formula>
    </cfRule>
  </conditionalFormatting>
  <conditionalFormatting sqref="J3:J20">
    <cfRule type="colorScale" priority="6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26">
    <cfRule type="cellIs" dxfId="844" priority="59" operator="equal">
      <formula>"VP"</formula>
    </cfRule>
    <cfRule type="cellIs" dxfId="843" priority="60" operator="equal">
      <formula>"VI"</formula>
    </cfRule>
    <cfRule type="cellIs" dxfId="842" priority="61" operator="equal">
      <formula>"VF"</formula>
    </cfRule>
  </conditionalFormatting>
  <conditionalFormatting sqref="K26">
    <cfRule type="cellIs" dxfId="841" priority="47" operator="equal">
      <formula>"N.A."</formula>
    </cfRule>
  </conditionalFormatting>
  <conditionalFormatting sqref="K26">
    <cfRule type="containsText" dxfId="840" priority="6" operator="containsText" text="N.A.">
      <formula>NOT(ISERROR(SEARCH("N.A.",K26)))</formula>
    </cfRule>
    <cfRule type="cellIs" dxfId="839" priority="7" operator="equal">
      <formula>"N.A."</formula>
    </cfRule>
    <cfRule type="cellIs" dxfId="838" priority="8" operator="equal">
      <formula>"VP"</formula>
    </cfRule>
    <cfRule type="cellIs" dxfId="837" priority="9" operator="equal">
      <formula>"VI"</formula>
    </cfRule>
    <cfRule type="cellIs" dxfId="836" priority="10" operator="equal">
      <formula>"VF"</formula>
    </cfRule>
    <cfRule type="containsText" dxfId="835" priority="11" operator="containsText" text="N.A.">
      <formula>NOT(ISERROR(SEARCH("N.A.",K26)))</formula>
    </cfRule>
    <cfRule type="cellIs" dxfId="834" priority="12" operator="equal">
      <formula>"VP"</formula>
    </cfRule>
    <cfRule type="cellIs" dxfId="833" priority="13" operator="equal">
      <formula>"VI"</formula>
    </cfRule>
    <cfRule type="cellIs" dxfId="832" priority="14" operator="equal">
      <formula>"VF"</formula>
    </cfRule>
    <cfRule type="containsText" dxfId="831" priority="15" operator="containsText" text="N.A.">
      <formula>NOT(ISERROR(SEARCH("N.A.",K26)))</formula>
    </cfRule>
    <cfRule type="cellIs" dxfId="830" priority="16" operator="equal">
      <formula>"VP"</formula>
    </cfRule>
    <cfRule type="cellIs" dxfId="829" priority="17" operator="equal">
      <formula>"VI"</formula>
    </cfRule>
    <cfRule type="cellIs" dxfId="828" priority="18" operator="equal">
      <formula>"VF"</formula>
    </cfRule>
    <cfRule type="containsText" dxfId="827" priority="19" operator="containsText" text="N.A.">
      <formula>NOT(ISERROR(SEARCH("N.A.",K26)))</formula>
    </cfRule>
    <cfRule type="cellIs" dxfId="826" priority="20" operator="equal">
      <formula>"VP"</formula>
    </cfRule>
    <cfRule type="cellIs" dxfId="825" priority="21" operator="equal">
      <formula>"VI"</formula>
    </cfRule>
    <cfRule type="cellIs" dxfId="824" priority="22" operator="equal">
      <formula>"VF"</formula>
    </cfRule>
    <cfRule type="containsText" dxfId="823" priority="23" operator="containsText" text="N.A.">
      <formula>NOT(ISERROR(SEARCH("N.A.",K26)))</formula>
    </cfRule>
    <cfRule type="cellIs" dxfId="822" priority="24" operator="equal">
      <formula>"VP"</formula>
    </cfRule>
    <cfRule type="cellIs" dxfId="821" priority="25" operator="equal">
      <formula>"VI"</formula>
    </cfRule>
    <cfRule type="cellIs" dxfId="820" priority="26" operator="equal">
      <formula>"VF"</formula>
    </cfRule>
    <cfRule type="containsText" dxfId="819" priority="27" operator="containsText" text="N.A.">
      <formula>NOT(ISERROR(SEARCH("N.A.",K26)))</formula>
    </cfRule>
    <cfRule type="cellIs" dxfId="818" priority="28" operator="equal">
      <formula>"VP"</formula>
    </cfRule>
    <cfRule type="cellIs" dxfId="817" priority="29" operator="equal">
      <formula>"VI"</formula>
    </cfRule>
    <cfRule type="cellIs" dxfId="816" priority="30" operator="equal">
      <formula>"VF"</formula>
    </cfRule>
    <cfRule type="containsText" dxfId="815" priority="31" operator="containsText" text="N.A.">
      <formula>NOT(ISERROR(SEARCH("N.A.",K26)))</formula>
    </cfRule>
    <cfRule type="cellIs" dxfId="814" priority="32" operator="equal">
      <formula>"VP"</formula>
    </cfRule>
    <cfRule type="cellIs" dxfId="813" priority="33" operator="equal">
      <formula>"VI"</formula>
    </cfRule>
    <cfRule type="cellIs" dxfId="812" priority="34" operator="equal">
      <formula>"VF"</formula>
    </cfRule>
    <cfRule type="containsText" dxfId="811" priority="35" operator="containsText" text="N.A.">
      <formula>NOT(ISERROR(SEARCH("N.A.",K26)))</formula>
    </cfRule>
    <cfRule type="cellIs" dxfId="810" priority="36" operator="equal">
      <formula>"VP"</formula>
    </cfRule>
    <cfRule type="cellIs" dxfId="809" priority="37" operator="equal">
      <formula>"VI"</formula>
    </cfRule>
    <cfRule type="cellIs" dxfId="808" priority="38" operator="equal">
      <formula>"VF"</formula>
    </cfRule>
    <cfRule type="containsText" dxfId="807" priority="39" operator="containsText" text="N.A.">
      <formula>NOT(ISERROR(SEARCH("N.A.",K26)))</formula>
    </cfRule>
    <cfRule type="cellIs" dxfId="806" priority="40" operator="equal">
      <formula>"VP"</formula>
    </cfRule>
    <cfRule type="cellIs" dxfId="805" priority="41" operator="equal">
      <formula>"VI"</formula>
    </cfRule>
    <cfRule type="cellIs" dxfId="804" priority="42" operator="equal">
      <formula>"VF"</formula>
    </cfRule>
    <cfRule type="containsText" dxfId="803" priority="43" operator="containsText" text="CONSULTAR">
      <formula>NOT(ISERROR(SEARCH("CONSULTAR",K26)))</formula>
    </cfRule>
    <cfRule type="cellIs" dxfId="802" priority="44" operator="equal">
      <formula>"VP"</formula>
    </cfRule>
    <cfRule type="cellIs" dxfId="801" priority="45" operator="equal">
      <formula>"VI"</formula>
    </cfRule>
    <cfRule type="cellIs" dxfId="800" priority="46" operator="equal">
      <formula>"VF"</formula>
    </cfRule>
    <cfRule type="containsText" dxfId="799" priority="48" operator="containsText" text="N.A.">
      <formula>NOT(ISERROR(SEARCH("N.A.",K26)))</formula>
    </cfRule>
    <cfRule type="cellIs" dxfId="798" priority="49" operator="equal">
      <formula>"VP"</formula>
    </cfRule>
    <cfRule type="cellIs" dxfId="797" priority="50" operator="equal">
      <formula>"VI"</formula>
    </cfRule>
    <cfRule type="cellIs" dxfId="796" priority="51" operator="equal">
      <formula>"VF"</formula>
    </cfRule>
    <cfRule type="cellIs" dxfId="795" priority="52" operator="equal">
      <formula>"N.A."</formula>
    </cfRule>
    <cfRule type="containsText" dxfId="794" priority="53" operator="containsText" text="N.A.">
      <formula>NOT(ISERROR(SEARCH("N.A.",K26)))</formula>
    </cfRule>
    <cfRule type="cellIs" dxfId="793" priority="54" operator="equal">
      <formula>"VP"</formula>
    </cfRule>
    <cfRule type="cellIs" dxfId="792" priority="55" operator="equal">
      <formula>"VI"</formula>
    </cfRule>
    <cfRule type="cellIs" dxfId="791" priority="56" operator="equal">
      <formula>"VF"</formula>
    </cfRule>
    <cfRule type="containsText" dxfId="790" priority="57" operator="containsText" text="N.A.">
      <formula>NOT(ISERROR(SEARCH("N.A.",K26)))</formula>
    </cfRule>
    <cfRule type="cellIs" dxfId="789" priority="58" operator="equal">
      <formula>"N.A."</formula>
    </cfRule>
  </conditionalFormatting>
  <conditionalFormatting sqref="J26">
    <cfRule type="containsText" dxfId="788" priority="2" operator="containsText" text="N.A.">
      <formula>NOT(ISERROR(SEARCH("N.A.",J26)))</formula>
    </cfRule>
    <cfRule type="containsText" dxfId="787" priority="3" operator="containsText" text="VI">
      <formula>NOT(ISERROR(SEARCH("VI",J26)))</formula>
    </cfRule>
    <cfRule type="containsText" dxfId="786" priority="4" operator="containsText" text="VF">
      <formula>NOT(ISERROR(SEARCH("VF",J26)))</formula>
    </cfRule>
    <cfRule type="containsText" dxfId="785" priority="5" operator="containsText" text="VP">
      <formula>NOT(ISERROR(SEARCH("VP",J26)))</formula>
    </cfRule>
  </conditionalFormatting>
  <conditionalFormatting sqref="J27:J4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dataValidations count="1">
    <dataValidation type="list" allowBlank="1" showInputMessage="1" showErrorMessage="1" sqref="K2:L2 K26" xr:uid="{6572988D-685E-4111-8C4C-83E45DE0499E}">
      <formula1>"CONSULTAR,N.A.,VF,VP,VI"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FEE6E-6F99-4388-8338-EF6E4A564F68}">
  <dimension ref="B1:J64"/>
  <sheetViews>
    <sheetView topLeftCell="B1" workbookViewId="0">
      <selection activeCell="D15" sqref="D15"/>
    </sheetView>
  </sheetViews>
  <sheetFormatPr defaultColWidth="8.85546875" defaultRowHeight="14.45"/>
  <cols>
    <col min="2" max="2" width="40.5703125" customWidth="1"/>
    <col min="4" max="4" width="19.140625" customWidth="1"/>
    <col min="5" max="5" width="6.140625" customWidth="1"/>
    <col min="6" max="6" width="7.85546875" customWidth="1"/>
  </cols>
  <sheetData>
    <row r="1" spans="2:6">
      <c r="D1" t="s">
        <v>235</v>
      </c>
      <c r="E1" t="s">
        <v>236</v>
      </c>
      <c r="F1" t="s">
        <v>237</v>
      </c>
    </row>
    <row r="2" spans="2:6">
      <c r="B2" s="332" t="s">
        <v>46</v>
      </c>
      <c r="C2" s="333">
        <v>1241</v>
      </c>
      <c r="D2" s="355" t="s">
        <v>49</v>
      </c>
    </row>
    <row r="3" spans="2:6">
      <c r="B3" s="322" t="s">
        <v>57</v>
      </c>
      <c r="C3" s="323">
        <v>1281</v>
      </c>
      <c r="D3" s="306" t="s">
        <v>49</v>
      </c>
    </row>
    <row r="4" spans="2:6">
      <c r="B4" s="322" t="s">
        <v>139</v>
      </c>
      <c r="C4" s="323">
        <v>1286</v>
      </c>
      <c r="D4" s="306" t="s">
        <v>49</v>
      </c>
    </row>
    <row r="5" spans="2:6">
      <c r="B5" s="322" t="s">
        <v>200</v>
      </c>
      <c r="C5" s="323">
        <v>1326</v>
      </c>
      <c r="D5" s="306" t="s">
        <v>49</v>
      </c>
    </row>
    <row r="6" spans="2:6">
      <c r="B6" s="322" t="s">
        <v>111</v>
      </c>
      <c r="C6" s="323">
        <v>1413</v>
      </c>
      <c r="D6" s="306" t="s">
        <v>49</v>
      </c>
    </row>
    <row r="7" spans="2:6">
      <c r="B7" s="322" t="s">
        <v>142</v>
      </c>
      <c r="C7" s="322">
        <v>1415</v>
      </c>
      <c r="D7" s="306" t="s">
        <v>49</v>
      </c>
    </row>
    <row r="8" spans="2:6">
      <c r="B8" s="322" t="s">
        <v>53</v>
      </c>
      <c r="C8" s="323">
        <v>1421</v>
      </c>
      <c r="D8" s="306" t="s">
        <v>49</v>
      </c>
    </row>
    <row r="9" spans="2:6">
      <c r="B9" s="322" t="s">
        <v>86</v>
      </c>
      <c r="C9" s="323">
        <v>1422</v>
      </c>
      <c r="D9" s="306" t="s">
        <v>49</v>
      </c>
    </row>
    <row r="10" spans="2:6">
      <c r="B10" s="334" t="s">
        <v>93</v>
      </c>
      <c r="C10" s="335">
        <v>1424</v>
      </c>
      <c r="D10" s="356" t="s">
        <v>49</v>
      </c>
    </row>
    <row r="11" spans="2:6">
      <c r="B11" s="401" t="s">
        <v>148</v>
      </c>
      <c r="C11" s="333">
        <v>1240</v>
      </c>
      <c r="D11" s="306" t="s">
        <v>49</v>
      </c>
    </row>
    <row r="12" spans="2:6">
      <c r="B12" s="322" t="s">
        <v>102</v>
      </c>
      <c r="C12" s="323">
        <v>1294</v>
      </c>
      <c r="D12" s="306" t="s">
        <v>49</v>
      </c>
    </row>
    <row r="13" spans="2:6" ht="20.45">
      <c r="B13" s="322" t="s">
        <v>170</v>
      </c>
      <c r="C13" s="323">
        <v>1216</v>
      </c>
      <c r="D13" s="306" t="s">
        <v>49</v>
      </c>
    </row>
    <row r="14" spans="2:6">
      <c r="B14" s="322" t="s">
        <v>69</v>
      </c>
      <c r="C14" s="323">
        <v>1234</v>
      </c>
      <c r="D14" s="328" t="s">
        <v>63</v>
      </c>
    </row>
    <row r="15" spans="2:6">
      <c r="B15" s="322" t="s">
        <v>100</v>
      </c>
      <c r="C15" s="323">
        <v>1255</v>
      </c>
      <c r="D15" s="329" t="s">
        <v>96</v>
      </c>
      <c r="E15" t="s">
        <v>147</v>
      </c>
    </row>
    <row r="16" spans="2:6">
      <c r="B16" s="322" t="s">
        <v>117</v>
      </c>
      <c r="C16" s="323">
        <v>1417</v>
      </c>
      <c r="D16" s="329" t="s">
        <v>96</v>
      </c>
      <c r="E16" t="s">
        <v>147</v>
      </c>
    </row>
    <row r="17" spans="2:6">
      <c r="B17" s="402" t="s">
        <v>169</v>
      </c>
      <c r="C17" s="396">
        <v>1205</v>
      </c>
      <c r="D17" s="329" t="s">
        <v>96</v>
      </c>
      <c r="E17" t="s">
        <v>147</v>
      </c>
    </row>
    <row r="18" spans="2:6">
      <c r="B18" s="397" t="s">
        <v>80</v>
      </c>
      <c r="C18" s="398">
        <v>1226</v>
      </c>
      <c r="D18" s="329" t="s">
        <v>96</v>
      </c>
      <c r="E18" s="407" t="s">
        <v>44</v>
      </c>
    </row>
    <row r="19" spans="2:6">
      <c r="B19" s="385" t="s">
        <v>123</v>
      </c>
      <c r="C19" s="323">
        <v>1237</v>
      </c>
      <c r="D19" s="329" t="s">
        <v>96</v>
      </c>
      <c r="E19" s="407" t="s">
        <v>42</v>
      </c>
      <c r="F19" t="s">
        <v>238</v>
      </c>
    </row>
    <row r="20" spans="2:6">
      <c r="B20" s="322" t="s">
        <v>113</v>
      </c>
      <c r="C20" s="323">
        <v>1238</v>
      </c>
      <c r="D20" s="329" t="s">
        <v>96</v>
      </c>
      <c r="E20" s="407" t="s">
        <v>44</v>
      </c>
    </row>
    <row r="21" spans="2:6">
      <c r="B21" s="322" t="s">
        <v>124</v>
      </c>
      <c r="C21" s="323">
        <v>1242</v>
      </c>
      <c r="D21" s="329" t="s">
        <v>96</v>
      </c>
      <c r="E21" s="407" t="s">
        <v>44</v>
      </c>
    </row>
    <row r="22" spans="2:6">
      <c r="B22" s="385" t="s">
        <v>114</v>
      </c>
      <c r="C22" s="323">
        <v>1246</v>
      </c>
      <c r="D22" s="329" t="s">
        <v>96</v>
      </c>
      <c r="E22" s="407" t="s">
        <v>44</v>
      </c>
    </row>
    <row r="23" spans="2:6">
      <c r="B23" s="385" t="s">
        <v>78</v>
      </c>
      <c r="C23" s="323">
        <v>1411</v>
      </c>
      <c r="D23" s="329" t="s">
        <v>96</v>
      </c>
      <c r="E23" s="407" t="s">
        <v>44</v>
      </c>
    </row>
    <row r="24" spans="2:6">
      <c r="B24" s="334" t="s">
        <v>97</v>
      </c>
      <c r="C24" s="335">
        <v>1250</v>
      </c>
      <c r="D24" s="331" t="s">
        <v>73</v>
      </c>
    </row>
    <row r="25" spans="2:6">
      <c r="B25" s="332" t="s">
        <v>143</v>
      </c>
      <c r="C25" s="333">
        <v>1412</v>
      </c>
      <c r="D25" s="336" t="s">
        <v>73</v>
      </c>
    </row>
    <row r="26" spans="2:6">
      <c r="B26" s="404" t="s">
        <v>103</v>
      </c>
      <c r="C26" s="405">
        <v>1297</v>
      </c>
      <c r="D26" s="331" t="s">
        <v>73</v>
      </c>
    </row>
    <row r="27" spans="2:6">
      <c r="B27" s="322" t="s">
        <v>85</v>
      </c>
      <c r="C27" s="323">
        <v>1209</v>
      </c>
      <c r="D27" s="331" t="s">
        <v>73</v>
      </c>
    </row>
    <row r="28" spans="2:6">
      <c r="B28" s="322" t="s">
        <v>134</v>
      </c>
      <c r="C28" s="323">
        <v>1217</v>
      </c>
      <c r="D28" s="331" t="s">
        <v>73</v>
      </c>
    </row>
    <row r="29" spans="2:6">
      <c r="B29" s="322" t="s">
        <v>77</v>
      </c>
      <c r="C29" s="323">
        <v>1220</v>
      </c>
      <c r="D29" s="331" t="s">
        <v>73</v>
      </c>
    </row>
    <row r="30" spans="2:6">
      <c r="B30" s="322" t="s">
        <v>131</v>
      </c>
      <c r="C30" s="323">
        <v>1245</v>
      </c>
      <c r="D30" s="331" t="s">
        <v>73</v>
      </c>
    </row>
    <row r="31" spans="2:6">
      <c r="B31" s="334" t="s">
        <v>132</v>
      </c>
      <c r="C31" s="335">
        <v>1292</v>
      </c>
      <c r="D31" s="338" t="s">
        <v>73</v>
      </c>
    </row>
    <row r="32" spans="2:6">
      <c r="B32" s="332" t="s">
        <v>95</v>
      </c>
      <c r="C32" s="333">
        <v>1293</v>
      </c>
      <c r="D32" s="331" t="s">
        <v>73</v>
      </c>
    </row>
    <row r="33" spans="2:4">
      <c r="B33" s="334" t="s">
        <v>121</v>
      </c>
      <c r="C33" s="335">
        <v>1295</v>
      </c>
      <c r="D33" s="331" t="s">
        <v>73</v>
      </c>
    </row>
    <row r="34" spans="2:4">
      <c r="B34" s="332" t="s">
        <v>72</v>
      </c>
      <c r="C34" s="333">
        <v>1285</v>
      </c>
      <c r="D34" s="337" t="s">
        <v>112</v>
      </c>
    </row>
    <row r="35" spans="2:4">
      <c r="B35" s="322" t="s">
        <v>130</v>
      </c>
      <c r="C35" s="323">
        <v>1420</v>
      </c>
      <c r="D35" s="330" t="s">
        <v>112</v>
      </c>
    </row>
    <row r="36" spans="2:4" ht="20.45">
      <c r="B36" s="322" t="s">
        <v>119</v>
      </c>
      <c r="C36" s="323">
        <v>1223</v>
      </c>
      <c r="D36" s="330" t="s">
        <v>112</v>
      </c>
    </row>
    <row r="37" spans="2:4">
      <c r="B37" s="324" t="s">
        <v>115</v>
      </c>
      <c r="C37" s="323">
        <v>1228</v>
      </c>
      <c r="D37" s="330" t="s">
        <v>112</v>
      </c>
    </row>
    <row r="38" spans="2:4">
      <c r="B38" s="322" t="s">
        <v>136</v>
      </c>
      <c r="C38" s="323">
        <v>1239</v>
      </c>
      <c r="D38" s="330" t="s">
        <v>112</v>
      </c>
    </row>
    <row r="39" spans="2:4">
      <c r="B39" s="322" t="s">
        <v>144</v>
      </c>
      <c r="C39" s="323">
        <v>1289</v>
      </c>
      <c r="D39" s="330" t="s">
        <v>112</v>
      </c>
    </row>
    <row r="40" spans="2:4">
      <c r="B40" s="334" t="s">
        <v>137</v>
      </c>
      <c r="C40" s="335">
        <v>1331</v>
      </c>
      <c r="D40" s="340" t="s">
        <v>112</v>
      </c>
    </row>
    <row r="41" spans="2:4" ht="20.45">
      <c r="B41" s="332" t="s">
        <v>159</v>
      </c>
      <c r="C41" s="333">
        <v>1410</v>
      </c>
      <c r="D41" s="337" t="s">
        <v>112</v>
      </c>
    </row>
    <row r="42" spans="2:4">
      <c r="B42" s="322" t="s">
        <v>138</v>
      </c>
      <c r="C42" s="322">
        <v>1414</v>
      </c>
      <c r="D42" s="330" t="s">
        <v>112</v>
      </c>
    </row>
    <row r="43" spans="2:4">
      <c r="B43" s="322" t="s">
        <v>94</v>
      </c>
      <c r="C43" s="323">
        <v>1248</v>
      </c>
      <c r="D43" s="311" t="s">
        <v>162</v>
      </c>
    </row>
    <row r="44" spans="2:4">
      <c r="B44" s="322" t="s">
        <v>87</v>
      </c>
      <c r="C44" s="323">
        <v>1427</v>
      </c>
      <c r="D44" s="311" t="s">
        <v>162</v>
      </c>
    </row>
    <row r="45" spans="2:4">
      <c r="B45" s="324" t="s">
        <v>161</v>
      </c>
      <c r="C45" s="323">
        <v>1221</v>
      </c>
      <c r="D45" s="311" t="s">
        <v>162</v>
      </c>
    </row>
    <row r="46" spans="2:4">
      <c r="B46" s="322" t="s">
        <v>126</v>
      </c>
      <c r="C46" s="323">
        <v>1225</v>
      </c>
      <c r="D46" s="311" t="s">
        <v>162</v>
      </c>
    </row>
    <row r="47" spans="2:4">
      <c r="B47" s="403" t="s">
        <v>156</v>
      </c>
      <c r="C47" s="335">
        <v>1227</v>
      </c>
      <c r="D47" s="359" t="s">
        <v>162</v>
      </c>
    </row>
    <row r="48" spans="2:4">
      <c r="B48" s="354" t="s">
        <v>164</v>
      </c>
      <c r="C48" s="333">
        <v>1231</v>
      </c>
      <c r="D48" s="357" t="s">
        <v>162</v>
      </c>
    </row>
    <row r="49" spans="2:10" ht="20.45">
      <c r="B49" s="322" t="s">
        <v>120</v>
      </c>
      <c r="C49" s="323">
        <v>1272</v>
      </c>
      <c r="D49" s="311" t="s">
        <v>162</v>
      </c>
    </row>
    <row r="50" spans="2:10" ht="20.45">
      <c r="B50" s="322" t="s">
        <v>84</v>
      </c>
      <c r="C50" s="323">
        <v>1279</v>
      </c>
      <c r="D50" s="311" t="s">
        <v>162</v>
      </c>
    </row>
    <row r="51" spans="2:10">
      <c r="B51" s="322" t="s">
        <v>91</v>
      </c>
      <c r="C51" s="323">
        <v>1426</v>
      </c>
      <c r="D51" s="311" t="s">
        <v>162</v>
      </c>
    </row>
    <row r="52" spans="2:10">
      <c r="B52" s="322" t="s">
        <v>151</v>
      </c>
      <c r="C52" s="323">
        <v>1218</v>
      </c>
      <c r="D52" s="309" t="s">
        <v>59</v>
      </c>
      <c r="E52" t="s">
        <v>239</v>
      </c>
      <c r="F52" t="s">
        <v>240</v>
      </c>
      <c r="G52" t="s">
        <v>241</v>
      </c>
      <c r="H52" t="s">
        <v>242</v>
      </c>
      <c r="I52" t="s">
        <v>243</v>
      </c>
    </row>
    <row r="53" spans="2:10">
      <c r="B53" s="324" t="s">
        <v>60</v>
      </c>
      <c r="C53" s="323">
        <v>1418</v>
      </c>
      <c r="D53" s="309" t="s">
        <v>59</v>
      </c>
      <c r="E53" t="s">
        <v>239</v>
      </c>
      <c r="F53" t="s">
        <v>240</v>
      </c>
      <c r="G53" t="s">
        <v>241</v>
      </c>
      <c r="H53" t="s">
        <v>242</v>
      </c>
      <c r="I53" t="s">
        <v>243</v>
      </c>
    </row>
    <row r="54" spans="2:10">
      <c r="B54" s="334" t="s">
        <v>150</v>
      </c>
      <c r="C54" s="335">
        <v>1423</v>
      </c>
      <c r="D54" s="406" t="s">
        <v>59</v>
      </c>
      <c r="E54" t="s">
        <v>239</v>
      </c>
      <c r="F54" t="s">
        <v>240</v>
      </c>
      <c r="G54" t="s">
        <v>241</v>
      </c>
      <c r="H54" t="s">
        <v>242</v>
      </c>
      <c r="I54" t="s">
        <v>199</v>
      </c>
    </row>
    <row r="55" spans="2:10">
      <c r="B55" s="332" t="s">
        <v>174</v>
      </c>
      <c r="C55" s="333">
        <v>1202</v>
      </c>
      <c r="D55" s="339" t="s">
        <v>59</v>
      </c>
      <c r="E55" t="s">
        <v>239</v>
      </c>
      <c r="F55" t="s">
        <v>240</v>
      </c>
      <c r="G55" t="s">
        <v>241</v>
      </c>
      <c r="H55" t="s">
        <v>242</v>
      </c>
      <c r="I55" t="s">
        <v>199</v>
      </c>
    </row>
    <row r="56" spans="2:10">
      <c r="B56" s="322" t="s">
        <v>176</v>
      </c>
      <c r="C56" s="323">
        <v>1232</v>
      </c>
      <c r="D56" s="309" t="s">
        <v>59</v>
      </c>
      <c r="E56" t="s">
        <v>239</v>
      </c>
      <c r="F56" t="s">
        <v>240</v>
      </c>
      <c r="G56" t="s">
        <v>241</v>
      </c>
      <c r="H56" t="s">
        <v>242</v>
      </c>
      <c r="I56" t="s">
        <v>199</v>
      </c>
    </row>
    <row r="57" spans="2:10">
      <c r="B57" s="322" t="s">
        <v>74</v>
      </c>
      <c r="C57" s="323">
        <v>1233</v>
      </c>
      <c r="D57" s="309" t="s">
        <v>59</v>
      </c>
      <c r="E57" t="s">
        <v>239</v>
      </c>
      <c r="F57" t="s">
        <v>240</v>
      </c>
      <c r="G57" t="s">
        <v>241</v>
      </c>
      <c r="H57" t="s">
        <v>242</v>
      </c>
      <c r="I57" t="s">
        <v>199</v>
      </c>
    </row>
    <row r="58" spans="2:10">
      <c r="B58" s="322" t="s">
        <v>172</v>
      </c>
      <c r="C58" s="323">
        <v>1243</v>
      </c>
      <c r="D58" s="309" t="s">
        <v>59</v>
      </c>
      <c r="E58" t="s">
        <v>239</v>
      </c>
      <c r="F58" t="s">
        <v>240</v>
      </c>
      <c r="G58" t="s">
        <v>241</v>
      </c>
      <c r="H58" t="s">
        <v>242</v>
      </c>
      <c r="I58" t="s">
        <v>199</v>
      </c>
    </row>
    <row r="59" spans="2:10">
      <c r="B59" s="322" t="s">
        <v>76</v>
      </c>
      <c r="C59" s="323">
        <v>1266</v>
      </c>
      <c r="D59" s="309" t="s">
        <v>59</v>
      </c>
      <c r="E59" t="s">
        <v>239</v>
      </c>
      <c r="F59" t="s">
        <v>240</v>
      </c>
      <c r="G59" t="s">
        <v>241</v>
      </c>
      <c r="H59" t="s">
        <v>242</v>
      </c>
    </row>
    <row r="60" spans="2:10">
      <c r="B60" s="322" t="s">
        <v>145</v>
      </c>
      <c r="C60" s="323">
        <v>1298</v>
      </c>
      <c r="D60" s="309" t="s">
        <v>59</v>
      </c>
      <c r="E60" t="s">
        <v>239</v>
      </c>
      <c r="F60" t="s">
        <v>240</v>
      </c>
      <c r="G60" t="s">
        <v>241</v>
      </c>
      <c r="H60" t="s">
        <v>242</v>
      </c>
      <c r="I60" t="s">
        <v>199</v>
      </c>
    </row>
    <row r="61" spans="2:10">
      <c r="B61" s="322" t="s">
        <v>106</v>
      </c>
      <c r="C61" s="323">
        <v>1416</v>
      </c>
      <c r="D61" s="309" t="s">
        <v>59</v>
      </c>
      <c r="E61" t="s">
        <v>239</v>
      </c>
      <c r="F61" t="s">
        <v>240</v>
      </c>
      <c r="G61" t="s">
        <v>241</v>
      </c>
      <c r="H61" t="s">
        <v>242</v>
      </c>
      <c r="I61" t="s">
        <v>243</v>
      </c>
      <c r="J61" t="s">
        <v>199</v>
      </c>
    </row>
    <row r="62" spans="2:10">
      <c r="B62" s="322" t="s">
        <v>160</v>
      </c>
      <c r="C62" s="323">
        <v>1419</v>
      </c>
      <c r="D62" s="309" t="s">
        <v>59</v>
      </c>
      <c r="E62" t="s">
        <v>239</v>
      </c>
      <c r="F62" t="s">
        <v>240</v>
      </c>
      <c r="G62" t="s">
        <v>241</v>
      </c>
      <c r="H62" t="s">
        <v>242</v>
      </c>
      <c r="I62" t="s">
        <v>199</v>
      </c>
    </row>
    <row r="63" spans="2:10">
      <c r="B63" s="322" t="s">
        <v>122</v>
      </c>
      <c r="C63" s="323">
        <v>1425</v>
      </c>
      <c r="D63" s="309" t="s">
        <v>59</v>
      </c>
      <c r="E63" t="s">
        <v>239</v>
      </c>
      <c r="F63" t="s">
        <v>240</v>
      </c>
      <c r="G63" t="s">
        <v>241</v>
      </c>
      <c r="H63" t="s">
        <v>242</v>
      </c>
      <c r="I63" t="s">
        <v>199</v>
      </c>
    </row>
    <row r="64" spans="2:10">
      <c r="B64" s="360" t="s">
        <v>146</v>
      </c>
      <c r="C64" s="360">
        <v>1428</v>
      </c>
      <c r="D64" s="358" t="s">
        <v>59</v>
      </c>
      <c r="E64" t="s">
        <v>199</v>
      </c>
      <c r="F64" t="s">
        <v>199</v>
      </c>
      <c r="G64" t="s">
        <v>199</v>
      </c>
      <c r="H64" t="s">
        <v>199</v>
      </c>
      <c r="I64" t="s">
        <v>199</v>
      </c>
      <c r="J64" t="s">
        <v>199</v>
      </c>
    </row>
  </sheetData>
  <autoFilter ref="B1:H64" xr:uid="{216FEE6E-6F99-4388-8338-EF6E4A564F68}">
    <sortState xmlns:xlrd2="http://schemas.microsoft.com/office/spreadsheetml/2017/richdata2" ref="B2:H64">
      <sortCondition ref="D1:D64"/>
    </sortState>
  </autoFilter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FF954-5E9E-46F2-A9FD-4C058E6FEBB9}">
  <sheetPr>
    <tabColor rgb="FF92D050"/>
  </sheetPr>
  <dimension ref="A1:CJ80"/>
  <sheetViews>
    <sheetView showGridLines="0" tabSelected="1" zoomScale="85" zoomScaleNormal="85" workbookViewId="0">
      <pane xSplit="11" ySplit="2" topLeftCell="BV55" activePane="bottomRight" state="frozen"/>
      <selection pane="bottomRight" activeCell="CB64" sqref="CB64"/>
      <selection pane="bottomLeft" activeCell="A3" sqref="A3"/>
      <selection pane="topRight"/>
    </sheetView>
  </sheetViews>
  <sheetFormatPr defaultColWidth="9.140625" defaultRowHeight="26.25" customHeight="1" outlineLevelCol="1"/>
  <cols>
    <col min="1" max="1" width="9.140625" style="314" customWidth="1"/>
    <col min="2" max="2" width="62.85546875" style="314" customWidth="1"/>
    <col min="3" max="3" width="6.5703125" style="314" customWidth="1"/>
    <col min="4" max="7" width="12.85546875" style="314" hidden="1" customWidth="1"/>
    <col min="8" max="8" width="17" style="314" hidden="1" customWidth="1"/>
    <col min="9" max="9" width="18.5703125" style="314" customWidth="1"/>
    <col min="10" max="11" width="9.140625" style="314" customWidth="1"/>
    <col min="12" max="12" width="9.140625" style="314" customWidth="1" outlineLevel="1"/>
    <col min="13" max="13" width="12" style="314" customWidth="1" outlineLevel="1"/>
    <col min="14" max="14" width="9.140625" style="314" customWidth="1" outlineLevel="1"/>
    <col min="15" max="15" width="10.5703125" style="314" customWidth="1" outlineLevel="1"/>
    <col min="16" max="16" width="9.140625" style="314" customWidth="1" outlineLevel="1"/>
    <col min="17" max="17" width="10.140625" style="314" customWidth="1" outlineLevel="1"/>
    <col min="18" max="18" width="9.140625" style="314" customWidth="1" outlineLevel="1"/>
    <col min="19" max="19" width="10.7109375" style="314" customWidth="1" outlineLevel="1"/>
    <col min="20" max="20" width="9.140625" style="314" customWidth="1" outlineLevel="1"/>
    <col min="21" max="21" width="11.7109375" style="314" customWidth="1" outlineLevel="1"/>
    <col min="22" max="22" width="9.140625" style="314" customWidth="1" outlineLevel="1"/>
    <col min="23" max="23" width="11.28515625" style="314" customWidth="1" outlineLevel="1"/>
    <col min="24" max="24" width="9.140625" style="314" customWidth="1" outlineLevel="1"/>
    <col min="25" max="25" width="10.42578125" style="314" customWidth="1" outlineLevel="1"/>
    <col min="26" max="26" width="9.140625" style="314" customWidth="1" outlineLevel="1"/>
    <col min="27" max="27" width="11.42578125" style="314" customWidth="1" outlineLevel="1"/>
    <col min="28" max="28" width="9.140625" style="314" customWidth="1" outlineLevel="1"/>
    <col min="29" max="29" width="10.28515625" style="314" customWidth="1" outlineLevel="1"/>
    <col min="30" max="30" width="9.140625" style="314" customWidth="1" outlineLevel="1"/>
    <col min="31" max="31" width="10.28515625" style="314" customWidth="1" outlineLevel="1"/>
    <col min="32" max="32" width="9.140625" style="314" customWidth="1" outlineLevel="1"/>
    <col min="33" max="33" width="11.140625" style="314" customWidth="1" outlineLevel="1"/>
    <col min="34" max="34" width="9.140625" style="314" customWidth="1" outlineLevel="1"/>
    <col min="35" max="35" width="10.42578125" style="314" customWidth="1" outlineLevel="1"/>
    <col min="36" max="36" width="9.140625" style="314" customWidth="1" outlineLevel="1"/>
    <col min="37" max="37" width="10.85546875" style="314" customWidth="1" outlineLevel="1"/>
    <col min="38" max="38" width="9.140625" style="314" customWidth="1" outlineLevel="1"/>
    <col min="39" max="39" width="11.28515625" style="314" customWidth="1" outlineLevel="1"/>
    <col min="40" max="40" width="9.140625" style="314" customWidth="1" outlineLevel="1"/>
    <col min="41" max="41" width="12.28515625" style="314" customWidth="1" outlineLevel="1"/>
    <col min="42" max="42" width="9.140625" style="314" customWidth="1" outlineLevel="1"/>
    <col min="43" max="43" width="13.42578125" style="314" customWidth="1" outlineLevel="1"/>
    <col min="44" max="44" width="9.140625" style="314" customWidth="1"/>
    <col min="45" max="45" width="11.28515625" style="314" customWidth="1"/>
    <col min="46" max="46" width="9.140625" style="314" customWidth="1"/>
    <col min="47" max="47" width="11.140625" style="314" customWidth="1"/>
    <col min="48" max="48" width="11" style="314" customWidth="1"/>
    <col min="49" max="49" width="12.85546875" style="314" customWidth="1"/>
    <col min="50" max="50" width="9.140625" style="314" customWidth="1"/>
    <col min="51" max="51" width="12.42578125" style="314" customWidth="1"/>
    <col min="52" max="52" width="9.140625" style="314" customWidth="1"/>
    <col min="53" max="53" width="13" style="314" customWidth="1"/>
    <col min="54" max="54" width="9.140625" style="314" customWidth="1"/>
    <col min="55" max="55" width="13.140625" style="314" customWidth="1"/>
    <col min="56" max="56" width="9.140625" style="314" customWidth="1"/>
    <col min="57" max="57" width="12.140625" style="314" customWidth="1"/>
    <col min="58" max="58" width="9.140625" style="314" customWidth="1"/>
    <col min="59" max="59" width="11.7109375" style="314" customWidth="1"/>
    <col min="60" max="60" width="5.28515625" style="314" customWidth="1"/>
    <col min="61" max="61" width="12" style="314" customWidth="1"/>
    <col min="62" max="62" width="7.140625" style="314" customWidth="1"/>
    <col min="63" max="63" width="11.7109375" style="314" customWidth="1"/>
    <col min="64" max="64" width="7.85546875" style="314" customWidth="1"/>
    <col min="65" max="65" width="12.5703125" style="314" customWidth="1"/>
    <col min="66" max="66" width="8.140625" style="314" customWidth="1"/>
    <col min="67" max="67" width="12.7109375" style="314" customWidth="1"/>
    <col min="68" max="68" width="7.7109375" style="314" customWidth="1"/>
    <col min="69" max="69" width="12.140625" style="314" customWidth="1"/>
    <col min="70" max="70" width="7.42578125" style="314" customWidth="1"/>
    <col min="71" max="71" width="12.5703125" style="314" customWidth="1"/>
    <col min="72" max="72" width="7.28515625" style="314" customWidth="1"/>
    <col min="73" max="73" width="12.5703125" style="314" customWidth="1"/>
    <col min="74" max="74" width="8" style="315" customWidth="1"/>
    <col min="75" max="75" width="13.5703125" style="314" customWidth="1"/>
    <col min="76" max="76" width="7.140625" style="314" customWidth="1"/>
    <col min="77" max="77" width="13.5703125" style="314" customWidth="1"/>
    <col min="78" max="78" width="6.85546875" style="314" customWidth="1"/>
    <col min="79" max="79" width="14" style="314" customWidth="1"/>
    <col min="80" max="80" width="6.42578125" style="314" customWidth="1"/>
    <col min="81" max="81" width="14" style="314" customWidth="1"/>
    <col min="82" max="82" width="45.42578125" style="314" customWidth="1"/>
    <col min="83" max="83" width="15.140625" style="303" hidden="1" customWidth="1"/>
    <col min="84" max="86" width="14.42578125" style="303" hidden="1" customWidth="1"/>
    <col min="87" max="87" width="15.28515625" style="303" hidden="1" customWidth="1"/>
    <col min="88" max="88" width="11.140625" style="303" hidden="1" customWidth="1"/>
    <col min="89" max="89" width="9.140625" style="303" customWidth="1"/>
    <col min="90" max="16384" width="9.140625" style="303"/>
  </cols>
  <sheetData>
    <row r="1" spans="1:88" ht="26.25" customHeight="1">
      <c r="A1" s="303"/>
      <c r="B1" s="303"/>
      <c r="C1" s="303"/>
      <c r="D1" s="303"/>
      <c r="E1" s="303"/>
      <c r="F1" s="303"/>
      <c r="G1" s="303"/>
      <c r="H1" s="303"/>
      <c r="I1" s="303"/>
      <c r="J1" s="304"/>
      <c r="K1" s="303"/>
      <c r="L1" s="787" t="s">
        <v>0</v>
      </c>
      <c r="M1" s="787"/>
      <c r="N1" s="788" t="s">
        <v>1</v>
      </c>
      <c r="O1" s="788"/>
      <c r="P1" s="787" t="s">
        <v>2</v>
      </c>
      <c r="Q1" s="787"/>
      <c r="R1" s="788" t="s">
        <v>3</v>
      </c>
      <c r="S1" s="788"/>
      <c r="T1" s="784" t="s">
        <v>4</v>
      </c>
      <c r="U1" s="784"/>
      <c r="V1" s="785" t="s">
        <v>5</v>
      </c>
      <c r="W1" s="785"/>
      <c r="X1" s="784" t="s">
        <v>6</v>
      </c>
      <c r="Y1" s="784"/>
      <c r="Z1" s="785" t="s">
        <v>7</v>
      </c>
      <c r="AA1" s="785"/>
      <c r="AB1" s="784" t="s">
        <v>8</v>
      </c>
      <c r="AC1" s="784"/>
      <c r="AD1" s="785" t="s">
        <v>9</v>
      </c>
      <c r="AE1" s="785"/>
      <c r="AF1" s="784" t="s">
        <v>10</v>
      </c>
      <c r="AG1" s="784"/>
      <c r="AH1" s="785" t="s">
        <v>11</v>
      </c>
      <c r="AI1" s="785"/>
      <c r="AJ1" s="784" t="s">
        <v>12</v>
      </c>
      <c r="AK1" s="784"/>
      <c r="AL1" s="785" t="s">
        <v>13</v>
      </c>
      <c r="AM1" s="785"/>
      <c r="AN1" s="784" t="s">
        <v>14</v>
      </c>
      <c r="AO1" s="784"/>
      <c r="AP1" s="785" t="s">
        <v>15</v>
      </c>
      <c r="AQ1" s="785"/>
      <c r="AR1" s="784" t="s">
        <v>16</v>
      </c>
      <c r="AS1" s="784"/>
      <c r="AT1" s="785" t="s">
        <v>17</v>
      </c>
      <c r="AU1" s="785"/>
      <c r="AV1" s="784" t="s">
        <v>18</v>
      </c>
      <c r="AW1" s="784"/>
      <c r="AX1" s="785" t="s">
        <v>19</v>
      </c>
      <c r="AY1" s="785"/>
      <c r="AZ1" s="784" t="s">
        <v>20</v>
      </c>
      <c r="BA1" s="784"/>
      <c r="BB1" s="785" t="s">
        <v>21</v>
      </c>
      <c r="BC1" s="785"/>
      <c r="BD1" s="784" t="s">
        <v>22</v>
      </c>
      <c r="BE1" s="784"/>
      <c r="BF1" s="785" t="s">
        <v>23</v>
      </c>
      <c r="BG1" s="785"/>
      <c r="BH1" s="784" t="s">
        <v>24</v>
      </c>
      <c r="BI1" s="784"/>
      <c r="BJ1" s="785" t="s">
        <v>25</v>
      </c>
      <c r="BK1" s="785"/>
      <c r="BL1" s="784" t="s">
        <v>26</v>
      </c>
      <c r="BM1" s="784"/>
      <c r="BN1" s="785" t="s">
        <v>27</v>
      </c>
      <c r="BO1" s="785"/>
      <c r="BP1" s="784" t="s">
        <v>28</v>
      </c>
      <c r="BQ1" s="784"/>
      <c r="BR1" s="785" t="s">
        <v>29</v>
      </c>
      <c r="BS1" s="785"/>
      <c r="BT1" s="784" t="s">
        <v>244</v>
      </c>
      <c r="BU1" s="784"/>
      <c r="BV1" s="785" t="s">
        <v>245</v>
      </c>
      <c r="BW1" s="785"/>
      <c r="BX1" s="784" t="s">
        <v>246</v>
      </c>
      <c r="BY1" s="784"/>
      <c r="BZ1" s="785" t="s">
        <v>247</v>
      </c>
      <c r="CA1" s="785"/>
      <c r="CB1" s="784" t="s">
        <v>248</v>
      </c>
      <c r="CC1" s="784"/>
      <c r="CD1" s="303"/>
      <c r="CE1" s="783" t="s">
        <v>249</v>
      </c>
      <c r="CF1" s="783"/>
      <c r="CG1" s="783"/>
      <c r="CH1" s="783" t="s">
        <v>250</v>
      </c>
      <c r="CI1" s="783"/>
      <c r="CJ1" s="783"/>
    </row>
    <row r="2" spans="1:88" ht="26.25" customHeight="1">
      <c r="A2" s="458" t="s">
        <v>30</v>
      </c>
      <c r="B2" s="459" t="s">
        <v>31</v>
      </c>
      <c r="C2" s="460" t="s">
        <v>32</v>
      </c>
      <c r="D2" s="459" t="s">
        <v>33</v>
      </c>
      <c r="E2" s="459" t="s">
        <v>34</v>
      </c>
      <c r="F2" s="459" t="s">
        <v>35</v>
      </c>
      <c r="G2" s="459" t="s">
        <v>36</v>
      </c>
      <c r="H2" s="460" t="s">
        <v>251</v>
      </c>
      <c r="I2" s="460" t="s">
        <v>192</v>
      </c>
      <c r="J2" s="460" t="s">
        <v>38</v>
      </c>
      <c r="K2" s="460" t="s">
        <v>39</v>
      </c>
      <c r="L2" s="461" t="s">
        <v>40</v>
      </c>
      <c r="M2" s="461" t="s">
        <v>252</v>
      </c>
      <c r="N2" s="461" t="s">
        <v>40</v>
      </c>
      <c r="O2" s="461" t="s">
        <v>253</v>
      </c>
      <c r="P2" s="461" t="s">
        <v>40</v>
      </c>
      <c r="Q2" s="461" t="s">
        <v>253</v>
      </c>
      <c r="R2" s="461" t="s">
        <v>40</v>
      </c>
      <c r="S2" s="461" t="s">
        <v>253</v>
      </c>
      <c r="T2" s="460" t="s">
        <v>40</v>
      </c>
      <c r="U2" s="460" t="s">
        <v>253</v>
      </c>
      <c r="V2" s="460" t="s">
        <v>40</v>
      </c>
      <c r="W2" s="460" t="s">
        <v>253</v>
      </c>
      <c r="X2" s="460" t="s">
        <v>40</v>
      </c>
      <c r="Y2" s="460" t="s">
        <v>253</v>
      </c>
      <c r="Z2" s="460" t="s">
        <v>40</v>
      </c>
      <c r="AA2" s="460" t="s">
        <v>253</v>
      </c>
      <c r="AB2" s="460" t="s">
        <v>40</v>
      </c>
      <c r="AC2" s="460" t="s">
        <v>253</v>
      </c>
      <c r="AD2" s="460" t="s">
        <v>40</v>
      </c>
      <c r="AE2" s="460" t="s">
        <v>253</v>
      </c>
      <c r="AF2" s="460" t="s">
        <v>40</v>
      </c>
      <c r="AG2" s="460" t="s">
        <v>253</v>
      </c>
      <c r="AH2" s="460" t="s">
        <v>40</v>
      </c>
      <c r="AI2" s="460" t="s">
        <v>253</v>
      </c>
      <c r="AJ2" s="460" t="s">
        <v>40</v>
      </c>
      <c r="AK2" s="460" t="s">
        <v>253</v>
      </c>
      <c r="AL2" s="460" t="s">
        <v>40</v>
      </c>
      <c r="AM2" s="460" t="s">
        <v>253</v>
      </c>
      <c r="AN2" s="460" t="s">
        <v>40</v>
      </c>
      <c r="AO2" s="460" t="s">
        <v>253</v>
      </c>
      <c r="AP2" s="460" t="s">
        <v>40</v>
      </c>
      <c r="AQ2" s="460" t="s">
        <v>253</v>
      </c>
      <c r="AR2" s="460" t="s">
        <v>40</v>
      </c>
      <c r="AS2" s="460" t="s">
        <v>253</v>
      </c>
      <c r="AT2" s="460" t="s">
        <v>40</v>
      </c>
      <c r="AU2" s="460" t="s">
        <v>253</v>
      </c>
      <c r="AV2" s="460" t="s">
        <v>40</v>
      </c>
      <c r="AW2" s="460" t="s">
        <v>253</v>
      </c>
      <c r="AX2" s="460" t="s">
        <v>40</v>
      </c>
      <c r="AY2" s="460" t="s">
        <v>253</v>
      </c>
      <c r="AZ2" s="460" t="s">
        <v>40</v>
      </c>
      <c r="BA2" s="460" t="s">
        <v>253</v>
      </c>
      <c r="BB2" s="460" t="s">
        <v>40</v>
      </c>
      <c r="BC2" s="460" t="s">
        <v>253</v>
      </c>
      <c r="BD2" s="460" t="s">
        <v>40</v>
      </c>
      <c r="BE2" s="460" t="s">
        <v>253</v>
      </c>
      <c r="BF2" s="460" t="s">
        <v>40</v>
      </c>
      <c r="BG2" s="460" t="s">
        <v>253</v>
      </c>
      <c r="BH2" s="460" t="s">
        <v>40</v>
      </c>
      <c r="BI2" s="460" t="s">
        <v>253</v>
      </c>
      <c r="BJ2" s="460" t="s">
        <v>40</v>
      </c>
      <c r="BK2" s="460" t="s">
        <v>253</v>
      </c>
      <c r="BL2" s="460" t="s">
        <v>40</v>
      </c>
      <c r="BM2" s="460" t="s">
        <v>253</v>
      </c>
      <c r="BN2" s="460" t="s">
        <v>40</v>
      </c>
      <c r="BO2" s="460" t="s">
        <v>253</v>
      </c>
      <c r="BP2" s="460" t="s">
        <v>40</v>
      </c>
      <c r="BQ2" s="460" t="s">
        <v>253</v>
      </c>
      <c r="BR2" s="460" t="s">
        <v>40</v>
      </c>
      <c r="BS2" s="460" t="s">
        <v>253</v>
      </c>
      <c r="BT2" s="460" t="s">
        <v>40</v>
      </c>
      <c r="BU2" s="460" t="s">
        <v>253</v>
      </c>
      <c r="BV2" s="462" t="s">
        <v>40</v>
      </c>
      <c r="BW2" s="460" t="s">
        <v>253</v>
      </c>
      <c r="BX2" s="462" t="s">
        <v>40</v>
      </c>
      <c r="BY2" s="460" t="s">
        <v>253</v>
      </c>
      <c r="BZ2" s="462" t="s">
        <v>40</v>
      </c>
      <c r="CA2" s="460" t="s">
        <v>253</v>
      </c>
      <c r="CB2" s="462" t="s">
        <v>40</v>
      </c>
      <c r="CC2" s="460" t="s">
        <v>253</v>
      </c>
      <c r="CD2" s="463" t="s">
        <v>206</v>
      </c>
      <c r="CE2" s="326" t="s">
        <v>184</v>
      </c>
      <c r="CF2" s="305" t="s">
        <v>43</v>
      </c>
      <c r="CG2" s="305" t="s">
        <v>64</v>
      </c>
      <c r="CH2" s="305" t="s">
        <v>184</v>
      </c>
      <c r="CI2" s="305" t="s">
        <v>43</v>
      </c>
      <c r="CJ2" s="305" t="s">
        <v>64</v>
      </c>
    </row>
    <row r="3" spans="1:88" s="325" customFormat="1" ht="26.25" customHeight="1">
      <c r="A3" s="529">
        <v>1</v>
      </c>
      <c r="B3" s="530" t="s">
        <v>46</v>
      </c>
      <c r="C3" s="531">
        <v>1241</v>
      </c>
      <c r="D3" s="532" t="s">
        <v>47</v>
      </c>
      <c r="E3" s="533" t="s">
        <v>48</v>
      </c>
      <c r="F3" s="534" t="s">
        <v>49</v>
      </c>
      <c r="G3" s="534" t="s">
        <v>49</v>
      </c>
      <c r="H3" s="535" t="s">
        <v>112</v>
      </c>
      <c r="I3" s="534" t="s">
        <v>49</v>
      </c>
      <c r="J3" s="536" t="s">
        <v>50</v>
      </c>
      <c r="K3" s="537" t="s">
        <v>51</v>
      </c>
      <c r="L3" s="538" t="s">
        <v>184</v>
      </c>
      <c r="M3" s="538">
        <v>0</v>
      </c>
      <c r="N3" s="538" t="s">
        <v>184</v>
      </c>
      <c r="O3" s="538">
        <v>0</v>
      </c>
      <c r="P3" s="538" t="s">
        <v>184</v>
      </c>
      <c r="Q3" s="538">
        <v>0</v>
      </c>
      <c r="R3" s="538" t="s">
        <v>184</v>
      </c>
      <c r="S3" s="538">
        <v>0</v>
      </c>
      <c r="T3" s="538" t="s">
        <v>184</v>
      </c>
      <c r="U3" s="538">
        <v>2018059509</v>
      </c>
      <c r="V3" s="538" t="s">
        <v>184</v>
      </c>
      <c r="W3" s="538">
        <v>2018061357</v>
      </c>
      <c r="X3" s="538" t="s">
        <v>184</v>
      </c>
      <c r="Y3" s="538">
        <v>2019011288</v>
      </c>
      <c r="Z3" s="538" t="s">
        <v>184</v>
      </c>
      <c r="AA3" s="538">
        <v>2019033688</v>
      </c>
      <c r="AB3" s="538" t="s">
        <v>184</v>
      </c>
      <c r="AC3" s="538">
        <v>2019075357</v>
      </c>
      <c r="AD3" s="538" t="s">
        <v>184</v>
      </c>
      <c r="AE3" s="538" t="s">
        <v>254</v>
      </c>
      <c r="AF3" s="538" t="s">
        <v>184</v>
      </c>
      <c r="AG3" s="538" t="s">
        <v>255</v>
      </c>
      <c r="AH3" s="538" t="s">
        <v>184</v>
      </c>
      <c r="AI3" s="538" t="s">
        <v>256</v>
      </c>
      <c r="AJ3" s="538" t="s">
        <v>184</v>
      </c>
      <c r="AK3" s="538" t="s">
        <v>257</v>
      </c>
      <c r="AL3" s="538" t="s">
        <v>184</v>
      </c>
      <c r="AM3" s="538" t="s">
        <v>258</v>
      </c>
      <c r="AN3" s="538" t="s">
        <v>184</v>
      </c>
      <c r="AO3" s="538" t="s">
        <v>259</v>
      </c>
      <c r="AP3" s="538" t="s">
        <v>184</v>
      </c>
      <c r="AQ3" s="538" t="s">
        <v>260</v>
      </c>
      <c r="AR3" s="538" t="s">
        <v>184</v>
      </c>
      <c r="AS3" s="708" t="s">
        <v>261</v>
      </c>
      <c r="AT3" s="307" t="s">
        <v>184</v>
      </c>
      <c r="AU3" s="307" t="s">
        <v>261</v>
      </c>
      <c r="AV3" s="307" t="s">
        <v>184</v>
      </c>
      <c r="AW3" s="307" t="s">
        <v>261</v>
      </c>
      <c r="AX3" s="307" t="s">
        <v>184</v>
      </c>
      <c r="AY3" s="307" t="s">
        <v>262</v>
      </c>
      <c r="AZ3" s="307" t="s">
        <v>184</v>
      </c>
      <c r="BA3" s="307" t="s">
        <v>263</v>
      </c>
      <c r="BB3" s="307" t="s">
        <v>184</v>
      </c>
      <c r="BC3" s="307" t="s">
        <v>263</v>
      </c>
      <c r="BD3" s="307" t="s">
        <v>184</v>
      </c>
      <c r="BE3" s="307" t="s">
        <v>263</v>
      </c>
      <c r="BF3" s="307" t="s">
        <v>184</v>
      </c>
      <c r="BG3" s="307" t="s">
        <v>263</v>
      </c>
      <c r="BH3" s="307" t="s">
        <v>184</v>
      </c>
      <c r="BI3" s="307" t="s">
        <v>264</v>
      </c>
      <c r="BJ3" s="307" t="s">
        <v>184</v>
      </c>
      <c r="BK3" s="307" t="s">
        <v>264</v>
      </c>
      <c r="BL3" s="307" t="s">
        <v>184</v>
      </c>
      <c r="BM3" s="307" t="s">
        <v>264</v>
      </c>
      <c r="BN3" s="307" t="s">
        <v>184</v>
      </c>
      <c r="BO3" s="307" t="s">
        <v>264</v>
      </c>
      <c r="BP3" s="307" t="s">
        <v>64</v>
      </c>
      <c r="BQ3" s="723" t="s">
        <v>265</v>
      </c>
      <c r="BR3" s="307" t="s">
        <v>64</v>
      </c>
      <c r="BS3" s="723" t="s">
        <v>265</v>
      </c>
      <c r="BT3" s="307" t="s">
        <v>64</v>
      </c>
      <c r="BU3" s="723" t="s">
        <v>265</v>
      </c>
      <c r="BV3" s="307" t="s">
        <v>64</v>
      </c>
      <c r="BW3" s="723" t="s">
        <v>265</v>
      </c>
      <c r="BX3" s="307" t="s">
        <v>43</v>
      </c>
      <c r="BY3" s="724"/>
      <c r="BZ3" s="307" t="s">
        <v>43</v>
      </c>
      <c r="CA3" s="724"/>
      <c r="CB3" s="307" t="s">
        <v>43</v>
      </c>
      <c r="CC3" s="724"/>
      <c r="CD3" s="726"/>
      <c r="CE3" s="408">
        <f>COUNTIF(T3:BW3,"VF")</f>
        <v>24</v>
      </c>
      <c r="CF3" s="409">
        <f>COUNTIF(T3:BW3,"VP")</f>
        <v>0</v>
      </c>
      <c r="CG3" s="409">
        <f>COUNTIF(T3:BW3,"VI")</f>
        <v>4</v>
      </c>
      <c r="CH3" s="409">
        <f>COUNTIF(T3:CC3,"VF")</f>
        <v>24</v>
      </c>
      <c r="CI3" s="409">
        <f>COUNTIF(T3:CC3,"VP")</f>
        <v>3</v>
      </c>
      <c r="CJ3" s="409">
        <f>COUNTIF(T3:CC3,"VI")</f>
        <v>4</v>
      </c>
    </row>
    <row r="4" spans="1:88" s="325" customFormat="1" ht="26.25" customHeight="1">
      <c r="A4" s="541">
        <f>+A3+1</f>
        <v>2</v>
      </c>
      <c r="B4" s="465" t="s">
        <v>57</v>
      </c>
      <c r="C4" s="466">
        <v>1281</v>
      </c>
      <c r="D4" s="476" t="s">
        <v>58</v>
      </c>
      <c r="E4" s="468" t="s">
        <v>48</v>
      </c>
      <c r="F4" s="477" t="s">
        <v>59</v>
      </c>
      <c r="G4" s="469" t="s">
        <v>49</v>
      </c>
      <c r="H4" s="478" t="s">
        <v>59</v>
      </c>
      <c r="I4" s="469" t="s">
        <v>49</v>
      </c>
      <c r="J4" s="471" t="s">
        <v>50</v>
      </c>
      <c r="K4" s="472" t="s">
        <v>56</v>
      </c>
      <c r="L4" s="473" t="s">
        <v>184</v>
      </c>
      <c r="M4" s="473" t="s">
        <v>266</v>
      </c>
      <c r="N4" s="473" t="s">
        <v>184</v>
      </c>
      <c r="O4" s="473" t="s">
        <v>266</v>
      </c>
      <c r="P4" s="473" t="s">
        <v>184</v>
      </c>
      <c r="Q4" s="473" t="s">
        <v>266</v>
      </c>
      <c r="R4" s="473" t="s">
        <v>184</v>
      </c>
      <c r="S4" s="473" t="s">
        <v>266</v>
      </c>
      <c r="T4" s="479" t="s">
        <v>184</v>
      </c>
      <c r="U4" s="609" t="s">
        <v>267</v>
      </c>
      <c r="V4" s="479" t="s">
        <v>184</v>
      </c>
      <c r="W4" s="609" t="s">
        <v>267</v>
      </c>
      <c r="X4" s="479" t="s">
        <v>184</v>
      </c>
      <c r="Y4" s="609" t="s">
        <v>267</v>
      </c>
      <c r="Z4" s="479" t="s">
        <v>184</v>
      </c>
      <c r="AA4" s="609" t="s">
        <v>267</v>
      </c>
      <c r="AB4" s="479" t="s">
        <v>184</v>
      </c>
      <c r="AC4" s="609" t="s">
        <v>267</v>
      </c>
      <c r="AD4" s="479" t="s">
        <v>184</v>
      </c>
      <c r="AE4" s="609" t="s">
        <v>267</v>
      </c>
      <c r="AF4" s="479" t="s">
        <v>184</v>
      </c>
      <c r="AG4" s="609" t="s">
        <v>267</v>
      </c>
      <c r="AH4" s="479" t="s">
        <v>184</v>
      </c>
      <c r="AI4" s="609" t="s">
        <v>267</v>
      </c>
      <c r="AJ4" s="473" t="s">
        <v>184</v>
      </c>
      <c r="AK4" s="473" t="s">
        <v>268</v>
      </c>
      <c r="AL4" s="473" t="s">
        <v>184</v>
      </c>
      <c r="AM4" s="473" t="s">
        <v>268</v>
      </c>
      <c r="AN4" s="473" t="s">
        <v>184</v>
      </c>
      <c r="AO4" s="473" t="s">
        <v>268</v>
      </c>
      <c r="AP4" s="473" t="s">
        <v>184</v>
      </c>
      <c r="AQ4" s="473" t="s">
        <v>268</v>
      </c>
      <c r="AR4" s="473" t="s">
        <v>184</v>
      </c>
      <c r="AS4" s="704" t="s">
        <v>268</v>
      </c>
      <c r="AT4" s="307" t="s">
        <v>184</v>
      </c>
      <c r="AU4" s="307" t="s">
        <v>268</v>
      </c>
      <c r="AV4" s="307" t="s">
        <v>184</v>
      </c>
      <c r="AW4" s="307" t="s">
        <v>268</v>
      </c>
      <c r="AX4" s="307" t="s">
        <v>184</v>
      </c>
      <c r="AY4" s="307" t="s">
        <v>268</v>
      </c>
      <c r="AZ4" s="307" t="s">
        <v>184</v>
      </c>
      <c r="BA4" s="307" t="s">
        <v>269</v>
      </c>
      <c r="BB4" s="307" t="s">
        <v>184</v>
      </c>
      <c r="BC4" s="307" t="s">
        <v>269</v>
      </c>
      <c r="BD4" s="307" t="s">
        <v>184</v>
      </c>
      <c r="BE4" s="307" t="s">
        <v>269</v>
      </c>
      <c r="BF4" s="307" t="s">
        <v>184</v>
      </c>
      <c r="BG4" s="307" t="s">
        <v>269</v>
      </c>
      <c r="BH4" s="307" t="s">
        <v>184</v>
      </c>
      <c r="BI4" s="307" t="s">
        <v>269</v>
      </c>
      <c r="BJ4" s="307" t="s">
        <v>184</v>
      </c>
      <c r="BK4" s="307" t="s">
        <v>270</v>
      </c>
      <c r="BL4" s="307" t="s">
        <v>184</v>
      </c>
      <c r="BM4" s="307" t="s">
        <v>271</v>
      </c>
      <c r="BN4" s="307" t="s">
        <v>184</v>
      </c>
      <c r="BO4" s="307" t="s">
        <v>272</v>
      </c>
      <c r="BP4" s="307" t="s">
        <v>184</v>
      </c>
      <c r="BQ4" s="307" t="s">
        <v>273</v>
      </c>
      <c r="BR4" s="307" t="s">
        <v>184</v>
      </c>
      <c r="BS4" s="307" t="s">
        <v>273</v>
      </c>
      <c r="BT4" s="307" t="s">
        <v>184</v>
      </c>
      <c r="BU4" s="307" t="s">
        <v>273</v>
      </c>
      <c r="BV4" s="307" t="s">
        <v>184</v>
      </c>
      <c r="BW4" s="307" t="s">
        <v>273</v>
      </c>
      <c r="BX4" s="307" t="s">
        <v>42</v>
      </c>
      <c r="BY4" s="307">
        <v>0</v>
      </c>
      <c r="BZ4" s="307" t="s">
        <v>42</v>
      </c>
      <c r="CA4" s="307">
        <v>0</v>
      </c>
      <c r="CB4" s="307" t="s">
        <v>42</v>
      </c>
      <c r="CC4" s="307">
        <v>0</v>
      </c>
      <c r="CD4" s="727"/>
      <c r="CE4" s="408">
        <f t="shared" ref="CE4:CE65" si="0">COUNTIF(T4:BW4,"VF")</f>
        <v>28</v>
      </c>
      <c r="CF4" s="409">
        <f t="shared" ref="CF4:CF65" si="1">COUNTIF(T4:BW4,"VP")</f>
        <v>0</v>
      </c>
      <c r="CG4" s="409">
        <f t="shared" ref="CG4:CG65" si="2">COUNTIF(T4:BW4,"VI")</f>
        <v>0</v>
      </c>
      <c r="CH4" s="409">
        <f t="shared" ref="CH4:CH65" si="3">COUNTIF(T4:CC4,"VF")</f>
        <v>28</v>
      </c>
      <c r="CI4" s="409">
        <f t="shared" ref="CI4:CI65" si="4">COUNTIF(T4:CC4,"VP")</f>
        <v>0</v>
      </c>
      <c r="CJ4" s="409">
        <f t="shared" ref="CJ4:CJ65" si="5">COUNTIF(T4:CC4,"VI")</f>
        <v>0</v>
      </c>
    </row>
    <row r="5" spans="1:88" s="325" customFormat="1" ht="26.25" customHeight="1">
      <c r="A5" s="541">
        <f>+A4+1</f>
        <v>3</v>
      </c>
      <c r="B5" s="465" t="s">
        <v>111</v>
      </c>
      <c r="C5" s="466">
        <v>1413</v>
      </c>
      <c r="D5" s="485" t="s">
        <v>54</v>
      </c>
      <c r="E5" s="486" t="s">
        <v>62</v>
      </c>
      <c r="F5" s="487" t="s">
        <v>112</v>
      </c>
      <c r="G5" s="488" t="s">
        <v>81</v>
      </c>
      <c r="H5" s="489" t="s">
        <v>96</v>
      </c>
      <c r="I5" s="469" t="s">
        <v>49</v>
      </c>
      <c r="J5" s="471" t="s">
        <v>50</v>
      </c>
      <c r="K5" s="472" t="s">
        <v>56</v>
      </c>
      <c r="L5" s="473" t="s">
        <v>42</v>
      </c>
      <c r="M5" s="473">
        <v>0</v>
      </c>
      <c r="N5" s="473" t="s">
        <v>42</v>
      </c>
      <c r="O5" s="473">
        <v>0</v>
      </c>
      <c r="P5" s="473" t="s">
        <v>42</v>
      </c>
      <c r="Q5" s="473">
        <v>0</v>
      </c>
      <c r="R5" s="473" t="s">
        <v>42</v>
      </c>
      <c r="S5" s="473">
        <v>0</v>
      </c>
      <c r="T5" s="473" t="s">
        <v>42</v>
      </c>
      <c r="U5" s="479">
        <v>0</v>
      </c>
      <c r="V5" s="473" t="s">
        <v>42</v>
      </c>
      <c r="W5" s="479">
        <v>0</v>
      </c>
      <c r="X5" s="473" t="s">
        <v>42</v>
      </c>
      <c r="Y5" s="479">
        <v>0</v>
      </c>
      <c r="Z5" s="473" t="s">
        <v>42</v>
      </c>
      <c r="AA5" s="479">
        <v>0</v>
      </c>
      <c r="AB5" s="473" t="s">
        <v>42</v>
      </c>
      <c r="AC5" s="479">
        <v>0</v>
      </c>
      <c r="AD5" s="473" t="s">
        <v>42</v>
      </c>
      <c r="AE5" s="479">
        <v>0</v>
      </c>
      <c r="AF5" s="473" t="s">
        <v>42</v>
      </c>
      <c r="AG5" s="473">
        <v>0</v>
      </c>
      <c r="AH5" s="473" t="s">
        <v>42</v>
      </c>
      <c r="AI5" s="473">
        <v>0</v>
      </c>
      <c r="AJ5" s="473" t="s">
        <v>184</v>
      </c>
      <c r="AK5" s="473" t="s">
        <v>274</v>
      </c>
      <c r="AL5" s="473" t="s">
        <v>184</v>
      </c>
      <c r="AM5" s="473" t="s">
        <v>274</v>
      </c>
      <c r="AN5" s="473" t="s">
        <v>184</v>
      </c>
      <c r="AO5" s="473" t="s">
        <v>274</v>
      </c>
      <c r="AP5" s="473" t="s">
        <v>184</v>
      </c>
      <c r="AQ5" s="473" t="s">
        <v>274</v>
      </c>
      <c r="AR5" s="473" t="s">
        <v>184</v>
      </c>
      <c r="AS5" s="704" t="s">
        <v>274</v>
      </c>
      <c r="AT5" s="307" t="s">
        <v>184</v>
      </c>
      <c r="AU5" s="307" t="s">
        <v>274</v>
      </c>
      <c r="AV5" s="307" t="s">
        <v>184</v>
      </c>
      <c r="AW5" s="307" t="s">
        <v>274</v>
      </c>
      <c r="AX5" s="307" t="s">
        <v>184</v>
      </c>
      <c r="AY5" s="307" t="s">
        <v>274</v>
      </c>
      <c r="AZ5" s="307" t="s">
        <v>184</v>
      </c>
      <c r="BA5" s="307" t="s">
        <v>274</v>
      </c>
      <c r="BB5" s="307" t="s">
        <v>184</v>
      </c>
      <c r="BC5" s="307" t="s">
        <v>274</v>
      </c>
      <c r="BD5" s="307" t="s">
        <v>184</v>
      </c>
      <c r="BE5" s="307" t="s">
        <v>275</v>
      </c>
      <c r="BF5" s="307" t="s">
        <v>184</v>
      </c>
      <c r="BG5" s="307" t="s">
        <v>276</v>
      </c>
      <c r="BH5" s="307" t="s">
        <v>184</v>
      </c>
      <c r="BI5" s="725" t="s">
        <v>277</v>
      </c>
      <c r="BJ5" s="307" t="s">
        <v>184</v>
      </c>
      <c r="BK5" s="725" t="s">
        <v>277</v>
      </c>
      <c r="BL5" s="307" t="s">
        <v>184</v>
      </c>
      <c r="BM5" s="725" t="s">
        <v>277</v>
      </c>
      <c r="BN5" s="307" t="s">
        <v>184</v>
      </c>
      <c r="BO5" s="725" t="s">
        <v>277</v>
      </c>
      <c r="BP5" s="307" t="s">
        <v>184</v>
      </c>
      <c r="BQ5" s="307" t="s">
        <v>278</v>
      </c>
      <c r="BR5" s="307" t="s">
        <v>184</v>
      </c>
      <c r="BS5" s="307" t="s">
        <v>278</v>
      </c>
      <c r="BT5" s="307" t="s">
        <v>184</v>
      </c>
      <c r="BU5" s="307" t="s">
        <v>278</v>
      </c>
      <c r="BV5" s="307" t="s">
        <v>184</v>
      </c>
      <c r="BW5" s="307" t="s">
        <v>278</v>
      </c>
      <c r="BX5" s="307" t="s">
        <v>184</v>
      </c>
      <c r="BY5" s="307" t="s">
        <v>279</v>
      </c>
      <c r="BZ5" s="307" t="s">
        <v>184</v>
      </c>
      <c r="CA5" s="307" t="s">
        <v>279</v>
      </c>
      <c r="CB5" s="307" t="s">
        <v>184</v>
      </c>
      <c r="CC5" s="307" t="s">
        <v>280</v>
      </c>
      <c r="CD5" s="727"/>
      <c r="CE5" s="408">
        <f t="shared" si="0"/>
        <v>20</v>
      </c>
      <c r="CF5" s="409">
        <f t="shared" si="1"/>
        <v>0</v>
      </c>
      <c r="CG5" s="409">
        <f t="shared" si="2"/>
        <v>0</v>
      </c>
      <c r="CH5" s="409">
        <f t="shared" si="3"/>
        <v>23</v>
      </c>
      <c r="CI5" s="409">
        <f t="shared" si="4"/>
        <v>0</v>
      </c>
      <c r="CJ5" s="409">
        <f t="shared" si="5"/>
        <v>0</v>
      </c>
    </row>
    <row r="6" spans="1:88" s="325" customFormat="1" ht="26.25" customHeight="1">
      <c r="A6" s="541">
        <f>+A5+1</f>
        <v>4</v>
      </c>
      <c r="B6" s="465" t="s">
        <v>53</v>
      </c>
      <c r="C6" s="466">
        <v>1421</v>
      </c>
      <c r="D6" s="485"/>
      <c r="E6" s="490" t="s">
        <v>54</v>
      </c>
      <c r="F6" s="491" t="s">
        <v>55</v>
      </c>
      <c r="G6" s="469" t="s">
        <v>49</v>
      </c>
      <c r="H6" s="478" t="s">
        <v>59</v>
      </c>
      <c r="I6" s="469" t="s">
        <v>49</v>
      </c>
      <c r="J6" s="471" t="s">
        <v>50</v>
      </c>
      <c r="K6" s="472" t="s">
        <v>56</v>
      </c>
      <c r="L6" s="473" t="s">
        <v>42</v>
      </c>
      <c r="M6" s="473">
        <v>0</v>
      </c>
      <c r="N6" s="473" t="s">
        <v>42</v>
      </c>
      <c r="O6" s="473">
        <v>0</v>
      </c>
      <c r="P6" s="473" t="s">
        <v>42</v>
      </c>
      <c r="Q6" s="473">
        <v>0</v>
      </c>
      <c r="R6" s="473" t="s">
        <v>42</v>
      </c>
      <c r="S6" s="473">
        <v>0</v>
      </c>
      <c r="T6" s="473" t="s">
        <v>42</v>
      </c>
      <c r="U6" s="479">
        <v>0</v>
      </c>
      <c r="V6" s="473" t="s">
        <v>42</v>
      </c>
      <c r="W6" s="479">
        <v>0</v>
      </c>
      <c r="X6" s="473" t="s">
        <v>42</v>
      </c>
      <c r="Y6" s="479">
        <v>0</v>
      </c>
      <c r="Z6" s="473" t="s">
        <v>42</v>
      </c>
      <c r="AA6" s="479">
        <v>0</v>
      </c>
      <c r="AB6" s="473" t="s">
        <v>42</v>
      </c>
      <c r="AC6" s="479">
        <v>0</v>
      </c>
      <c r="AD6" s="473" t="s">
        <v>42</v>
      </c>
      <c r="AE6" s="479">
        <v>0</v>
      </c>
      <c r="AF6" s="473" t="s">
        <v>42</v>
      </c>
      <c r="AG6" s="479">
        <v>0</v>
      </c>
      <c r="AH6" s="473" t="s">
        <v>42</v>
      </c>
      <c r="AI6" s="479">
        <v>0</v>
      </c>
      <c r="AJ6" s="484" t="s">
        <v>42</v>
      </c>
      <c r="AK6" s="479">
        <v>0</v>
      </c>
      <c r="AL6" s="484" t="s">
        <v>42</v>
      </c>
      <c r="AM6" s="479">
        <v>0</v>
      </c>
      <c r="AN6" s="484" t="s">
        <v>42</v>
      </c>
      <c r="AO6" s="479">
        <v>0</v>
      </c>
      <c r="AP6" s="484" t="s">
        <v>42</v>
      </c>
      <c r="AQ6" s="479">
        <v>0</v>
      </c>
      <c r="AR6" s="484" t="s">
        <v>42</v>
      </c>
      <c r="AS6" s="710">
        <v>0</v>
      </c>
      <c r="AT6" s="308" t="s">
        <v>42</v>
      </c>
      <c r="AU6" s="703">
        <v>0</v>
      </c>
      <c r="AV6" s="308" t="s">
        <v>42</v>
      </c>
      <c r="AW6" s="703">
        <v>0</v>
      </c>
      <c r="AX6" s="308" t="s">
        <v>42</v>
      </c>
      <c r="AY6" s="703">
        <v>0</v>
      </c>
      <c r="AZ6" s="308" t="s">
        <v>42</v>
      </c>
      <c r="BA6" s="307">
        <v>0</v>
      </c>
      <c r="BB6" s="308" t="s">
        <v>42</v>
      </c>
      <c r="BC6" s="307">
        <v>0</v>
      </c>
      <c r="BD6" s="307" t="s">
        <v>184</v>
      </c>
      <c r="BE6" s="307" t="s">
        <v>281</v>
      </c>
      <c r="BF6" s="307" t="s">
        <v>184</v>
      </c>
      <c r="BG6" s="307" t="s">
        <v>282</v>
      </c>
      <c r="BH6" s="307" t="s">
        <v>184</v>
      </c>
      <c r="BI6" s="307" t="s">
        <v>283</v>
      </c>
      <c r="BJ6" s="307" t="s">
        <v>184</v>
      </c>
      <c r="BK6" s="307" t="s">
        <v>283</v>
      </c>
      <c r="BL6" s="307" t="s">
        <v>184</v>
      </c>
      <c r="BM6" s="307" t="s">
        <v>283</v>
      </c>
      <c r="BN6" s="307" t="s">
        <v>184</v>
      </c>
      <c r="BO6" s="307" t="s">
        <v>283</v>
      </c>
      <c r="BP6" s="307" t="s">
        <v>184</v>
      </c>
      <c r="BQ6" s="307" t="s">
        <v>284</v>
      </c>
      <c r="BR6" s="307" t="s">
        <v>184</v>
      </c>
      <c r="BS6" s="307" t="s">
        <v>284</v>
      </c>
      <c r="BT6" s="307" t="s">
        <v>184</v>
      </c>
      <c r="BU6" s="307" t="s">
        <v>284</v>
      </c>
      <c r="BV6" s="307" t="s">
        <v>184</v>
      </c>
      <c r="BW6" s="307" t="s">
        <v>284</v>
      </c>
      <c r="BX6" s="307" t="s">
        <v>64</v>
      </c>
      <c r="BY6" s="307" t="s">
        <v>285</v>
      </c>
      <c r="BZ6" s="307" t="s">
        <v>64</v>
      </c>
      <c r="CA6" s="307" t="s">
        <v>286</v>
      </c>
      <c r="CB6" s="307" t="s">
        <v>64</v>
      </c>
      <c r="CC6" s="307" t="s">
        <v>287</v>
      </c>
      <c r="CD6" s="727"/>
      <c r="CE6" s="408">
        <f t="shared" si="0"/>
        <v>10</v>
      </c>
      <c r="CF6" s="409">
        <f t="shared" si="1"/>
        <v>0</v>
      </c>
      <c r="CG6" s="409">
        <f t="shared" si="2"/>
        <v>0</v>
      </c>
      <c r="CH6" s="409">
        <f t="shared" si="3"/>
        <v>10</v>
      </c>
      <c r="CI6" s="409">
        <f t="shared" si="4"/>
        <v>0</v>
      </c>
      <c r="CJ6" s="409">
        <f t="shared" si="5"/>
        <v>3</v>
      </c>
    </row>
    <row r="7" spans="1:88" s="325" customFormat="1" ht="26.25" customHeight="1">
      <c r="A7" s="541">
        <f>+A6+1</f>
        <v>5</v>
      </c>
      <c r="B7" s="465" t="s">
        <v>86</v>
      </c>
      <c r="C7" s="466">
        <v>1422</v>
      </c>
      <c r="D7" s="485"/>
      <c r="E7" s="490" t="s">
        <v>54</v>
      </c>
      <c r="F7" s="492" t="s">
        <v>79</v>
      </c>
      <c r="G7" s="492" t="s">
        <v>79</v>
      </c>
      <c r="H7" s="470" t="s">
        <v>112</v>
      </c>
      <c r="I7" s="469" t="s">
        <v>49</v>
      </c>
      <c r="J7" s="471" t="s">
        <v>50</v>
      </c>
      <c r="K7" s="472" t="s">
        <v>56</v>
      </c>
      <c r="L7" s="473" t="s">
        <v>42</v>
      </c>
      <c r="M7" s="473">
        <v>0</v>
      </c>
      <c r="N7" s="473" t="s">
        <v>42</v>
      </c>
      <c r="O7" s="473">
        <v>0</v>
      </c>
      <c r="P7" s="473" t="s">
        <v>42</v>
      </c>
      <c r="Q7" s="473">
        <v>0</v>
      </c>
      <c r="R7" s="473" t="s">
        <v>42</v>
      </c>
      <c r="S7" s="473">
        <v>0</v>
      </c>
      <c r="T7" s="473" t="s">
        <v>42</v>
      </c>
      <c r="U7" s="479">
        <v>0</v>
      </c>
      <c r="V7" s="473" t="s">
        <v>42</v>
      </c>
      <c r="W7" s="479">
        <v>0</v>
      </c>
      <c r="X7" s="473" t="s">
        <v>42</v>
      </c>
      <c r="Y7" s="479">
        <v>0</v>
      </c>
      <c r="Z7" s="473" t="s">
        <v>42</v>
      </c>
      <c r="AA7" s="479">
        <v>0</v>
      </c>
      <c r="AB7" s="473" t="s">
        <v>42</v>
      </c>
      <c r="AC7" s="479">
        <v>0</v>
      </c>
      <c r="AD7" s="473" t="s">
        <v>42</v>
      </c>
      <c r="AE7" s="479">
        <v>0</v>
      </c>
      <c r="AF7" s="473" t="s">
        <v>42</v>
      </c>
      <c r="AG7" s="479">
        <v>0</v>
      </c>
      <c r="AH7" s="473" t="s">
        <v>42</v>
      </c>
      <c r="AI7" s="479">
        <v>0</v>
      </c>
      <c r="AJ7" s="484" t="s">
        <v>42</v>
      </c>
      <c r="AK7" s="479">
        <v>0</v>
      </c>
      <c r="AL7" s="484" t="s">
        <v>42</v>
      </c>
      <c r="AM7" s="479">
        <v>0</v>
      </c>
      <c r="AN7" s="484" t="s">
        <v>42</v>
      </c>
      <c r="AO7" s="479">
        <v>0</v>
      </c>
      <c r="AP7" s="484" t="s">
        <v>42</v>
      </c>
      <c r="AQ7" s="479">
        <v>0</v>
      </c>
      <c r="AR7" s="484" t="s">
        <v>42</v>
      </c>
      <c r="AS7" s="710">
        <v>0</v>
      </c>
      <c r="AT7" s="308" t="s">
        <v>42</v>
      </c>
      <c r="AU7" s="703">
        <v>0</v>
      </c>
      <c r="AV7" s="308" t="s">
        <v>42</v>
      </c>
      <c r="AW7" s="703">
        <v>0</v>
      </c>
      <c r="AX7" s="308" t="s">
        <v>42</v>
      </c>
      <c r="AY7" s="703">
        <v>0</v>
      </c>
      <c r="AZ7" s="308" t="s">
        <v>42</v>
      </c>
      <c r="BA7" s="307">
        <v>0</v>
      </c>
      <c r="BB7" s="308" t="s">
        <v>42</v>
      </c>
      <c r="BC7" s="307">
        <v>0</v>
      </c>
      <c r="BD7" s="307" t="s">
        <v>184</v>
      </c>
      <c r="BE7" s="307" t="s">
        <v>288</v>
      </c>
      <c r="BF7" s="307" t="s">
        <v>184</v>
      </c>
      <c r="BG7" s="307" t="s">
        <v>289</v>
      </c>
      <c r="BH7" s="307" t="s">
        <v>184</v>
      </c>
      <c r="BI7" s="307" t="s">
        <v>290</v>
      </c>
      <c r="BJ7" s="307" t="s">
        <v>184</v>
      </c>
      <c r="BK7" s="307" t="s">
        <v>290</v>
      </c>
      <c r="BL7" s="307" t="s">
        <v>184</v>
      </c>
      <c r="BM7" s="307" t="s">
        <v>290</v>
      </c>
      <c r="BN7" s="307" t="s">
        <v>184</v>
      </c>
      <c r="BO7" s="307" t="s">
        <v>290</v>
      </c>
      <c r="BP7" s="307" t="s">
        <v>64</v>
      </c>
      <c r="BQ7" s="307" t="s">
        <v>291</v>
      </c>
      <c r="BR7" s="307" t="s">
        <v>64</v>
      </c>
      <c r="BS7" s="307" t="s">
        <v>291</v>
      </c>
      <c r="BT7" s="307" t="s">
        <v>64</v>
      </c>
      <c r="BU7" s="307" t="s">
        <v>291</v>
      </c>
      <c r="BV7" s="307" t="s">
        <v>64</v>
      </c>
      <c r="BW7" s="307" t="s">
        <v>291</v>
      </c>
      <c r="BX7" s="703" t="s">
        <v>64</v>
      </c>
      <c r="BY7" s="307" t="s">
        <v>292</v>
      </c>
      <c r="BZ7" s="307" t="s">
        <v>64</v>
      </c>
      <c r="CA7" s="307" t="s">
        <v>293</v>
      </c>
      <c r="CB7" s="703" t="s">
        <v>64</v>
      </c>
      <c r="CC7" s="703" t="s">
        <v>294</v>
      </c>
      <c r="CD7" s="728"/>
      <c r="CE7" s="408">
        <f t="shared" si="0"/>
        <v>6</v>
      </c>
      <c r="CF7" s="409">
        <f t="shared" si="1"/>
        <v>0</v>
      </c>
      <c r="CG7" s="409">
        <f t="shared" si="2"/>
        <v>4</v>
      </c>
      <c r="CH7" s="409">
        <f t="shared" si="3"/>
        <v>6</v>
      </c>
      <c r="CI7" s="409">
        <f t="shared" si="4"/>
        <v>0</v>
      </c>
      <c r="CJ7" s="409">
        <f t="shared" si="5"/>
        <v>7</v>
      </c>
    </row>
    <row r="8" spans="1:88" s="325" customFormat="1" ht="26.25" customHeight="1">
      <c r="A8" s="545">
        <f>+A7+1</f>
        <v>6</v>
      </c>
      <c r="B8" s="546" t="s">
        <v>93</v>
      </c>
      <c r="C8" s="547">
        <v>1424</v>
      </c>
      <c r="D8" s="557"/>
      <c r="E8" s="654" t="s">
        <v>54</v>
      </c>
      <c r="F8" s="655" t="s">
        <v>92</v>
      </c>
      <c r="G8" s="655" t="s">
        <v>92</v>
      </c>
      <c r="H8" s="558" t="s">
        <v>63</v>
      </c>
      <c r="I8" s="646" t="s">
        <v>49</v>
      </c>
      <c r="J8" s="559" t="s">
        <v>50</v>
      </c>
      <c r="K8" s="551" t="s">
        <v>56</v>
      </c>
      <c r="L8" s="552" t="s">
        <v>42</v>
      </c>
      <c r="M8" s="552">
        <v>0</v>
      </c>
      <c r="N8" s="552" t="s">
        <v>42</v>
      </c>
      <c r="O8" s="552">
        <v>0</v>
      </c>
      <c r="P8" s="552" t="s">
        <v>42</v>
      </c>
      <c r="Q8" s="552">
        <v>0</v>
      </c>
      <c r="R8" s="552" t="s">
        <v>42</v>
      </c>
      <c r="S8" s="552">
        <v>0</v>
      </c>
      <c r="T8" s="552" t="s">
        <v>42</v>
      </c>
      <c r="U8" s="554">
        <v>0</v>
      </c>
      <c r="V8" s="552" t="s">
        <v>42</v>
      </c>
      <c r="W8" s="554">
        <v>0</v>
      </c>
      <c r="X8" s="552" t="s">
        <v>42</v>
      </c>
      <c r="Y8" s="554">
        <v>0</v>
      </c>
      <c r="Z8" s="552" t="s">
        <v>42</v>
      </c>
      <c r="AA8" s="554">
        <v>0</v>
      </c>
      <c r="AB8" s="552" t="s">
        <v>42</v>
      </c>
      <c r="AC8" s="554">
        <v>0</v>
      </c>
      <c r="AD8" s="552" t="s">
        <v>42</v>
      </c>
      <c r="AE8" s="554">
        <v>0</v>
      </c>
      <c r="AF8" s="552" t="s">
        <v>42</v>
      </c>
      <c r="AG8" s="554">
        <v>0</v>
      </c>
      <c r="AH8" s="552" t="s">
        <v>42</v>
      </c>
      <c r="AI8" s="554">
        <v>0</v>
      </c>
      <c r="AJ8" s="553" t="s">
        <v>42</v>
      </c>
      <c r="AK8" s="554">
        <v>0</v>
      </c>
      <c r="AL8" s="553" t="s">
        <v>42</v>
      </c>
      <c r="AM8" s="554">
        <v>0</v>
      </c>
      <c r="AN8" s="553" t="s">
        <v>42</v>
      </c>
      <c r="AO8" s="554">
        <v>0</v>
      </c>
      <c r="AP8" s="553" t="s">
        <v>42</v>
      </c>
      <c r="AQ8" s="554">
        <v>0</v>
      </c>
      <c r="AR8" s="553" t="s">
        <v>42</v>
      </c>
      <c r="AS8" s="554">
        <v>0</v>
      </c>
      <c r="AT8" s="707" t="s">
        <v>42</v>
      </c>
      <c r="AU8" s="729">
        <v>0</v>
      </c>
      <c r="AV8" s="707" t="s">
        <v>42</v>
      </c>
      <c r="AW8" s="729">
        <v>0</v>
      </c>
      <c r="AX8" s="707" t="s">
        <v>42</v>
      </c>
      <c r="AY8" s="729">
        <v>0</v>
      </c>
      <c r="AZ8" s="707" t="s">
        <v>42</v>
      </c>
      <c r="BA8" s="706">
        <v>0</v>
      </c>
      <c r="BB8" s="707" t="s">
        <v>42</v>
      </c>
      <c r="BC8" s="706">
        <v>0</v>
      </c>
      <c r="BD8" s="706" t="s">
        <v>184</v>
      </c>
      <c r="BE8" s="706" t="s">
        <v>295</v>
      </c>
      <c r="BF8" s="706" t="s">
        <v>184</v>
      </c>
      <c r="BG8" s="706" t="s">
        <v>296</v>
      </c>
      <c r="BH8" s="706" t="s">
        <v>184</v>
      </c>
      <c r="BI8" s="706" t="s">
        <v>297</v>
      </c>
      <c r="BJ8" s="706" t="s">
        <v>184</v>
      </c>
      <c r="BK8" s="706" t="s">
        <v>297</v>
      </c>
      <c r="BL8" s="706" t="s">
        <v>184</v>
      </c>
      <c r="BM8" s="706" t="s">
        <v>297</v>
      </c>
      <c r="BN8" s="706" t="s">
        <v>184</v>
      </c>
      <c r="BO8" s="706" t="s">
        <v>297</v>
      </c>
      <c r="BP8" s="706" t="s">
        <v>184</v>
      </c>
      <c r="BQ8" s="706" t="s">
        <v>297</v>
      </c>
      <c r="BR8" s="706" t="s">
        <v>184</v>
      </c>
      <c r="BS8" s="706" t="s">
        <v>298</v>
      </c>
      <c r="BT8" s="706" t="s">
        <v>184</v>
      </c>
      <c r="BU8" s="706" t="s">
        <v>298</v>
      </c>
      <c r="BV8" s="706" t="s">
        <v>184</v>
      </c>
      <c r="BW8" s="706" t="s">
        <v>298</v>
      </c>
      <c r="BX8" s="706" t="s">
        <v>184</v>
      </c>
      <c r="BY8" s="706" t="s">
        <v>299</v>
      </c>
      <c r="BZ8" s="307" t="s">
        <v>64</v>
      </c>
      <c r="CA8" s="307" t="s">
        <v>300</v>
      </c>
      <c r="CB8" s="730" t="s">
        <v>64</v>
      </c>
      <c r="CC8" s="730" t="s">
        <v>301</v>
      </c>
      <c r="CD8" s="556"/>
      <c r="CE8" s="408">
        <f t="shared" si="0"/>
        <v>10</v>
      </c>
      <c r="CF8" s="409">
        <f t="shared" si="1"/>
        <v>0</v>
      </c>
      <c r="CG8" s="409">
        <f t="shared" si="2"/>
        <v>0</v>
      </c>
      <c r="CH8" s="409">
        <f t="shared" si="3"/>
        <v>11</v>
      </c>
      <c r="CI8" s="409">
        <f t="shared" si="4"/>
        <v>0</v>
      </c>
      <c r="CJ8" s="409">
        <f t="shared" si="5"/>
        <v>2</v>
      </c>
    </row>
    <row r="9" spans="1:88" s="325" customFormat="1" ht="26.25" customHeight="1">
      <c r="A9" s="529">
        <f t="shared" ref="A9:A65" si="6">+A8+1</f>
        <v>7</v>
      </c>
      <c r="B9" s="530" t="s">
        <v>151</v>
      </c>
      <c r="C9" s="530">
        <v>1218</v>
      </c>
      <c r="D9" s="656" t="s">
        <v>152</v>
      </c>
      <c r="E9" s="560" t="s">
        <v>70</v>
      </c>
      <c r="F9" s="561" t="s">
        <v>55</v>
      </c>
      <c r="G9" s="562" t="s">
        <v>63</v>
      </c>
      <c r="H9" s="657" t="s">
        <v>63</v>
      </c>
      <c r="I9" s="657" t="s">
        <v>63</v>
      </c>
      <c r="J9" s="537" t="s">
        <v>50</v>
      </c>
      <c r="K9" s="537" t="s">
        <v>51</v>
      </c>
      <c r="L9" s="538" t="s">
        <v>184</v>
      </c>
      <c r="M9" s="538">
        <v>2019091754</v>
      </c>
      <c r="N9" s="538" t="s">
        <v>184</v>
      </c>
      <c r="O9" s="538">
        <v>2019091754</v>
      </c>
      <c r="P9" s="538" t="s">
        <v>184</v>
      </c>
      <c r="Q9" s="538">
        <v>2019091754</v>
      </c>
      <c r="R9" s="538" t="s">
        <v>184</v>
      </c>
      <c r="S9" s="538">
        <v>2019091754</v>
      </c>
      <c r="T9" s="538" t="s">
        <v>184</v>
      </c>
      <c r="U9" s="538">
        <v>2018089805</v>
      </c>
      <c r="V9" s="538" t="s">
        <v>184</v>
      </c>
      <c r="W9" s="538">
        <v>2019017796</v>
      </c>
      <c r="X9" s="538" t="s">
        <v>184</v>
      </c>
      <c r="Y9" s="538">
        <v>2019033635</v>
      </c>
      <c r="Z9" s="538" t="s">
        <v>184</v>
      </c>
      <c r="AA9" s="538">
        <v>2019062355</v>
      </c>
      <c r="AB9" s="538" t="s">
        <v>184</v>
      </c>
      <c r="AC9" s="538">
        <v>2019091754</v>
      </c>
      <c r="AD9" s="538" t="s">
        <v>184</v>
      </c>
      <c r="AE9" s="538" t="s">
        <v>302</v>
      </c>
      <c r="AF9" s="538" t="s">
        <v>184</v>
      </c>
      <c r="AG9" s="538" t="s">
        <v>303</v>
      </c>
      <c r="AH9" s="538" t="s">
        <v>184</v>
      </c>
      <c r="AI9" s="538" t="s">
        <v>304</v>
      </c>
      <c r="AJ9" s="538" t="s">
        <v>184</v>
      </c>
      <c r="AK9" s="538" t="s">
        <v>305</v>
      </c>
      <c r="AL9" s="538" t="s">
        <v>184</v>
      </c>
      <c r="AM9" s="538" t="s">
        <v>306</v>
      </c>
      <c r="AN9" s="538" t="s">
        <v>184</v>
      </c>
      <c r="AO9" s="538" t="s">
        <v>307</v>
      </c>
      <c r="AP9" s="538" t="s">
        <v>184</v>
      </c>
      <c r="AQ9" s="538" t="s">
        <v>308</v>
      </c>
      <c r="AR9" s="538" t="s">
        <v>184</v>
      </c>
      <c r="AS9" s="538" t="s">
        <v>309</v>
      </c>
      <c r="AT9" s="538" t="s">
        <v>184</v>
      </c>
      <c r="AU9" s="538" t="s">
        <v>310</v>
      </c>
      <c r="AV9" s="538" t="s">
        <v>184</v>
      </c>
      <c r="AW9" s="538" t="s">
        <v>311</v>
      </c>
      <c r="AX9" s="538" t="s">
        <v>184</v>
      </c>
      <c r="AY9" s="538" t="s">
        <v>312</v>
      </c>
      <c r="AZ9" s="538" t="s">
        <v>184</v>
      </c>
      <c r="BA9" s="538" t="s">
        <v>313</v>
      </c>
      <c r="BB9" s="538" t="s">
        <v>184</v>
      </c>
      <c r="BC9" s="538" t="s">
        <v>314</v>
      </c>
      <c r="BD9" s="538" t="s">
        <v>184</v>
      </c>
      <c r="BE9" s="538" t="s">
        <v>315</v>
      </c>
      <c r="BF9" s="538" t="s">
        <v>184</v>
      </c>
      <c r="BG9" s="538" t="s">
        <v>316</v>
      </c>
      <c r="BH9" s="538" t="s">
        <v>184</v>
      </c>
      <c r="BI9" s="538" t="s">
        <v>317</v>
      </c>
      <c r="BJ9" s="538" t="s">
        <v>184</v>
      </c>
      <c r="BK9" s="538" t="s">
        <v>318</v>
      </c>
      <c r="BL9" s="538" t="s">
        <v>184</v>
      </c>
      <c r="BM9" s="538" t="s">
        <v>319</v>
      </c>
      <c r="BN9" s="538" t="s">
        <v>184</v>
      </c>
      <c r="BO9" s="538" t="s">
        <v>320</v>
      </c>
      <c r="BP9" s="538" t="s">
        <v>184</v>
      </c>
      <c r="BQ9" s="538" t="s">
        <v>321</v>
      </c>
      <c r="BR9" s="538" t="s">
        <v>184</v>
      </c>
      <c r="BS9" s="538" t="s">
        <v>322</v>
      </c>
      <c r="BT9" s="538" t="s">
        <v>184</v>
      </c>
      <c r="BU9" s="658" t="s">
        <v>323</v>
      </c>
      <c r="BV9" s="538" t="s">
        <v>184</v>
      </c>
      <c r="BW9" s="538" t="s">
        <v>324</v>
      </c>
      <c r="BX9" s="538" t="s">
        <v>184</v>
      </c>
      <c r="BY9" s="538" t="s">
        <v>325</v>
      </c>
      <c r="BZ9" s="538" t="s">
        <v>184</v>
      </c>
      <c r="CA9" s="538" t="s">
        <v>326</v>
      </c>
      <c r="CB9" s="708" t="s">
        <v>43</v>
      </c>
      <c r="CC9" s="708"/>
      <c r="CD9" s="563"/>
      <c r="CE9" s="408">
        <f t="shared" si="0"/>
        <v>28</v>
      </c>
      <c r="CF9" s="409">
        <f t="shared" si="1"/>
        <v>0</v>
      </c>
      <c r="CG9" s="409">
        <f t="shared" si="2"/>
        <v>0</v>
      </c>
      <c r="CH9" s="409">
        <f t="shared" si="3"/>
        <v>30</v>
      </c>
      <c r="CI9" s="409">
        <f t="shared" si="4"/>
        <v>1</v>
      </c>
      <c r="CJ9" s="409">
        <f t="shared" si="5"/>
        <v>0</v>
      </c>
    </row>
    <row r="10" spans="1:88" s="325" customFormat="1" ht="26.25" customHeight="1">
      <c r="A10" s="541">
        <f t="shared" si="6"/>
        <v>8</v>
      </c>
      <c r="B10" s="465" t="s">
        <v>69</v>
      </c>
      <c r="C10" s="465">
        <v>1234</v>
      </c>
      <c r="D10" s="476" t="s">
        <v>58</v>
      </c>
      <c r="E10" s="496" t="s">
        <v>70</v>
      </c>
      <c r="F10" s="491" t="s">
        <v>55</v>
      </c>
      <c r="G10" s="498" t="s">
        <v>71</v>
      </c>
      <c r="H10" s="495" t="s">
        <v>63</v>
      </c>
      <c r="I10" s="495" t="s">
        <v>63</v>
      </c>
      <c r="J10" s="472" t="s">
        <v>50</v>
      </c>
      <c r="K10" s="472" t="s">
        <v>51</v>
      </c>
      <c r="L10" s="473" t="s">
        <v>184</v>
      </c>
      <c r="M10" s="473">
        <v>0</v>
      </c>
      <c r="N10" s="473" t="s">
        <v>184</v>
      </c>
      <c r="O10" s="473">
        <v>0</v>
      </c>
      <c r="P10" s="473" t="s">
        <v>184</v>
      </c>
      <c r="Q10" s="473">
        <v>0</v>
      </c>
      <c r="R10" s="473" t="s">
        <v>184</v>
      </c>
      <c r="S10" s="473">
        <v>0</v>
      </c>
      <c r="T10" s="473" t="s">
        <v>184</v>
      </c>
      <c r="U10" s="473">
        <v>2018087658</v>
      </c>
      <c r="V10" s="473" t="s">
        <v>184</v>
      </c>
      <c r="W10" s="473">
        <v>2019017710</v>
      </c>
      <c r="X10" s="473" t="s">
        <v>184</v>
      </c>
      <c r="Y10" s="473">
        <v>2019025241</v>
      </c>
      <c r="Z10" s="473" t="s">
        <v>184</v>
      </c>
      <c r="AA10" s="473">
        <v>2019050692</v>
      </c>
      <c r="AB10" s="473" t="s">
        <v>184</v>
      </c>
      <c r="AC10" s="473" t="s">
        <v>327</v>
      </c>
      <c r="AD10" s="473" t="s">
        <v>184</v>
      </c>
      <c r="AE10" s="473" t="s">
        <v>328</v>
      </c>
      <c r="AF10" s="473" t="s">
        <v>184</v>
      </c>
      <c r="AG10" s="473" t="s">
        <v>329</v>
      </c>
      <c r="AH10" s="473" t="s">
        <v>184</v>
      </c>
      <c r="AI10" s="473" t="s">
        <v>330</v>
      </c>
      <c r="AJ10" s="473" t="s">
        <v>184</v>
      </c>
      <c r="AK10" s="473" t="s">
        <v>331</v>
      </c>
      <c r="AL10" s="473" t="s">
        <v>184</v>
      </c>
      <c r="AM10" s="473" t="s">
        <v>331</v>
      </c>
      <c r="AN10" s="473" t="s">
        <v>184</v>
      </c>
      <c r="AO10" s="473" t="s">
        <v>331</v>
      </c>
      <c r="AP10" s="473" t="s">
        <v>184</v>
      </c>
      <c r="AQ10" s="473" t="s">
        <v>332</v>
      </c>
      <c r="AR10" s="473" t="s">
        <v>184</v>
      </c>
      <c r="AS10" s="473" t="s">
        <v>333</v>
      </c>
      <c r="AT10" s="473" t="s">
        <v>184</v>
      </c>
      <c r="AU10" s="473" t="s">
        <v>333</v>
      </c>
      <c r="AV10" s="473" t="s">
        <v>184</v>
      </c>
      <c r="AW10" s="473" t="s">
        <v>333</v>
      </c>
      <c r="AX10" s="473" t="s">
        <v>184</v>
      </c>
      <c r="AY10" s="473" t="s">
        <v>333</v>
      </c>
      <c r="AZ10" s="473" t="s">
        <v>184</v>
      </c>
      <c r="BA10" s="473" t="s">
        <v>334</v>
      </c>
      <c r="BB10" s="473" t="s">
        <v>184</v>
      </c>
      <c r="BC10" s="473" t="s">
        <v>334</v>
      </c>
      <c r="BD10" s="473" t="s">
        <v>184</v>
      </c>
      <c r="BE10" s="473" t="s">
        <v>334</v>
      </c>
      <c r="BF10" s="473" t="s">
        <v>184</v>
      </c>
      <c r="BG10" s="473" t="s">
        <v>335</v>
      </c>
      <c r="BH10" s="473" t="s">
        <v>184</v>
      </c>
      <c r="BI10" s="473" t="s">
        <v>336</v>
      </c>
      <c r="BJ10" s="473" t="s">
        <v>184</v>
      </c>
      <c r="BK10" s="473" t="s">
        <v>337</v>
      </c>
      <c r="BL10" s="473" t="s">
        <v>184</v>
      </c>
      <c r="BM10" s="473" t="s">
        <v>338</v>
      </c>
      <c r="BN10" s="473" t="s">
        <v>184</v>
      </c>
      <c r="BO10" s="473" t="s">
        <v>339</v>
      </c>
      <c r="BP10" s="473" t="s">
        <v>184</v>
      </c>
      <c r="BQ10" s="473" t="s">
        <v>340</v>
      </c>
      <c r="BR10" s="473" t="s">
        <v>184</v>
      </c>
      <c r="BS10" s="473" t="s">
        <v>341</v>
      </c>
      <c r="BT10" s="473" t="s">
        <v>184</v>
      </c>
      <c r="BU10" s="473" t="s">
        <v>341</v>
      </c>
      <c r="BV10" s="473" t="s">
        <v>184</v>
      </c>
      <c r="BW10" s="473" t="s">
        <v>341</v>
      </c>
      <c r="BX10" s="473" t="s">
        <v>184</v>
      </c>
      <c r="BY10" s="473" t="s">
        <v>342</v>
      </c>
      <c r="BZ10" s="473" t="s">
        <v>184</v>
      </c>
      <c r="CA10" s="473" t="s">
        <v>343</v>
      </c>
      <c r="CB10" s="704" t="s">
        <v>43</v>
      </c>
      <c r="CC10" s="704"/>
      <c r="CD10" s="542"/>
      <c r="CE10" s="408">
        <f t="shared" si="0"/>
        <v>28</v>
      </c>
      <c r="CF10" s="409">
        <f t="shared" si="1"/>
        <v>0</v>
      </c>
      <c r="CG10" s="409">
        <f t="shared" si="2"/>
        <v>0</v>
      </c>
      <c r="CH10" s="409">
        <f t="shared" si="3"/>
        <v>30</v>
      </c>
      <c r="CI10" s="409">
        <f t="shared" si="4"/>
        <v>1</v>
      </c>
      <c r="CJ10" s="409">
        <f t="shared" si="5"/>
        <v>0</v>
      </c>
    </row>
    <row r="11" spans="1:88" s="325" customFormat="1" ht="26.25" customHeight="1">
      <c r="A11" s="541">
        <f t="shared" si="6"/>
        <v>9</v>
      </c>
      <c r="B11" s="480" t="s">
        <v>148</v>
      </c>
      <c r="C11" s="465">
        <v>1240</v>
      </c>
      <c r="D11" s="467" t="s">
        <v>47</v>
      </c>
      <c r="E11" s="499" t="s">
        <v>47</v>
      </c>
      <c r="F11" s="492" t="s">
        <v>79</v>
      </c>
      <c r="G11" s="492" t="s">
        <v>79</v>
      </c>
      <c r="H11" s="495" t="s">
        <v>63</v>
      </c>
      <c r="I11" s="495" t="s">
        <v>63</v>
      </c>
      <c r="J11" s="472" t="s">
        <v>50</v>
      </c>
      <c r="K11" s="472" t="s">
        <v>51</v>
      </c>
      <c r="L11" s="473" t="s">
        <v>184</v>
      </c>
      <c r="M11" s="473">
        <v>0</v>
      </c>
      <c r="N11" s="473" t="s">
        <v>184</v>
      </c>
      <c r="O11" s="473">
        <v>0</v>
      </c>
      <c r="P11" s="473" t="s">
        <v>184</v>
      </c>
      <c r="Q11" s="473">
        <v>0</v>
      </c>
      <c r="R11" s="473" t="s">
        <v>184</v>
      </c>
      <c r="S11" s="473">
        <v>0</v>
      </c>
      <c r="T11" s="473" t="s">
        <v>184</v>
      </c>
      <c r="U11" s="473">
        <v>2018087642</v>
      </c>
      <c r="V11" s="473" t="s">
        <v>184</v>
      </c>
      <c r="W11" s="473">
        <v>2019018350</v>
      </c>
      <c r="X11" s="473" t="s">
        <v>184</v>
      </c>
      <c r="Y11" s="473">
        <v>2019088110</v>
      </c>
      <c r="Z11" s="473" t="s">
        <v>184</v>
      </c>
      <c r="AA11" s="473">
        <v>2019088132</v>
      </c>
      <c r="AB11" s="473" t="s">
        <v>184</v>
      </c>
      <c r="AC11" s="473">
        <v>2019088122</v>
      </c>
      <c r="AD11" s="473" t="s">
        <v>184</v>
      </c>
      <c r="AE11" s="473" t="s">
        <v>344</v>
      </c>
      <c r="AF11" s="473" t="s">
        <v>184</v>
      </c>
      <c r="AG11" s="473" t="s">
        <v>345</v>
      </c>
      <c r="AH11" s="473" t="s">
        <v>184</v>
      </c>
      <c r="AI11" s="473" t="s">
        <v>346</v>
      </c>
      <c r="AJ11" s="473" t="s">
        <v>184</v>
      </c>
      <c r="AK11" s="473" t="s">
        <v>347</v>
      </c>
      <c r="AL11" s="473" t="s">
        <v>184</v>
      </c>
      <c r="AM11" s="473" t="s">
        <v>348</v>
      </c>
      <c r="AN11" s="473" t="s">
        <v>184</v>
      </c>
      <c r="AO11" s="473" t="s">
        <v>348</v>
      </c>
      <c r="AP11" s="473" t="s">
        <v>184</v>
      </c>
      <c r="AQ11" s="473" t="s">
        <v>349</v>
      </c>
      <c r="AR11" s="473" t="s">
        <v>184</v>
      </c>
      <c r="AS11" s="473" t="s">
        <v>350</v>
      </c>
      <c r="AT11" s="473" t="s">
        <v>184</v>
      </c>
      <c r="AU11" s="473" t="s">
        <v>350</v>
      </c>
      <c r="AV11" s="473" t="s">
        <v>184</v>
      </c>
      <c r="AW11" s="473" t="s">
        <v>351</v>
      </c>
      <c r="AX11" s="473" t="s">
        <v>184</v>
      </c>
      <c r="AY11" s="473" t="s">
        <v>352</v>
      </c>
      <c r="AZ11" s="473" t="s">
        <v>184</v>
      </c>
      <c r="BA11" s="473" t="s">
        <v>353</v>
      </c>
      <c r="BB11" s="473" t="s">
        <v>184</v>
      </c>
      <c r="BC11" s="473" t="s">
        <v>354</v>
      </c>
      <c r="BD11" s="473" t="s">
        <v>184</v>
      </c>
      <c r="BE11" s="473" t="s">
        <v>355</v>
      </c>
      <c r="BF11" s="473" t="s">
        <v>184</v>
      </c>
      <c r="BG11" s="473" t="s">
        <v>355</v>
      </c>
      <c r="BH11" s="473" t="s">
        <v>184</v>
      </c>
      <c r="BI11" s="473" t="s">
        <v>356</v>
      </c>
      <c r="BJ11" s="473" t="s">
        <v>184</v>
      </c>
      <c r="BK11" s="473" t="s">
        <v>356</v>
      </c>
      <c r="BL11" s="473" t="s">
        <v>184</v>
      </c>
      <c r="BM11" s="473" t="s">
        <v>356</v>
      </c>
      <c r="BN11" s="473" t="s">
        <v>184</v>
      </c>
      <c r="BO11" s="473" t="s">
        <v>356</v>
      </c>
      <c r="BP11" s="473" t="s">
        <v>184</v>
      </c>
      <c r="BQ11" s="473" t="s">
        <v>357</v>
      </c>
      <c r="BR11" s="473" t="s">
        <v>184</v>
      </c>
      <c r="BS11" s="473" t="s">
        <v>357</v>
      </c>
      <c r="BT11" s="473" t="s">
        <v>184</v>
      </c>
      <c r="BU11" s="473" t="s">
        <v>357</v>
      </c>
      <c r="BV11" s="473" t="s">
        <v>184</v>
      </c>
      <c r="BW11" s="473" t="s">
        <v>357</v>
      </c>
      <c r="BX11" s="473" t="s">
        <v>184</v>
      </c>
      <c r="BY11" s="473" t="s">
        <v>358</v>
      </c>
      <c r="BZ11" s="473" t="s">
        <v>184</v>
      </c>
      <c r="CA11" s="473" t="s">
        <v>359</v>
      </c>
      <c r="CB11" s="704" t="s">
        <v>43</v>
      </c>
      <c r="CC11" s="704"/>
      <c r="CD11" s="542"/>
      <c r="CE11" s="408">
        <f t="shared" si="0"/>
        <v>28</v>
      </c>
      <c r="CF11" s="409">
        <f t="shared" si="1"/>
        <v>0</v>
      </c>
      <c r="CG11" s="409">
        <f t="shared" si="2"/>
        <v>0</v>
      </c>
      <c r="CH11" s="409">
        <f t="shared" si="3"/>
        <v>30</v>
      </c>
      <c r="CI11" s="409">
        <f t="shared" si="4"/>
        <v>1</v>
      </c>
      <c r="CJ11" s="409">
        <f t="shared" si="5"/>
        <v>0</v>
      </c>
    </row>
    <row r="12" spans="1:88" s="325" customFormat="1" ht="26.25" customHeight="1">
      <c r="A12" s="541">
        <f t="shared" si="6"/>
        <v>10</v>
      </c>
      <c r="B12" s="465" t="s">
        <v>97</v>
      </c>
      <c r="C12" s="465">
        <v>1250</v>
      </c>
      <c r="D12" s="485" t="s">
        <v>54</v>
      </c>
      <c r="E12" s="490" t="s">
        <v>54</v>
      </c>
      <c r="F12" s="500" t="s">
        <v>73</v>
      </c>
      <c r="G12" s="497" t="s">
        <v>63</v>
      </c>
      <c r="H12" s="495" t="s">
        <v>63</v>
      </c>
      <c r="I12" s="495" t="s">
        <v>63</v>
      </c>
      <c r="J12" s="472" t="s">
        <v>50</v>
      </c>
      <c r="K12" s="472" t="s">
        <v>51</v>
      </c>
      <c r="L12" s="473" t="s">
        <v>184</v>
      </c>
      <c r="M12" s="473" t="s">
        <v>360</v>
      </c>
      <c r="N12" s="473" t="s">
        <v>184</v>
      </c>
      <c r="O12" s="473" t="s">
        <v>360</v>
      </c>
      <c r="P12" s="473" t="s">
        <v>184</v>
      </c>
      <c r="Q12" s="473" t="s">
        <v>360</v>
      </c>
      <c r="R12" s="473" t="s">
        <v>184</v>
      </c>
      <c r="S12" s="473" t="s">
        <v>360</v>
      </c>
      <c r="T12" s="473" t="s">
        <v>184</v>
      </c>
      <c r="U12" s="473">
        <v>2019015475</v>
      </c>
      <c r="V12" s="473" t="s">
        <v>184</v>
      </c>
      <c r="W12" s="473">
        <v>2019017793</v>
      </c>
      <c r="X12" s="473" t="s">
        <v>184</v>
      </c>
      <c r="Y12" s="473">
        <v>2019028323</v>
      </c>
      <c r="Z12" s="473" t="s">
        <v>184</v>
      </c>
      <c r="AA12" s="473">
        <v>2019055617</v>
      </c>
      <c r="AB12" s="473" t="s">
        <v>184</v>
      </c>
      <c r="AC12" s="473" t="s">
        <v>360</v>
      </c>
      <c r="AD12" s="473" t="s">
        <v>184</v>
      </c>
      <c r="AE12" s="473" t="s">
        <v>361</v>
      </c>
      <c r="AF12" s="473" t="s">
        <v>184</v>
      </c>
      <c r="AG12" s="473" t="s">
        <v>362</v>
      </c>
      <c r="AH12" s="473" t="s">
        <v>184</v>
      </c>
      <c r="AI12" s="473" t="s">
        <v>363</v>
      </c>
      <c r="AJ12" s="473" t="s">
        <v>184</v>
      </c>
      <c r="AK12" s="473" t="s">
        <v>364</v>
      </c>
      <c r="AL12" s="473" t="s">
        <v>184</v>
      </c>
      <c r="AM12" s="473" t="s">
        <v>365</v>
      </c>
      <c r="AN12" s="473" t="s">
        <v>184</v>
      </c>
      <c r="AO12" s="473" t="s">
        <v>366</v>
      </c>
      <c r="AP12" s="473" t="s">
        <v>184</v>
      </c>
      <c r="AQ12" s="473" t="s">
        <v>367</v>
      </c>
      <c r="AR12" s="473" t="s">
        <v>184</v>
      </c>
      <c r="AS12" s="473" t="s">
        <v>368</v>
      </c>
      <c r="AT12" s="473" t="s">
        <v>184</v>
      </c>
      <c r="AU12" s="473" t="s">
        <v>368</v>
      </c>
      <c r="AV12" s="473" t="s">
        <v>184</v>
      </c>
      <c r="AW12" s="473" t="s">
        <v>368</v>
      </c>
      <c r="AX12" s="473" t="s">
        <v>184</v>
      </c>
      <c r="AY12" s="473" t="s">
        <v>368</v>
      </c>
      <c r="AZ12" s="473" t="s">
        <v>184</v>
      </c>
      <c r="BA12" s="473" t="s">
        <v>369</v>
      </c>
      <c r="BB12" s="473" t="s">
        <v>184</v>
      </c>
      <c r="BC12" s="473" t="s">
        <v>369</v>
      </c>
      <c r="BD12" s="473" t="s">
        <v>184</v>
      </c>
      <c r="BE12" s="473" t="s">
        <v>369</v>
      </c>
      <c r="BF12" s="473" t="s">
        <v>184</v>
      </c>
      <c r="BG12" s="473" t="s">
        <v>369</v>
      </c>
      <c r="BH12" s="473" t="s">
        <v>184</v>
      </c>
      <c r="BI12" s="473" t="s">
        <v>370</v>
      </c>
      <c r="BJ12" s="473" t="s">
        <v>184</v>
      </c>
      <c r="BK12" s="473" t="s">
        <v>371</v>
      </c>
      <c r="BL12" s="473" t="s">
        <v>184</v>
      </c>
      <c r="BM12" s="473" t="s">
        <v>372</v>
      </c>
      <c r="BN12" s="473" t="s">
        <v>184</v>
      </c>
      <c r="BO12" s="473" t="s">
        <v>373</v>
      </c>
      <c r="BP12" s="473" t="s">
        <v>184</v>
      </c>
      <c r="BQ12" s="473" t="s">
        <v>374</v>
      </c>
      <c r="BR12" s="473" t="s">
        <v>184</v>
      </c>
      <c r="BS12" s="473" t="s">
        <v>375</v>
      </c>
      <c r="BT12" s="473" t="s">
        <v>184</v>
      </c>
      <c r="BU12" s="473" t="s">
        <v>376</v>
      </c>
      <c r="BV12" s="473" t="s">
        <v>184</v>
      </c>
      <c r="BW12" s="473" t="s">
        <v>377</v>
      </c>
      <c r="BX12" s="473" t="s">
        <v>184</v>
      </c>
      <c r="BY12" s="473" t="s">
        <v>378</v>
      </c>
      <c r="BZ12" s="473" t="s">
        <v>184</v>
      </c>
      <c r="CA12" s="473" t="s">
        <v>379</v>
      </c>
      <c r="CB12" s="704" t="s">
        <v>43</v>
      </c>
      <c r="CC12" s="704"/>
      <c r="CD12" s="542"/>
      <c r="CE12" s="408">
        <f t="shared" si="0"/>
        <v>28</v>
      </c>
      <c r="CF12" s="409">
        <f t="shared" si="1"/>
        <v>0</v>
      </c>
      <c r="CG12" s="409">
        <f t="shared" si="2"/>
        <v>0</v>
      </c>
      <c r="CH12" s="409">
        <f t="shared" si="3"/>
        <v>30</v>
      </c>
      <c r="CI12" s="409">
        <f t="shared" si="4"/>
        <v>1</v>
      </c>
      <c r="CJ12" s="409">
        <f t="shared" si="5"/>
        <v>0</v>
      </c>
    </row>
    <row r="13" spans="1:88" s="325" customFormat="1" ht="26.25" customHeight="1">
      <c r="A13" s="541">
        <f t="shared" si="6"/>
        <v>11</v>
      </c>
      <c r="B13" s="465" t="s">
        <v>100</v>
      </c>
      <c r="C13" s="465">
        <v>1255</v>
      </c>
      <c r="D13" s="501" t="s">
        <v>101</v>
      </c>
      <c r="E13" s="502" t="s">
        <v>58</v>
      </c>
      <c r="F13" s="497" t="s">
        <v>63</v>
      </c>
      <c r="G13" s="497" t="s">
        <v>63</v>
      </c>
      <c r="H13" s="495" t="s">
        <v>63</v>
      </c>
      <c r="I13" s="495" t="s">
        <v>63</v>
      </c>
      <c r="J13" s="471" t="s">
        <v>50</v>
      </c>
      <c r="K13" s="472" t="s">
        <v>56</v>
      </c>
      <c r="L13" s="473" t="s">
        <v>184</v>
      </c>
      <c r="M13" s="473" t="s">
        <v>380</v>
      </c>
      <c r="N13" s="473" t="s">
        <v>184</v>
      </c>
      <c r="O13" s="473" t="s">
        <v>380</v>
      </c>
      <c r="P13" s="473" t="s">
        <v>184</v>
      </c>
      <c r="Q13" s="473" t="s">
        <v>380</v>
      </c>
      <c r="R13" s="473" t="s">
        <v>184</v>
      </c>
      <c r="S13" s="473" t="s">
        <v>381</v>
      </c>
      <c r="T13" s="479" t="s">
        <v>184</v>
      </c>
      <c r="U13" s="479" t="s">
        <v>381</v>
      </c>
      <c r="V13" s="479" t="s">
        <v>184</v>
      </c>
      <c r="W13" s="479" t="s">
        <v>381</v>
      </c>
      <c r="X13" s="479" t="s">
        <v>184</v>
      </c>
      <c r="Y13" s="479" t="s">
        <v>381</v>
      </c>
      <c r="Z13" s="479" t="s">
        <v>184</v>
      </c>
      <c r="AA13" s="479" t="s">
        <v>381</v>
      </c>
      <c r="AB13" s="479" t="s">
        <v>184</v>
      </c>
      <c r="AC13" s="479" t="s">
        <v>381</v>
      </c>
      <c r="AD13" s="479" t="s">
        <v>184</v>
      </c>
      <c r="AE13" s="479" t="s">
        <v>381</v>
      </c>
      <c r="AF13" s="479" t="s">
        <v>184</v>
      </c>
      <c r="AG13" s="479" t="s">
        <v>381</v>
      </c>
      <c r="AH13" s="479" t="s">
        <v>184</v>
      </c>
      <c r="AI13" s="479" t="s">
        <v>381</v>
      </c>
      <c r="AJ13" s="479" t="s">
        <v>184</v>
      </c>
      <c r="AK13" s="479" t="s">
        <v>381</v>
      </c>
      <c r="AL13" s="479" t="s">
        <v>184</v>
      </c>
      <c r="AM13" s="479" t="s">
        <v>381</v>
      </c>
      <c r="AN13" s="479" t="s">
        <v>184</v>
      </c>
      <c r="AO13" s="479" t="s">
        <v>381</v>
      </c>
      <c r="AP13" s="479" t="s">
        <v>184</v>
      </c>
      <c r="AQ13" s="479" t="s">
        <v>381</v>
      </c>
      <c r="AR13" s="479" t="s">
        <v>184</v>
      </c>
      <c r="AS13" s="479" t="s">
        <v>381</v>
      </c>
      <c r="AT13" s="479" t="s">
        <v>184</v>
      </c>
      <c r="AU13" s="479" t="s">
        <v>381</v>
      </c>
      <c r="AV13" s="479" t="s">
        <v>184</v>
      </c>
      <c r="AW13" s="479" t="s">
        <v>381</v>
      </c>
      <c r="AX13" s="479" t="s">
        <v>184</v>
      </c>
      <c r="AY13" s="479" t="s">
        <v>381</v>
      </c>
      <c r="AZ13" s="479" t="s">
        <v>184</v>
      </c>
      <c r="BA13" s="479" t="s">
        <v>382</v>
      </c>
      <c r="BB13" s="473" t="s">
        <v>184</v>
      </c>
      <c r="BC13" s="473" t="s">
        <v>383</v>
      </c>
      <c r="BD13" s="473" t="s">
        <v>184</v>
      </c>
      <c r="BE13" s="473" t="s">
        <v>384</v>
      </c>
      <c r="BF13" s="473" t="s">
        <v>184</v>
      </c>
      <c r="BG13" s="473" t="s">
        <v>385</v>
      </c>
      <c r="BH13" s="473" t="s">
        <v>184</v>
      </c>
      <c r="BI13" s="473" t="s">
        <v>386</v>
      </c>
      <c r="BJ13" s="473" t="s">
        <v>184</v>
      </c>
      <c r="BK13" s="473" t="s">
        <v>387</v>
      </c>
      <c r="BL13" s="473" t="s">
        <v>184</v>
      </c>
      <c r="BM13" s="473" t="s">
        <v>388</v>
      </c>
      <c r="BN13" s="473" t="s">
        <v>184</v>
      </c>
      <c r="BO13" s="473" t="s">
        <v>389</v>
      </c>
      <c r="BP13" s="473" t="s">
        <v>184</v>
      </c>
      <c r="BQ13" s="473" t="s">
        <v>390</v>
      </c>
      <c r="BR13" s="473" t="s">
        <v>184</v>
      </c>
      <c r="BS13" s="473" t="s">
        <v>391</v>
      </c>
      <c r="BT13" s="473" t="s">
        <v>184</v>
      </c>
      <c r="BU13" s="473" t="s">
        <v>392</v>
      </c>
      <c r="BV13" s="473" t="s">
        <v>184</v>
      </c>
      <c r="BW13" s="473" t="s">
        <v>393</v>
      </c>
      <c r="BX13" s="473" t="s">
        <v>184</v>
      </c>
      <c r="BY13" s="473" t="s">
        <v>394</v>
      </c>
      <c r="BZ13" s="473" t="s">
        <v>184</v>
      </c>
      <c r="CA13" s="479" t="s">
        <v>395</v>
      </c>
      <c r="CB13" s="710" t="s">
        <v>43</v>
      </c>
      <c r="CC13" s="710"/>
      <c r="CD13" s="542"/>
      <c r="CE13" s="408">
        <f t="shared" si="0"/>
        <v>28</v>
      </c>
      <c r="CF13" s="409">
        <f t="shared" si="1"/>
        <v>0</v>
      </c>
      <c r="CG13" s="409">
        <f t="shared" si="2"/>
        <v>0</v>
      </c>
      <c r="CH13" s="409">
        <f t="shared" si="3"/>
        <v>30</v>
      </c>
      <c r="CI13" s="409">
        <f t="shared" si="4"/>
        <v>1</v>
      </c>
      <c r="CJ13" s="409">
        <f t="shared" si="5"/>
        <v>0</v>
      </c>
    </row>
    <row r="14" spans="1:88" s="325" customFormat="1" ht="26.25" customHeight="1">
      <c r="A14" s="541">
        <f t="shared" si="6"/>
        <v>12</v>
      </c>
      <c r="B14" s="465" t="s">
        <v>396</v>
      </c>
      <c r="C14" s="465">
        <v>1285</v>
      </c>
      <c r="D14" s="476" t="s">
        <v>58</v>
      </c>
      <c r="E14" s="499" t="s">
        <v>47</v>
      </c>
      <c r="F14" s="500" t="s">
        <v>73</v>
      </c>
      <c r="G14" s="498" t="s">
        <v>71</v>
      </c>
      <c r="H14" s="495" t="s">
        <v>63</v>
      </c>
      <c r="I14" s="495" t="s">
        <v>63</v>
      </c>
      <c r="J14" s="471" t="s">
        <v>50</v>
      </c>
      <c r="K14" s="472" t="s">
        <v>56</v>
      </c>
      <c r="L14" s="473" t="s">
        <v>42</v>
      </c>
      <c r="M14" s="473">
        <v>0</v>
      </c>
      <c r="N14" s="473" t="s">
        <v>42</v>
      </c>
      <c r="O14" s="473">
        <v>0</v>
      </c>
      <c r="P14" s="473" t="s">
        <v>42</v>
      </c>
      <c r="Q14" s="473">
        <v>0</v>
      </c>
      <c r="R14" s="473" t="s">
        <v>42</v>
      </c>
      <c r="S14" s="473">
        <v>0</v>
      </c>
      <c r="T14" s="473" t="s">
        <v>42</v>
      </c>
      <c r="U14" s="473">
        <v>0</v>
      </c>
      <c r="V14" s="473" t="s">
        <v>42</v>
      </c>
      <c r="W14" s="473">
        <v>0</v>
      </c>
      <c r="X14" s="473" t="s">
        <v>42</v>
      </c>
      <c r="Y14" s="473">
        <v>0</v>
      </c>
      <c r="Z14" s="473" t="s">
        <v>42</v>
      </c>
      <c r="AA14" s="473">
        <v>0</v>
      </c>
      <c r="AB14" s="473" t="s">
        <v>42</v>
      </c>
      <c r="AC14" s="473">
        <v>0</v>
      </c>
      <c r="AD14" s="473" t="s">
        <v>42</v>
      </c>
      <c r="AE14" s="473">
        <v>0</v>
      </c>
      <c r="AF14" s="473" t="s">
        <v>42</v>
      </c>
      <c r="AG14" s="473">
        <v>0</v>
      </c>
      <c r="AH14" s="473" t="s">
        <v>184</v>
      </c>
      <c r="AI14" s="473" t="s">
        <v>397</v>
      </c>
      <c r="AJ14" s="473" t="s">
        <v>184</v>
      </c>
      <c r="AK14" s="473" t="s">
        <v>397</v>
      </c>
      <c r="AL14" s="473" t="s">
        <v>184</v>
      </c>
      <c r="AM14" s="473" t="s">
        <v>397</v>
      </c>
      <c r="AN14" s="473" t="s">
        <v>184</v>
      </c>
      <c r="AO14" s="473" t="s">
        <v>398</v>
      </c>
      <c r="AP14" s="473" t="s">
        <v>184</v>
      </c>
      <c r="AQ14" s="473" t="s">
        <v>399</v>
      </c>
      <c r="AR14" s="473" t="s">
        <v>184</v>
      </c>
      <c r="AS14" s="473" t="s">
        <v>399</v>
      </c>
      <c r="AT14" s="473" t="s">
        <v>184</v>
      </c>
      <c r="AU14" s="473" t="s">
        <v>399</v>
      </c>
      <c r="AV14" s="473" t="s">
        <v>184</v>
      </c>
      <c r="AW14" s="473" t="s">
        <v>399</v>
      </c>
      <c r="AX14" s="473" t="s">
        <v>184</v>
      </c>
      <c r="AY14" s="473" t="s">
        <v>399</v>
      </c>
      <c r="AZ14" s="473" t="s">
        <v>184</v>
      </c>
      <c r="BA14" s="473" t="s">
        <v>400</v>
      </c>
      <c r="BB14" s="473" t="s">
        <v>184</v>
      </c>
      <c r="BC14" s="473" t="s">
        <v>400</v>
      </c>
      <c r="BD14" s="473" t="s">
        <v>184</v>
      </c>
      <c r="BE14" s="473" t="s">
        <v>400</v>
      </c>
      <c r="BF14" s="473" t="s">
        <v>184</v>
      </c>
      <c r="BG14" s="473" t="s">
        <v>400</v>
      </c>
      <c r="BH14" s="473" t="s">
        <v>184</v>
      </c>
      <c r="BI14" s="473" t="s">
        <v>400</v>
      </c>
      <c r="BJ14" s="473" t="s">
        <v>184</v>
      </c>
      <c r="BK14" s="473" t="s">
        <v>400</v>
      </c>
      <c r="BL14" s="473" t="s">
        <v>184</v>
      </c>
      <c r="BM14" s="473" t="s">
        <v>400</v>
      </c>
      <c r="BN14" s="473" t="s">
        <v>184</v>
      </c>
      <c r="BO14" s="473" t="s">
        <v>400</v>
      </c>
      <c r="BP14" s="473" t="s">
        <v>184</v>
      </c>
      <c r="BQ14" s="473" t="s">
        <v>401</v>
      </c>
      <c r="BR14" s="473" t="s">
        <v>184</v>
      </c>
      <c r="BS14" s="473" t="s">
        <v>402</v>
      </c>
      <c r="BT14" s="473" t="s">
        <v>184</v>
      </c>
      <c r="BU14" s="473" t="s">
        <v>403</v>
      </c>
      <c r="BV14" s="473" t="s">
        <v>184</v>
      </c>
      <c r="BW14" s="473" t="s">
        <v>404</v>
      </c>
      <c r="BX14" s="473" t="s">
        <v>184</v>
      </c>
      <c r="BY14" s="473" t="s">
        <v>405</v>
      </c>
      <c r="BZ14" s="473" t="s">
        <v>184</v>
      </c>
      <c r="CA14" s="473" t="s">
        <v>406</v>
      </c>
      <c r="CB14" s="704" t="s">
        <v>43</v>
      </c>
      <c r="CC14" s="704"/>
      <c r="CD14" s="542"/>
      <c r="CE14" s="408">
        <f t="shared" si="0"/>
        <v>21</v>
      </c>
      <c r="CF14" s="409">
        <f t="shared" si="1"/>
        <v>0</v>
      </c>
      <c r="CG14" s="409">
        <f t="shared" si="2"/>
        <v>0</v>
      </c>
      <c r="CH14" s="409">
        <f t="shared" si="3"/>
        <v>23</v>
      </c>
      <c r="CI14" s="409">
        <f t="shared" si="4"/>
        <v>1</v>
      </c>
      <c r="CJ14" s="409">
        <f t="shared" si="5"/>
        <v>0</v>
      </c>
    </row>
    <row r="15" spans="1:88" s="325" customFormat="1" ht="26.25" customHeight="1">
      <c r="A15" s="545">
        <f t="shared" si="6"/>
        <v>13</v>
      </c>
      <c r="B15" s="546" t="s">
        <v>60</v>
      </c>
      <c r="C15" s="546">
        <v>1418</v>
      </c>
      <c r="D15" s="659" t="s">
        <v>61</v>
      </c>
      <c r="E15" s="660" t="s">
        <v>62</v>
      </c>
      <c r="F15" s="661" t="s">
        <v>63</v>
      </c>
      <c r="G15" s="661" t="s">
        <v>63</v>
      </c>
      <c r="H15" s="558" t="s">
        <v>63</v>
      </c>
      <c r="I15" s="558" t="s">
        <v>63</v>
      </c>
      <c r="J15" s="559" t="s">
        <v>50</v>
      </c>
      <c r="K15" s="551" t="s">
        <v>56</v>
      </c>
      <c r="L15" s="552" t="s">
        <v>42</v>
      </c>
      <c r="M15" s="552">
        <v>0</v>
      </c>
      <c r="N15" s="552" t="s">
        <v>42</v>
      </c>
      <c r="O15" s="552">
        <v>0</v>
      </c>
      <c r="P15" s="552" t="s">
        <v>42</v>
      </c>
      <c r="Q15" s="552">
        <v>0</v>
      </c>
      <c r="R15" s="552" t="s">
        <v>42</v>
      </c>
      <c r="S15" s="552">
        <v>0</v>
      </c>
      <c r="T15" s="552" t="s">
        <v>42</v>
      </c>
      <c r="U15" s="552">
        <v>0</v>
      </c>
      <c r="V15" s="552" t="s">
        <v>42</v>
      </c>
      <c r="W15" s="552">
        <v>0</v>
      </c>
      <c r="X15" s="552" t="s">
        <v>42</v>
      </c>
      <c r="Y15" s="552">
        <v>0</v>
      </c>
      <c r="Z15" s="552" t="s">
        <v>42</v>
      </c>
      <c r="AA15" s="552">
        <v>0</v>
      </c>
      <c r="AB15" s="552" t="s">
        <v>42</v>
      </c>
      <c r="AC15" s="552">
        <v>0</v>
      </c>
      <c r="AD15" s="552" t="s">
        <v>42</v>
      </c>
      <c r="AE15" s="552">
        <v>0</v>
      </c>
      <c r="AF15" s="552" t="s">
        <v>42</v>
      </c>
      <c r="AG15" s="552">
        <v>0</v>
      </c>
      <c r="AH15" s="552" t="s">
        <v>42</v>
      </c>
      <c r="AI15" s="552">
        <v>0</v>
      </c>
      <c r="AJ15" s="553" t="s">
        <v>42</v>
      </c>
      <c r="AK15" s="552">
        <v>0</v>
      </c>
      <c r="AL15" s="553" t="s">
        <v>42</v>
      </c>
      <c r="AM15" s="552">
        <v>0</v>
      </c>
      <c r="AN15" s="552" t="s">
        <v>184</v>
      </c>
      <c r="AO15" s="552" t="s">
        <v>407</v>
      </c>
      <c r="AP15" s="552" t="s">
        <v>184</v>
      </c>
      <c r="AQ15" s="552" t="s">
        <v>408</v>
      </c>
      <c r="AR15" s="552" t="s">
        <v>184</v>
      </c>
      <c r="AS15" s="552" t="s">
        <v>409</v>
      </c>
      <c r="AT15" s="552" t="s">
        <v>184</v>
      </c>
      <c r="AU15" s="552" t="s">
        <v>410</v>
      </c>
      <c r="AV15" s="552" t="s">
        <v>184</v>
      </c>
      <c r="AW15" s="552" t="s">
        <v>411</v>
      </c>
      <c r="AX15" s="552" t="s">
        <v>184</v>
      </c>
      <c r="AY15" s="552" t="s">
        <v>412</v>
      </c>
      <c r="AZ15" s="552" t="s">
        <v>184</v>
      </c>
      <c r="BA15" s="552" t="s">
        <v>413</v>
      </c>
      <c r="BB15" s="552" t="s">
        <v>184</v>
      </c>
      <c r="BC15" s="552" t="s">
        <v>414</v>
      </c>
      <c r="BD15" s="552" t="s">
        <v>184</v>
      </c>
      <c r="BE15" s="552" t="s">
        <v>415</v>
      </c>
      <c r="BF15" s="552" t="s">
        <v>184</v>
      </c>
      <c r="BG15" s="552" t="s">
        <v>416</v>
      </c>
      <c r="BH15" s="552" t="s">
        <v>184</v>
      </c>
      <c r="BI15" s="552" t="s">
        <v>417</v>
      </c>
      <c r="BJ15" s="552" t="s">
        <v>184</v>
      </c>
      <c r="BK15" s="552" t="s">
        <v>418</v>
      </c>
      <c r="BL15" s="552" t="s">
        <v>184</v>
      </c>
      <c r="BM15" s="552" t="s">
        <v>419</v>
      </c>
      <c r="BN15" s="552" t="s">
        <v>184</v>
      </c>
      <c r="BO15" s="552" t="s">
        <v>420</v>
      </c>
      <c r="BP15" s="552" t="s">
        <v>184</v>
      </c>
      <c r="BQ15" s="552" t="s">
        <v>421</v>
      </c>
      <c r="BR15" s="552" t="s">
        <v>184</v>
      </c>
      <c r="BS15" s="552" t="s">
        <v>422</v>
      </c>
      <c r="BT15" s="552" t="s">
        <v>184</v>
      </c>
      <c r="BU15" s="564" t="s">
        <v>423</v>
      </c>
      <c r="BV15" s="552" t="s">
        <v>184</v>
      </c>
      <c r="BW15" s="552" t="s">
        <v>424</v>
      </c>
      <c r="BX15" s="552" t="s">
        <v>184</v>
      </c>
      <c r="BY15" s="552" t="s">
        <v>425</v>
      </c>
      <c r="BZ15" s="552" t="s">
        <v>184</v>
      </c>
      <c r="CA15" s="552" t="s">
        <v>426</v>
      </c>
      <c r="CB15" s="711" t="s">
        <v>64</v>
      </c>
      <c r="CC15" s="757" t="s">
        <v>265</v>
      </c>
      <c r="CD15" s="556"/>
      <c r="CE15" s="408">
        <f t="shared" si="0"/>
        <v>18</v>
      </c>
      <c r="CF15" s="409">
        <f t="shared" si="1"/>
        <v>0</v>
      </c>
      <c r="CG15" s="409">
        <f t="shared" si="2"/>
        <v>0</v>
      </c>
      <c r="CH15" s="409">
        <f t="shared" si="3"/>
        <v>20</v>
      </c>
      <c r="CI15" s="409">
        <f t="shared" si="4"/>
        <v>0</v>
      </c>
      <c r="CJ15" s="409">
        <f t="shared" si="5"/>
        <v>1</v>
      </c>
    </row>
    <row r="16" spans="1:88" s="325" customFormat="1" ht="26.25" customHeight="1">
      <c r="A16" s="529">
        <f t="shared" si="6"/>
        <v>14</v>
      </c>
      <c r="B16" s="530" t="s">
        <v>94</v>
      </c>
      <c r="C16" s="531">
        <v>1248</v>
      </c>
      <c r="D16" s="565" t="s">
        <v>58</v>
      </c>
      <c r="E16" s="644" t="s">
        <v>62</v>
      </c>
      <c r="F16" s="645" t="s">
        <v>62</v>
      </c>
      <c r="G16" s="566" t="s">
        <v>79</v>
      </c>
      <c r="H16" s="567" t="s">
        <v>59</v>
      </c>
      <c r="I16" s="662" t="s">
        <v>88</v>
      </c>
      <c r="J16" s="536" t="s">
        <v>50</v>
      </c>
      <c r="K16" s="537" t="s">
        <v>56</v>
      </c>
      <c r="L16" s="538" t="s">
        <v>184</v>
      </c>
      <c r="M16" s="538" t="s">
        <v>427</v>
      </c>
      <c r="N16" s="538" t="s">
        <v>184</v>
      </c>
      <c r="O16" s="538" t="s">
        <v>427</v>
      </c>
      <c r="P16" s="538" t="s">
        <v>184</v>
      </c>
      <c r="Q16" s="538" t="s">
        <v>427</v>
      </c>
      <c r="R16" s="538" t="s">
        <v>184</v>
      </c>
      <c r="S16" s="538" t="s">
        <v>427</v>
      </c>
      <c r="T16" s="568" t="s">
        <v>184</v>
      </c>
      <c r="U16" s="568" t="s">
        <v>427</v>
      </c>
      <c r="V16" s="568" t="s">
        <v>184</v>
      </c>
      <c r="W16" s="568" t="s">
        <v>428</v>
      </c>
      <c r="X16" s="568" t="s">
        <v>184</v>
      </c>
      <c r="Y16" s="568" t="s">
        <v>428</v>
      </c>
      <c r="Z16" s="568" t="s">
        <v>184</v>
      </c>
      <c r="AA16" s="568" t="s">
        <v>428</v>
      </c>
      <c r="AB16" s="568" t="s">
        <v>184</v>
      </c>
      <c r="AC16" s="568" t="s">
        <v>428</v>
      </c>
      <c r="AD16" s="568" t="s">
        <v>184</v>
      </c>
      <c r="AE16" s="568" t="s">
        <v>428</v>
      </c>
      <c r="AF16" s="568" t="s">
        <v>184</v>
      </c>
      <c r="AG16" s="568" t="s">
        <v>428</v>
      </c>
      <c r="AH16" s="568" t="s">
        <v>184</v>
      </c>
      <c r="AI16" s="568" t="s">
        <v>428</v>
      </c>
      <c r="AJ16" s="568" t="s">
        <v>184</v>
      </c>
      <c r="AK16" s="568" t="s">
        <v>428</v>
      </c>
      <c r="AL16" s="568" t="s">
        <v>184</v>
      </c>
      <c r="AM16" s="568" t="s">
        <v>428</v>
      </c>
      <c r="AN16" s="568" t="s">
        <v>184</v>
      </c>
      <c r="AO16" s="568" t="s">
        <v>428</v>
      </c>
      <c r="AP16" s="568" t="s">
        <v>184</v>
      </c>
      <c r="AQ16" s="568" t="s">
        <v>428</v>
      </c>
      <c r="AR16" s="538" t="s">
        <v>184</v>
      </c>
      <c r="AS16" s="538" t="s">
        <v>429</v>
      </c>
      <c r="AT16" s="538" t="s">
        <v>184</v>
      </c>
      <c r="AU16" s="538" t="s">
        <v>430</v>
      </c>
      <c r="AV16" s="538" t="s">
        <v>184</v>
      </c>
      <c r="AW16" s="538" t="s">
        <v>430</v>
      </c>
      <c r="AX16" s="538" t="s">
        <v>184</v>
      </c>
      <c r="AY16" s="538" t="s">
        <v>430</v>
      </c>
      <c r="AZ16" s="538" t="s">
        <v>184</v>
      </c>
      <c r="BA16" s="538" t="s">
        <v>429</v>
      </c>
      <c r="BB16" s="538" t="s">
        <v>184</v>
      </c>
      <c r="BC16" s="538" t="s">
        <v>429</v>
      </c>
      <c r="BD16" s="538" t="s">
        <v>184</v>
      </c>
      <c r="BE16" s="538" t="s">
        <v>429</v>
      </c>
      <c r="BF16" s="538" t="s">
        <v>184</v>
      </c>
      <c r="BG16" s="538" t="s">
        <v>430</v>
      </c>
      <c r="BH16" s="538" t="s">
        <v>184</v>
      </c>
      <c r="BI16" s="538" t="s">
        <v>430</v>
      </c>
      <c r="BJ16" s="538" t="s">
        <v>184</v>
      </c>
      <c r="BK16" s="538" t="s">
        <v>431</v>
      </c>
      <c r="BL16" s="538" t="s">
        <v>184</v>
      </c>
      <c r="BM16" s="538" t="s">
        <v>432</v>
      </c>
      <c r="BN16" s="538" t="s">
        <v>184</v>
      </c>
      <c r="BO16" s="538" t="s">
        <v>432</v>
      </c>
      <c r="BP16" s="538" t="s">
        <v>184</v>
      </c>
      <c r="BQ16" s="538" t="s">
        <v>433</v>
      </c>
      <c r="BR16" s="538" t="s">
        <v>184</v>
      </c>
      <c r="BS16" s="538" t="s">
        <v>433</v>
      </c>
      <c r="BT16" s="538" t="s">
        <v>184</v>
      </c>
      <c r="BU16" s="658" t="s">
        <v>433</v>
      </c>
      <c r="BV16" s="538" t="s">
        <v>184</v>
      </c>
      <c r="BW16" s="538" t="s">
        <v>434</v>
      </c>
      <c r="BX16" s="538" t="s">
        <v>184</v>
      </c>
      <c r="BY16" s="538" t="s">
        <v>435</v>
      </c>
      <c r="BZ16" s="538" t="s">
        <v>184</v>
      </c>
      <c r="CA16" s="479" t="s">
        <v>436</v>
      </c>
      <c r="CB16" s="712" t="s">
        <v>43</v>
      </c>
      <c r="CC16" s="708"/>
      <c r="CD16" s="563" t="s">
        <v>437</v>
      </c>
      <c r="CE16" s="408">
        <f t="shared" si="0"/>
        <v>28</v>
      </c>
      <c r="CF16" s="409">
        <f t="shared" si="1"/>
        <v>0</v>
      </c>
      <c r="CG16" s="409">
        <f t="shared" si="2"/>
        <v>0</v>
      </c>
      <c r="CH16" s="409">
        <f t="shared" si="3"/>
        <v>30</v>
      </c>
      <c r="CI16" s="409">
        <f t="shared" si="4"/>
        <v>1</v>
      </c>
      <c r="CJ16" s="409">
        <f t="shared" si="5"/>
        <v>0</v>
      </c>
    </row>
    <row r="17" spans="1:88" s="325" customFormat="1" ht="26.25" customHeight="1">
      <c r="A17" s="541">
        <f t="shared" si="6"/>
        <v>15</v>
      </c>
      <c r="B17" s="465" t="s">
        <v>102</v>
      </c>
      <c r="C17" s="466">
        <v>1294</v>
      </c>
      <c r="D17" s="476" t="s">
        <v>58</v>
      </c>
      <c r="E17" s="502" t="s">
        <v>58</v>
      </c>
      <c r="F17" s="497" t="s">
        <v>63</v>
      </c>
      <c r="G17" s="506" t="s">
        <v>88</v>
      </c>
      <c r="H17" s="478" t="s">
        <v>59</v>
      </c>
      <c r="I17" s="506" t="s">
        <v>88</v>
      </c>
      <c r="J17" s="471" t="s">
        <v>50</v>
      </c>
      <c r="K17" s="472" t="s">
        <v>56</v>
      </c>
      <c r="L17" s="473" t="s">
        <v>42</v>
      </c>
      <c r="M17" s="473">
        <v>0</v>
      </c>
      <c r="N17" s="473" t="s">
        <v>42</v>
      </c>
      <c r="O17" s="473">
        <v>0</v>
      </c>
      <c r="P17" s="473" t="s">
        <v>42</v>
      </c>
      <c r="Q17" s="473">
        <v>0</v>
      </c>
      <c r="R17" s="473" t="s">
        <v>42</v>
      </c>
      <c r="S17" s="473">
        <v>0</v>
      </c>
      <c r="T17" s="479" t="s">
        <v>184</v>
      </c>
      <c r="U17" s="479" t="s">
        <v>438</v>
      </c>
      <c r="V17" s="479" t="s">
        <v>184</v>
      </c>
      <c r="W17" s="479" t="s">
        <v>438</v>
      </c>
      <c r="X17" s="479" t="s">
        <v>184</v>
      </c>
      <c r="Y17" s="479" t="s">
        <v>438</v>
      </c>
      <c r="Z17" s="479" t="s">
        <v>184</v>
      </c>
      <c r="AA17" s="479" t="s">
        <v>438</v>
      </c>
      <c r="AB17" s="479" t="s">
        <v>184</v>
      </c>
      <c r="AC17" s="479" t="s">
        <v>438</v>
      </c>
      <c r="AD17" s="479" t="s">
        <v>184</v>
      </c>
      <c r="AE17" s="479" t="s">
        <v>438</v>
      </c>
      <c r="AF17" s="479" t="s">
        <v>184</v>
      </c>
      <c r="AG17" s="479" t="s">
        <v>438</v>
      </c>
      <c r="AH17" s="479" t="s">
        <v>184</v>
      </c>
      <c r="AI17" s="479" t="s">
        <v>438</v>
      </c>
      <c r="AJ17" s="479" t="s">
        <v>184</v>
      </c>
      <c r="AK17" s="479" t="s">
        <v>438</v>
      </c>
      <c r="AL17" s="479" t="s">
        <v>184</v>
      </c>
      <c r="AM17" s="479" t="s">
        <v>438</v>
      </c>
      <c r="AN17" s="479" t="s">
        <v>184</v>
      </c>
      <c r="AO17" s="479" t="s">
        <v>438</v>
      </c>
      <c r="AP17" s="473" t="s">
        <v>184</v>
      </c>
      <c r="AQ17" s="473" t="s">
        <v>439</v>
      </c>
      <c r="AR17" s="473" t="s">
        <v>184</v>
      </c>
      <c r="AS17" s="473" t="s">
        <v>440</v>
      </c>
      <c r="AT17" s="473" t="s">
        <v>184</v>
      </c>
      <c r="AU17" s="473" t="s">
        <v>440</v>
      </c>
      <c r="AV17" s="473" t="s">
        <v>184</v>
      </c>
      <c r="AW17" s="473" t="s">
        <v>440</v>
      </c>
      <c r="AX17" s="473" t="s">
        <v>184</v>
      </c>
      <c r="AY17" s="473" t="s">
        <v>440</v>
      </c>
      <c r="AZ17" s="473" t="s">
        <v>184</v>
      </c>
      <c r="BA17" s="473" t="s">
        <v>441</v>
      </c>
      <c r="BB17" s="473" t="s">
        <v>184</v>
      </c>
      <c r="BC17" s="473" t="s">
        <v>441</v>
      </c>
      <c r="BD17" s="473" t="s">
        <v>184</v>
      </c>
      <c r="BE17" s="473" t="s">
        <v>442</v>
      </c>
      <c r="BF17" s="473" t="s">
        <v>184</v>
      </c>
      <c r="BG17" s="473" t="s">
        <v>443</v>
      </c>
      <c r="BH17" s="473" t="s">
        <v>184</v>
      </c>
      <c r="BI17" s="473" t="s">
        <v>443</v>
      </c>
      <c r="BJ17" s="473" t="s">
        <v>184</v>
      </c>
      <c r="BK17" s="473" t="s">
        <v>443</v>
      </c>
      <c r="BL17" s="473" t="s">
        <v>184</v>
      </c>
      <c r="BM17" s="473" t="s">
        <v>444</v>
      </c>
      <c r="BN17" s="473" t="s">
        <v>184</v>
      </c>
      <c r="BO17" s="473" t="s">
        <v>445</v>
      </c>
      <c r="BP17" s="473" t="s">
        <v>184</v>
      </c>
      <c r="BQ17" s="473" t="s">
        <v>446</v>
      </c>
      <c r="BR17" s="473" t="s">
        <v>184</v>
      </c>
      <c r="BS17" s="473" t="s">
        <v>447</v>
      </c>
      <c r="BT17" s="473" t="s">
        <v>184</v>
      </c>
      <c r="BU17" s="473" t="s">
        <v>448</v>
      </c>
      <c r="BV17" s="473" t="s">
        <v>184</v>
      </c>
      <c r="BW17" s="473" t="s">
        <v>449</v>
      </c>
      <c r="BX17" s="473" t="s">
        <v>184</v>
      </c>
      <c r="BY17" s="473" t="s">
        <v>450</v>
      </c>
      <c r="BZ17" s="473" t="s">
        <v>184</v>
      </c>
      <c r="CA17" s="473" t="s">
        <v>451</v>
      </c>
      <c r="CB17" s="704" t="s">
        <v>43</v>
      </c>
      <c r="CC17" s="751" t="s">
        <v>452</v>
      </c>
      <c r="CD17" s="542" t="s">
        <v>453</v>
      </c>
      <c r="CE17" s="408">
        <f t="shared" si="0"/>
        <v>28</v>
      </c>
      <c r="CF17" s="409">
        <f t="shared" si="1"/>
        <v>0</v>
      </c>
      <c r="CG17" s="409">
        <f t="shared" si="2"/>
        <v>0</v>
      </c>
      <c r="CH17" s="409">
        <f t="shared" si="3"/>
        <v>30</v>
      </c>
      <c r="CI17" s="409">
        <f t="shared" si="4"/>
        <v>1</v>
      </c>
      <c r="CJ17" s="409">
        <f t="shared" si="5"/>
        <v>0</v>
      </c>
    </row>
    <row r="18" spans="1:88" s="325" customFormat="1" ht="26.25" customHeight="1">
      <c r="A18" s="541">
        <f t="shared" si="6"/>
        <v>16</v>
      </c>
      <c r="B18" s="465" t="s">
        <v>143</v>
      </c>
      <c r="C18" s="466">
        <v>1412</v>
      </c>
      <c r="D18" s="485" t="s">
        <v>54</v>
      </c>
      <c r="E18" s="507" t="s">
        <v>73</v>
      </c>
      <c r="F18" s="508" t="s">
        <v>75</v>
      </c>
      <c r="G18" s="509" t="s">
        <v>118</v>
      </c>
      <c r="H18" s="495" t="s">
        <v>63</v>
      </c>
      <c r="I18" s="506" t="s">
        <v>88</v>
      </c>
      <c r="J18" s="510" t="s">
        <v>50</v>
      </c>
      <c r="K18" s="472" t="s">
        <v>56</v>
      </c>
      <c r="L18" s="473" t="s">
        <v>42</v>
      </c>
      <c r="M18" s="473">
        <v>0</v>
      </c>
      <c r="N18" s="473" t="s">
        <v>42</v>
      </c>
      <c r="O18" s="473">
        <v>0</v>
      </c>
      <c r="P18" s="473" t="s">
        <v>42</v>
      </c>
      <c r="Q18" s="473">
        <v>0</v>
      </c>
      <c r="R18" s="473" t="s">
        <v>42</v>
      </c>
      <c r="S18" s="473">
        <v>0</v>
      </c>
      <c r="T18" s="473" t="s">
        <v>42</v>
      </c>
      <c r="U18" s="479">
        <v>0</v>
      </c>
      <c r="V18" s="473" t="s">
        <v>42</v>
      </c>
      <c r="W18" s="479">
        <v>0</v>
      </c>
      <c r="X18" s="473" t="s">
        <v>42</v>
      </c>
      <c r="Y18" s="479">
        <v>0</v>
      </c>
      <c r="Z18" s="473" t="s">
        <v>42</v>
      </c>
      <c r="AA18" s="479">
        <v>0</v>
      </c>
      <c r="AB18" s="473" t="s">
        <v>42</v>
      </c>
      <c r="AC18" s="479">
        <v>0</v>
      </c>
      <c r="AD18" s="473" t="s">
        <v>42</v>
      </c>
      <c r="AE18" s="479">
        <v>0</v>
      </c>
      <c r="AF18" s="473" t="s">
        <v>42</v>
      </c>
      <c r="AG18" s="479">
        <v>0</v>
      </c>
      <c r="AH18" s="473" t="s">
        <v>42</v>
      </c>
      <c r="AI18" s="479">
        <v>0</v>
      </c>
      <c r="AJ18" s="484" t="s">
        <v>42</v>
      </c>
      <c r="AK18" s="479">
        <v>0</v>
      </c>
      <c r="AL18" s="484" t="s">
        <v>42</v>
      </c>
      <c r="AM18" s="479">
        <v>0</v>
      </c>
      <c r="AN18" s="479" t="s">
        <v>184</v>
      </c>
      <c r="AO18" s="479" t="s">
        <v>454</v>
      </c>
      <c r="AP18" s="479" t="s">
        <v>184</v>
      </c>
      <c r="AQ18" s="473" t="s">
        <v>454</v>
      </c>
      <c r="AR18" s="479" t="s">
        <v>184</v>
      </c>
      <c r="AS18" s="479" t="s">
        <v>454</v>
      </c>
      <c r="AT18" s="479" t="s">
        <v>184</v>
      </c>
      <c r="AU18" s="479" t="s">
        <v>454</v>
      </c>
      <c r="AV18" s="473" t="s">
        <v>184</v>
      </c>
      <c r="AW18" s="479" t="s">
        <v>454</v>
      </c>
      <c r="AX18" s="473" t="s">
        <v>184</v>
      </c>
      <c r="AY18" s="479" t="s">
        <v>454</v>
      </c>
      <c r="AZ18" s="473" t="s">
        <v>184</v>
      </c>
      <c r="BA18" s="479" t="s">
        <v>455</v>
      </c>
      <c r="BB18" s="473" t="s">
        <v>184</v>
      </c>
      <c r="BC18" s="479" t="s">
        <v>455</v>
      </c>
      <c r="BD18" s="473" t="s">
        <v>184</v>
      </c>
      <c r="BE18" s="479" t="s">
        <v>455</v>
      </c>
      <c r="BF18" s="473" t="s">
        <v>184</v>
      </c>
      <c r="BG18" s="479" t="s">
        <v>455</v>
      </c>
      <c r="BH18" s="473" t="s">
        <v>184</v>
      </c>
      <c r="BI18" s="473" t="s">
        <v>456</v>
      </c>
      <c r="BJ18" s="473" t="s">
        <v>42</v>
      </c>
      <c r="BK18" s="473">
        <v>0</v>
      </c>
      <c r="BL18" s="473" t="s">
        <v>42</v>
      </c>
      <c r="BM18" s="479">
        <v>0</v>
      </c>
      <c r="BN18" s="479" t="s">
        <v>42</v>
      </c>
      <c r="BO18" s="479">
        <v>0</v>
      </c>
      <c r="BP18" s="473" t="s">
        <v>42</v>
      </c>
      <c r="BQ18" s="479">
        <v>0</v>
      </c>
      <c r="BR18" s="473" t="s">
        <v>42</v>
      </c>
      <c r="BS18" s="479">
        <v>0</v>
      </c>
      <c r="BT18" s="473" t="s">
        <v>42</v>
      </c>
      <c r="BU18" s="479">
        <v>0</v>
      </c>
      <c r="BV18" s="473" t="s">
        <v>42</v>
      </c>
      <c r="BW18" s="511">
        <v>0</v>
      </c>
      <c r="BX18" s="479" t="s">
        <v>42</v>
      </c>
      <c r="BY18" s="473">
        <v>0</v>
      </c>
      <c r="BZ18" s="473" t="s">
        <v>42</v>
      </c>
      <c r="CA18" s="479">
        <v>0</v>
      </c>
      <c r="CB18" s="710" t="s">
        <v>42</v>
      </c>
      <c r="CC18" s="704">
        <v>0</v>
      </c>
      <c r="CD18" s="542" t="s">
        <v>457</v>
      </c>
      <c r="CE18" s="408">
        <f t="shared" si="0"/>
        <v>11</v>
      </c>
      <c r="CF18" s="409">
        <f t="shared" si="1"/>
        <v>0</v>
      </c>
      <c r="CG18" s="409">
        <f t="shared" si="2"/>
        <v>0</v>
      </c>
      <c r="CH18" s="409">
        <f t="shared" si="3"/>
        <v>11</v>
      </c>
      <c r="CI18" s="409">
        <f t="shared" si="4"/>
        <v>0</v>
      </c>
      <c r="CJ18" s="409">
        <f t="shared" si="5"/>
        <v>0</v>
      </c>
    </row>
    <row r="19" spans="1:88" s="325" customFormat="1" ht="26.25" customHeight="1">
      <c r="A19" s="541">
        <f t="shared" si="6"/>
        <v>17</v>
      </c>
      <c r="B19" s="465" t="s">
        <v>117</v>
      </c>
      <c r="C19" s="466">
        <v>1417</v>
      </c>
      <c r="D19" s="504" t="s">
        <v>61</v>
      </c>
      <c r="E19" s="486" t="s">
        <v>62</v>
      </c>
      <c r="F19" s="497" t="s">
        <v>63</v>
      </c>
      <c r="G19" s="497" t="s">
        <v>63</v>
      </c>
      <c r="H19" s="495" t="s">
        <v>63</v>
      </c>
      <c r="I19" s="506" t="s">
        <v>88</v>
      </c>
      <c r="J19" s="471" t="s">
        <v>50</v>
      </c>
      <c r="K19" s="472" t="s">
        <v>56</v>
      </c>
      <c r="L19" s="473" t="s">
        <v>42</v>
      </c>
      <c r="M19" s="473">
        <v>0</v>
      </c>
      <c r="N19" s="473" t="s">
        <v>42</v>
      </c>
      <c r="O19" s="473">
        <v>0</v>
      </c>
      <c r="P19" s="473" t="s">
        <v>42</v>
      </c>
      <c r="Q19" s="473">
        <v>0</v>
      </c>
      <c r="R19" s="473" t="s">
        <v>42</v>
      </c>
      <c r="S19" s="473">
        <v>0</v>
      </c>
      <c r="T19" s="473" t="s">
        <v>42</v>
      </c>
      <c r="U19" s="473">
        <v>0</v>
      </c>
      <c r="V19" s="473" t="s">
        <v>42</v>
      </c>
      <c r="W19" s="473">
        <v>0</v>
      </c>
      <c r="X19" s="473" t="s">
        <v>42</v>
      </c>
      <c r="Y19" s="473">
        <v>0</v>
      </c>
      <c r="Z19" s="473" t="s">
        <v>42</v>
      </c>
      <c r="AA19" s="473">
        <v>0</v>
      </c>
      <c r="AB19" s="473" t="s">
        <v>42</v>
      </c>
      <c r="AC19" s="473">
        <v>0</v>
      </c>
      <c r="AD19" s="473" t="s">
        <v>42</v>
      </c>
      <c r="AE19" s="473">
        <v>0</v>
      </c>
      <c r="AF19" s="473" t="s">
        <v>42</v>
      </c>
      <c r="AG19" s="473">
        <v>0</v>
      </c>
      <c r="AH19" s="473" t="s">
        <v>42</v>
      </c>
      <c r="AI19" s="473">
        <v>0</v>
      </c>
      <c r="AJ19" s="484" t="s">
        <v>42</v>
      </c>
      <c r="AK19" s="473">
        <v>0</v>
      </c>
      <c r="AL19" s="484" t="s">
        <v>42</v>
      </c>
      <c r="AM19" s="473">
        <v>0</v>
      </c>
      <c r="AN19" s="484" t="s">
        <v>42</v>
      </c>
      <c r="AO19" s="473">
        <v>0</v>
      </c>
      <c r="AP19" s="484" t="s">
        <v>42</v>
      </c>
      <c r="AQ19" s="473">
        <v>0</v>
      </c>
      <c r="AR19" s="484" t="s">
        <v>42</v>
      </c>
      <c r="AS19" s="473">
        <v>0</v>
      </c>
      <c r="AT19" s="484" t="s">
        <v>42</v>
      </c>
      <c r="AU19" s="473">
        <v>0</v>
      </c>
      <c r="AV19" s="473" t="s">
        <v>184</v>
      </c>
      <c r="AW19" s="479" t="s">
        <v>458</v>
      </c>
      <c r="AX19" s="473" t="s">
        <v>184</v>
      </c>
      <c r="AY19" s="479" t="s">
        <v>458</v>
      </c>
      <c r="AZ19" s="473" t="s">
        <v>184</v>
      </c>
      <c r="BA19" s="479" t="s">
        <v>458</v>
      </c>
      <c r="BB19" s="473" t="s">
        <v>184</v>
      </c>
      <c r="BC19" s="479" t="s">
        <v>459</v>
      </c>
      <c r="BD19" s="473" t="s">
        <v>184</v>
      </c>
      <c r="BE19" s="479" t="s">
        <v>459</v>
      </c>
      <c r="BF19" s="473" t="s">
        <v>184</v>
      </c>
      <c r="BG19" s="473" t="s">
        <v>460</v>
      </c>
      <c r="BH19" s="473" t="s">
        <v>184</v>
      </c>
      <c r="BI19" s="473" t="s">
        <v>461</v>
      </c>
      <c r="BJ19" s="473" t="s">
        <v>184</v>
      </c>
      <c r="BK19" s="473" t="s">
        <v>461</v>
      </c>
      <c r="BL19" s="473" t="s">
        <v>184</v>
      </c>
      <c r="BM19" s="473" t="s">
        <v>461</v>
      </c>
      <c r="BN19" s="473" t="s">
        <v>184</v>
      </c>
      <c r="BO19" s="473" t="s">
        <v>461</v>
      </c>
      <c r="BP19" s="473" t="s">
        <v>184</v>
      </c>
      <c r="BQ19" s="473" t="s">
        <v>462</v>
      </c>
      <c r="BR19" s="473" t="s">
        <v>184</v>
      </c>
      <c r="BS19" s="473" t="s">
        <v>463</v>
      </c>
      <c r="BT19" s="473" t="s">
        <v>184</v>
      </c>
      <c r="BU19" s="473" t="s">
        <v>464</v>
      </c>
      <c r="BV19" s="473" t="s">
        <v>184</v>
      </c>
      <c r="BW19" s="473" t="s">
        <v>465</v>
      </c>
      <c r="BX19" s="473" t="s">
        <v>184</v>
      </c>
      <c r="BY19" s="473" t="s">
        <v>466</v>
      </c>
      <c r="BZ19" s="473" t="s">
        <v>184</v>
      </c>
      <c r="CA19" s="473" t="s">
        <v>467</v>
      </c>
      <c r="CB19" s="704" t="s">
        <v>43</v>
      </c>
      <c r="CC19" s="751" t="s">
        <v>452</v>
      </c>
      <c r="CD19" s="542" t="s">
        <v>453</v>
      </c>
      <c r="CE19" s="408">
        <f t="shared" si="0"/>
        <v>14</v>
      </c>
      <c r="CF19" s="409">
        <f t="shared" si="1"/>
        <v>0</v>
      </c>
      <c r="CG19" s="409">
        <f t="shared" si="2"/>
        <v>0</v>
      </c>
      <c r="CH19" s="409">
        <f t="shared" si="3"/>
        <v>16</v>
      </c>
      <c r="CI19" s="409">
        <f t="shared" si="4"/>
        <v>1</v>
      </c>
      <c r="CJ19" s="409">
        <f t="shared" si="5"/>
        <v>0</v>
      </c>
    </row>
    <row r="20" spans="1:88" s="325" customFormat="1" ht="26.25" customHeight="1">
      <c r="A20" s="541">
        <f t="shared" si="6"/>
        <v>18</v>
      </c>
      <c r="B20" s="465" t="s">
        <v>130</v>
      </c>
      <c r="C20" s="466">
        <v>1420</v>
      </c>
      <c r="D20" s="481"/>
      <c r="E20" s="507" t="s">
        <v>73</v>
      </c>
      <c r="F20" s="497" t="s">
        <v>63</v>
      </c>
      <c r="G20" s="506" t="s">
        <v>88</v>
      </c>
      <c r="H20" s="495" t="s">
        <v>63</v>
      </c>
      <c r="I20" s="506" t="s">
        <v>88</v>
      </c>
      <c r="J20" s="471" t="s">
        <v>50</v>
      </c>
      <c r="K20" s="472" t="s">
        <v>56</v>
      </c>
      <c r="L20" s="473" t="s">
        <v>42</v>
      </c>
      <c r="M20" s="473">
        <v>0</v>
      </c>
      <c r="N20" s="473" t="s">
        <v>42</v>
      </c>
      <c r="O20" s="473">
        <v>0</v>
      </c>
      <c r="P20" s="473" t="s">
        <v>42</v>
      </c>
      <c r="Q20" s="473">
        <v>0</v>
      </c>
      <c r="R20" s="473" t="s">
        <v>42</v>
      </c>
      <c r="S20" s="473">
        <v>0</v>
      </c>
      <c r="T20" s="473" t="s">
        <v>42</v>
      </c>
      <c r="U20" s="473">
        <v>0</v>
      </c>
      <c r="V20" s="473" t="s">
        <v>42</v>
      </c>
      <c r="W20" s="473">
        <v>0</v>
      </c>
      <c r="X20" s="473" t="s">
        <v>42</v>
      </c>
      <c r="Y20" s="473">
        <v>0</v>
      </c>
      <c r="Z20" s="473" t="s">
        <v>42</v>
      </c>
      <c r="AA20" s="473">
        <v>0</v>
      </c>
      <c r="AB20" s="473" t="s">
        <v>42</v>
      </c>
      <c r="AC20" s="473">
        <v>0</v>
      </c>
      <c r="AD20" s="473" t="s">
        <v>42</v>
      </c>
      <c r="AE20" s="473">
        <v>0</v>
      </c>
      <c r="AF20" s="473" t="s">
        <v>42</v>
      </c>
      <c r="AG20" s="473">
        <v>0</v>
      </c>
      <c r="AH20" s="473" t="s">
        <v>42</v>
      </c>
      <c r="AI20" s="473">
        <v>0</v>
      </c>
      <c r="AJ20" s="484" t="s">
        <v>42</v>
      </c>
      <c r="AK20" s="473">
        <v>0</v>
      </c>
      <c r="AL20" s="484" t="s">
        <v>42</v>
      </c>
      <c r="AM20" s="473">
        <v>0</v>
      </c>
      <c r="AN20" s="484" t="s">
        <v>42</v>
      </c>
      <c r="AO20" s="473">
        <v>0</v>
      </c>
      <c r="AP20" s="484" t="s">
        <v>42</v>
      </c>
      <c r="AQ20" s="473">
        <v>0</v>
      </c>
      <c r="AR20" s="484" t="s">
        <v>42</v>
      </c>
      <c r="AS20" s="473">
        <v>0</v>
      </c>
      <c r="AT20" s="484" t="s">
        <v>42</v>
      </c>
      <c r="AU20" s="473">
        <v>0</v>
      </c>
      <c r="AV20" s="484" t="s">
        <v>42</v>
      </c>
      <c r="AW20" s="473">
        <v>0</v>
      </c>
      <c r="AX20" s="484" t="s">
        <v>42</v>
      </c>
      <c r="AY20" s="473">
        <v>0</v>
      </c>
      <c r="AZ20" s="473" t="s">
        <v>184</v>
      </c>
      <c r="BA20" s="473" t="s">
        <v>468</v>
      </c>
      <c r="BB20" s="473" t="s">
        <v>184</v>
      </c>
      <c r="BC20" s="473" t="s">
        <v>468</v>
      </c>
      <c r="BD20" s="473" t="s">
        <v>184</v>
      </c>
      <c r="BE20" s="473" t="s">
        <v>468</v>
      </c>
      <c r="BF20" s="473" t="s">
        <v>184</v>
      </c>
      <c r="BG20" s="473" t="s">
        <v>468</v>
      </c>
      <c r="BH20" s="473" t="s">
        <v>184</v>
      </c>
      <c r="BI20" s="473" t="s">
        <v>468</v>
      </c>
      <c r="BJ20" s="473" t="s">
        <v>184</v>
      </c>
      <c r="BK20" s="473" t="s">
        <v>468</v>
      </c>
      <c r="BL20" s="473" t="s">
        <v>184</v>
      </c>
      <c r="BM20" s="473" t="s">
        <v>468</v>
      </c>
      <c r="BN20" s="473" t="s">
        <v>184</v>
      </c>
      <c r="BO20" s="473" t="s">
        <v>469</v>
      </c>
      <c r="BP20" s="473" t="s">
        <v>184</v>
      </c>
      <c r="BQ20" s="473" t="s">
        <v>470</v>
      </c>
      <c r="BR20" s="473" t="s">
        <v>184</v>
      </c>
      <c r="BS20" s="473" t="s">
        <v>471</v>
      </c>
      <c r="BT20" s="473" t="s">
        <v>184</v>
      </c>
      <c r="BU20" s="473" t="s">
        <v>472</v>
      </c>
      <c r="BV20" s="473" t="s">
        <v>184</v>
      </c>
      <c r="BW20" s="473" t="s">
        <v>473</v>
      </c>
      <c r="BX20" s="473" t="s">
        <v>184</v>
      </c>
      <c r="BY20" s="473" t="s">
        <v>474</v>
      </c>
      <c r="BZ20" s="473" t="s">
        <v>184</v>
      </c>
      <c r="CA20" s="473" t="s">
        <v>475</v>
      </c>
      <c r="CB20" s="473" t="s">
        <v>184</v>
      </c>
      <c r="CC20" s="704" t="s">
        <v>476</v>
      </c>
      <c r="CD20" s="542"/>
      <c r="CE20" s="408">
        <f t="shared" si="0"/>
        <v>12</v>
      </c>
      <c r="CF20" s="409">
        <f t="shared" si="1"/>
        <v>0</v>
      </c>
      <c r="CG20" s="409">
        <f t="shared" si="2"/>
        <v>0</v>
      </c>
      <c r="CH20" s="409">
        <f t="shared" si="3"/>
        <v>15</v>
      </c>
      <c r="CI20" s="409">
        <f t="shared" si="4"/>
        <v>0</v>
      </c>
      <c r="CJ20" s="409">
        <f t="shared" si="5"/>
        <v>0</v>
      </c>
    </row>
    <row r="21" spans="1:88" s="325" customFormat="1" ht="26.25" customHeight="1">
      <c r="A21" s="541">
        <f t="shared" si="6"/>
        <v>19</v>
      </c>
      <c r="B21" s="490" t="s">
        <v>150</v>
      </c>
      <c r="C21" s="466">
        <v>1423</v>
      </c>
      <c r="D21" s="485"/>
      <c r="E21" s="490" t="s">
        <v>54</v>
      </c>
      <c r="F21" s="494" t="s">
        <v>92</v>
      </c>
      <c r="G21" s="494" t="s">
        <v>92</v>
      </c>
      <c r="H21" s="489" t="s">
        <v>96</v>
      </c>
      <c r="I21" s="506" t="s">
        <v>88</v>
      </c>
      <c r="J21" s="471" t="s">
        <v>50</v>
      </c>
      <c r="K21" s="472" t="s">
        <v>56</v>
      </c>
      <c r="L21" s="473" t="s">
        <v>42</v>
      </c>
      <c r="M21" s="473">
        <v>0</v>
      </c>
      <c r="N21" s="473" t="s">
        <v>42</v>
      </c>
      <c r="O21" s="473">
        <v>0</v>
      </c>
      <c r="P21" s="473" t="s">
        <v>42</v>
      </c>
      <c r="Q21" s="473">
        <v>0</v>
      </c>
      <c r="R21" s="473" t="s">
        <v>42</v>
      </c>
      <c r="S21" s="473">
        <v>0</v>
      </c>
      <c r="T21" s="473" t="s">
        <v>42</v>
      </c>
      <c r="U21" s="479">
        <v>0</v>
      </c>
      <c r="V21" s="473" t="s">
        <v>42</v>
      </c>
      <c r="W21" s="479">
        <v>0</v>
      </c>
      <c r="X21" s="473" t="s">
        <v>42</v>
      </c>
      <c r="Y21" s="479">
        <v>0</v>
      </c>
      <c r="Z21" s="473" t="s">
        <v>42</v>
      </c>
      <c r="AA21" s="479">
        <v>0</v>
      </c>
      <c r="AB21" s="473" t="s">
        <v>42</v>
      </c>
      <c r="AC21" s="479">
        <v>0</v>
      </c>
      <c r="AD21" s="473" t="s">
        <v>42</v>
      </c>
      <c r="AE21" s="479">
        <v>0</v>
      </c>
      <c r="AF21" s="473" t="s">
        <v>42</v>
      </c>
      <c r="AG21" s="479">
        <v>0</v>
      </c>
      <c r="AH21" s="473" t="s">
        <v>42</v>
      </c>
      <c r="AI21" s="479">
        <v>0</v>
      </c>
      <c r="AJ21" s="484" t="s">
        <v>42</v>
      </c>
      <c r="AK21" s="479">
        <v>0</v>
      </c>
      <c r="AL21" s="484" t="s">
        <v>42</v>
      </c>
      <c r="AM21" s="479">
        <v>0</v>
      </c>
      <c r="AN21" s="484" t="s">
        <v>42</v>
      </c>
      <c r="AO21" s="479">
        <v>0</v>
      </c>
      <c r="AP21" s="484" t="s">
        <v>42</v>
      </c>
      <c r="AQ21" s="479">
        <v>0</v>
      </c>
      <c r="AR21" s="484" t="s">
        <v>42</v>
      </c>
      <c r="AS21" s="479">
        <v>0</v>
      </c>
      <c r="AT21" s="484" t="s">
        <v>42</v>
      </c>
      <c r="AU21" s="479">
        <v>0</v>
      </c>
      <c r="AV21" s="484" t="s">
        <v>42</v>
      </c>
      <c r="AW21" s="479">
        <v>0</v>
      </c>
      <c r="AX21" s="484" t="s">
        <v>42</v>
      </c>
      <c r="AY21" s="479">
        <v>0</v>
      </c>
      <c r="AZ21" s="484" t="s">
        <v>42</v>
      </c>
      <c r="BA21" s="473">
        <v>0</v>
      </c>
      <c r="BB21" s="484" t="s">
        <v>42</v>
      </c>
      <c r="BC21" s="473">
        <v>0</v>
      </c>
      <c r="BD21" s="484" t="s">
        <v>42</v>
      </c>
      <c r="BE21" s="473">
        <v>0</v>
      </c>
      <c r="BF21" s="473" t="s">
        <v>184</v>
      </c>
      <c r="BG21" s="473" t="s">
        <v>477</v>
      </c>
      <c r="BH21" s="473" t="s">
        <v>184</v>
      </c>
      <c r="BI21" s="473" t="s">
        <v>477</v>
      </c>
      <c r="BJ21" s="473" t="s">
        <v>184</v>
      </c>
      <c r="BK21" s="473" t="s">
        <v>477</v>
      </c>
      <c r="BL21" s="473" t="s">
        <v>184</v>
      </c>
      <c r="BM21" s="473" t="s">
        <v>477</v>
      </c>
      <c r="BN21" s="473" t="s">
        <v>184</v>
      </c>
      <c r="BO21" s="473" t="s">
        <v>477</v>
      </c>
      <c r="BP21" s="473" t="s">
        <v>184</v>
      </c>
      <c r="BQ21" s="473" t="s">
        <v>478</v>
      </c>
      <c r="BR21" s="473" t="s">
        <v>184</v>
      </c>
      <c r="BS21" s="473" t="s">
        <v>478</v>
      </c>
      <c r="BT21" s="473" t="s">
        <v>184</v>
      </c>
      <c r="BU21" s="473" t="s">
        <v>478</v>
      </c>
      <c r="BV21" s="473" t="s">
        <v>184</v>
      </c>
      <c r="BW21" s="473" t="s">
        <v>478</v>
      </c>
      <c r="BX21" s="473" t="s">
        <v>184</v>
      </c>
      <c r="BY21" s="473" t="s">
        <v>479</v>
      </c>
      <c r="BZ21" s="473" t="s">
        <v>184</v>
      </c>
      <c r="CA21" s="473" t="s">
        <v>480</v>
      </c>
      <c r="CB21" s="473" t="s">
        <v>481</v>
      </c>
      <c r="CC21" s="704"/>
      <c r="CD21" s="556" t="s">
        <v>437</v>
      </c>
      <c r="CE21" s="408">
        <f t="shared" si="0"/>
        <v>9</v>
      </c>
      <c r="CF21" s="409">
        <f t="shared" si="1"/>
        <v>0</v>
      </c>
      <c r="CG21" s="409">
        <f t="shared" si="2"/>
        <v>0</v>
      </c>
      <c r="CH21" s="409">
        <f t="shared" si="3"/>
        <v>11</v>
      </c>
      <c r="CI21" s="409">
        <f t="shared" si="4"/>
        <v>1</v>
      </c>
      <c r="CJ21" s="409">
        <f t="shared" si="5"/>
        <v>0</v>
      </c>
    </row>
    <row r="22" spans="1:88" s="325" customFormat="1" ht="26.25" customHeight="1">
      <c r="A22" s="545">
        <f t="shared" si="6"/>
        <v>20</v>
      </c>
      <c r="B22" s="546" t="s">
        <v>87</v>
      </c>
      <c r="C22" s="547">
        <v>1427</v>
      </c>
      <c r="D22" s="569"/>
      <c r="E22" s="663"/>
      <c r="F22" s="661" t="s">
        <v>63</v>
      </c>
      <c r="G22" s="664" t="s">
        <v>88</v>
      </c>
      <c r="H22" s="570" t="s">
        <v>112</v>
      </c>
      <c r="I22" s="664" t="s">
        <v>88</v>
      </c>
      <c r="J22" s="559" t="s">
        <v>50</v>
      </c>
      <c r="K22" s="551" t="s">
        <v>56</v>
      </c>
      <c r="L22" s="552" t="s">
        <v>42</v>
      </c>
      <c r="M22" s="552">
        <v>0</v>
      </c>
      <c r="N22" s="552" t="s">
        <v>42</v>
      </c>
      <c r="O22" s="552">
        <v>0</v>
      </c>
      <c r="P22" s="552" t="s">
        <v>42</v>
      </c>
      <c r="Q22" s="552">
        <v>0</v>
      </c>
      <c r="R22" s="552" t="s">
        <v>42</v>
      </c>
      <c r="S22" s="552">
        <v>0</v>
      </c>
      <c r="T22" s="552" t="s">
        <v>42</v>
      </c>
      <c r="U22" s="554">
        <v>0</v>
      </c>
      <c r="V22" s="552" t="s">
        <v>42</v>
      </c>
      <c r="W22" s="554">
        <v>0</v>
      </c>
      <c r="X22" s="552" t="s">
        <v>42</v>
      </c>
      <c r="Y22" s="554">
        <v>0</v>
      </c>
      <c r="Z22" s="552" t="s">
        <v>42</v>
      </c>
      <c r="AA22" s="554">
        <v>0</v>
      </c>
      <c r="AB22" s="552" t="s">
        <v>42</v>
      </c>
      <c r="AC22" s="554">
        <v>0</v>
      </c>
      <c r="AD22" s="552" t="s">
        <v>42</v>
      </c>
      <c r="AE22" s="554">
        <v>0</v>
      </c>
      <c r="AF22" s="552" t="s">
        <v>42</v>
      </c>
      <c r="AG22" s="554">
        <v>0</v>
      </c>
      <c r="AH22" s="552" t="s">
        <v>42</v>
      </c>
      <c r="AI22" s="554">
        <v>0</v>
      </c>
      <c r="AJ22" s="553" t="s">
        <v>42</v>
      </c>
      <c r="AK22" s="554">
        <v>0</v>
      </c>
      <c r="AL22" s="553" t="s">
        <v>42</v>
      </c>
      <c r="AM22" s="552">
        <v>0</v>
      </c>
      <c r="AN22" s="553" t="s">
        <v>42</v>
      </c>
      <c r="AO22" s="552">
        <v>0</v>
      </c>
      <c r="AP22" s="553" t="s">
        <v>42</v>
      </c>
      <c r="AQ22" s="552">
        <v>0</v>
      </c>
      <c r="AR22" s="553" t="s">
        <v>42</v>
      </c>
      <c r="AS22" s="552">
        <v>0</v>
      </c>
      <c r="AT22" s="553" t="s">
        <v>42</v>
      </c>
      <c r="AU22" s="552">
        <v>0</v>
      </c>
      <c r="AV22" s="553" t="s">
        <v>42</v>
      </c>
      <c r="AW22" s="552">
        <v>0</v>
      </c>
      <c r="AX22" s="553" t="s">
        <v>42</v>
      </c>
      <c r="AY22" s="552">
        <v>0</v>
      </c>
      <c r="AZ22" s="553" t="s">
        <v>42</v>
      </c>
      <c r="BA22" s="552">
        <v>0</v>
      </c>
      <c r="BB22" s="553" t="s">
        <v>42</v>
      </c>
      <c r="BC22" s="552">
        <v>0</v>
      </c>
      <c r="BD22" s="553" t="s">
        <v>42</v>
      </c>
      <c r="BE22" s="552">
        <v>0</v>
      </c>
      <c r="BF22" s="553" t="s">
        <v>42</v>
      </c>
      <c r="BG22" s="552">
        <v>0</v>
      </c>
      <c r="BH22" s="553" t="s">
        <v>42</v>
      </c>
      <c r="BI22" s="552">
        <v>0</v>
      </c>
      <c r="BJ22" s="552" t="s">
        <v>184</v>
      </c>
      <c r="BK22" s="552" t="s">
        <v>482</v>
      </c>
      <c r="BL22" s="552" t="s">
        <v>184</v>
      </c>
      <c r="BM22" s="552" t="s">
        <v>483</v>
      </c>
      <c r="BN22" s="552" t="s">
        <v>184</v>
      </c>
      <c r="BO22" s="552" t="s">
        <v>484</v>
      </c>
      <c r="BP22" s="552" t="s">
        <v>184</v>
      </c>
      <c r="BQ22" s="552" t="s">
        <v>485</v>
      </c>
      <c r="BR22" s="552" t="s">
        <v>184</v>
      </c>
      <c r="BS22" s="552" t="s">
        <v>486</v>
      </c>
      <c r="BT22" s="552" t="s">
        <v>184</v>
      </c>
      <c r="BU22" s="552" t="s">
        <v>487</v>
      </c>
      <c r="BV22" s="552" t="s">
        <v>184</v>
      </c>
      <c r="BW22" s="552" t="s">
        <v>487</v>
      </c>
      <c r="BX22" s="552" t="s">
        <v>184</v>
      </c>
      <c r="BY22" s="552" t="s">
        <v>488</v>
      </c>
      <c r="BZ22" s="473" t="s">
        <v>184</v>
      </c>
      <c r="CA22" s="552" t="s">
        <v>489</v>
      </c>
      <c r="CB22" s="711" t="s">
        <v>43</v>
      </c>
      <c r="CC22" s="711"/>
      <c r="CD22" s="556" t="s">
        <v>437</v>
      </c>
      <c r="CE22" s="408">
        <f t="shared" si="0"/>
        <v>7</v>
      </c>
      <c r="CF22" s="409">
        <f t="shared" si="1"/>
        <v>0</v>
      </c>
      <c r="CG22" s="409">
        <f t="shared" si="2"/>
        <v>0</v>
      </c>
      <c r="CH22" s="409">
        <f t="shared" si="3"/>
        <v>9</v>
      </c>
      <c r="CI22" s="409">
        <f t="shared" si="4"/>
        <v>1</v>
      </c>
      <c r="CJ22" s="409">
        <f t="shared" si="5"/>
        <v>0</v>
      </c>
    </row>
    <row r="23" spans="1:88" s="325" customFormat="1" ht="26.25" customHeight="1">
      <c r="A23" s="529">
        <f t="shared" si="6"/>
        <v>21</v>
      </c>
      <c r="B23" s="649" t="s">
        <v>490</v>
      </c>
      <c r="C23" s="531">
        <v>1205</v>
      </c>
      <c r="D23" s="571" t="s">
        <v>79</v>
      </c>
      <c r="E23" s="572" t="s">
        <v>79</v>
      </c>
      <c r="F23" s="566" t="s">
        <v>79</v>
      </c>
      <c r="G23" s="566" t="s">
        <v>79</v>
      </c>
      <c r="H23" s="573" t="s">
        <v>73</v>
      </c>
      <c r="I23" s="574" t="s">
        <v>96</v>
      </c>
      <c r="J23" s="537" t="s">
        <v>50</v>
      </c>
      <c r="K23" s="537" t="s">
        <v>51</v>
      </c>
      <c r="L23" s="538" t="s">
        <v>184</v>
      </c>
      <c r="M23" s="538">
        <v>0</v>
      </c>
      <c r="N23" s="538" t="s">
        <v>184</v>
      </c>
      <c r="O23" s="538">
        <v>0</v>
      </c>
      <c r="P23" s="538" t="s">
        <v>184</v>
      </c>
      <c r="Q23" s="538">
        <v>0</v>
      </c>
      <c r="R23" s="538" t="s">
        <v>184</v>
      </c>
      <c r="S23" s="538">
        <v>0</v>
      </c>
      <c r="T23" s="538" t="s">
        <v>184</v>
      </c>
      <c r="U23" s="538">
        <v>2018087668</v>
      </c>
      <c r="V23" s="538" t="s">
        <v>184</v>
      </c>
      <c r="W23" s="538">
        <v>2019007158</v>
      </c>
      <c r="X23" s="538" t="s">
        <v>184</v>
      </c>
      <c r="Y23" s="538">
        <v>2019030946</v>
      </c>
      <c r="Z23" s="538" t="s">
        <v>184</v>
      </c>
      <c r="AA23" s="538">
        <v>2019064420</v>
      </c>
      <c r="AB23" s="538" t="s">
        <v>184</v>
      </c>
      <c r="AC23" s="538">
        <v>2019091752</v>
      </c>
      <c r="AD23" s="538" t="s">
        <v>184</v>
      </c>
      <c r="AE23" s="538" t="s">
        <v>491</v>
      </c>
      <c r="AF23" s="538" t="s">
        <v>184</v>
      </c>
      <c r="AG23" s="538" t="s">
        <v>492</v>
      </c>
      <c r="AH23" s="538" t="s">
        <v>184</v>
      </c>
      <c r="AI23" s="538" t="s">
        <v>493</v>
      </c>
      <c r="AJ23" s="538" t="s">
        <v>184</v>
      </c>
      <c r="AK23" s="538" t="s">
        <v>494</v>
      </c>
      <c r="AL23" s="538" t="s">
        <v>184</v>
      </c>
      <c r="AM23" s="538" t="s">
        <v>495</v>
      </c>
      <c r="AN23" s="538" t="s">
        <v>184</v>
      </c>
      <c r="AO23" s="538" t="s">
        <v>496</v>
      </c>
      <c r="AP23" s="538" t="s">
        <v>184</v>
      </c>
      <c r="AQ23" s="538" t="s">
        <v>497</v>
      </c>
      <c r="AR23" s="538" t="s">
        <v>184</v>
      </c>
      <c r="AS23" s="538" t="s">
        <v>498</v>
      </c>
      <c r="AT23" s="538" t="s">
        <v>184</v>
      </c>
      <c r="AU23" s="538" t="s">
        <v>499</v>
      </c>
      <c r="AV23" s="538" t="s">
        <v>184</v>
      </c>
      <c r="AW23" s="538" t="s">
        <v>500</v>
      </c>
      <c r="AX23" s="538" t="s">
        <v>184</v>
      </c>
      <c r="AY23" s="538" t="s">
        <v>501</v>
      </c>
      <c r="AZ23" s="538" t="s">
        <v>184</v>
      </c>
      <c r="BA23" s="538" t="s">
        <v>502</v>
      </c>
      <c r="BB23" s="538" t="s">
        <v>184</v>
      </c>
      <c r="BC23" s="538" t="s">
        <v>503</v>
      </c>
      <c r="BD23" s="538" t="s">
        <v>184</v>
      </c>
      <c r="BE23" s="538" t="s">
        <v>503</v>
      </c>
      <c r="BF23" s="538" t="s">
        <v>184</v>
      </c>
      <c r="BG23" s="538" t="s">
        <v>504</v>
      </c>
      <c r="BH23" s="538" t="s">
        <v>184</v>
      </c>
      <c r="BI23" s="538" t="s">
        <v>505</v>
      </c>
      <c r="BJ23" s="538" t="s">
        <v>184</v>
      </c>
      <c r="BK23" s="538" t="s">
        <v>505</v>
      </c>
      <c r="BL23" s="538" t="s">
        <v>184</v>
      </c>
      <c r="BM23" s="538" t="s">
        <v>505</v>
      </c>
      <c r="BN23" s="538" t="s">
        <v>184</v>
      </c>
      <c r="BO23" s="538" t="s">
        <v>505</v>
      </c>
      <c r="BP23" s="538" t="s">
        <v>184</v>
      </c>
      <c r="BQ23" s="749" t="s">
        <v>506</v>
      </c>
      <c r="BR23" s="538" t="s">
        <v>184</v>
      </c>
      <c r="BS23" s="749" t="s">
        <v>506</v>
      </c>
      <c r="BT23" s="538" t="s">
        <v>184</v>
      </c>
      <c r="BU23" s="749" t="s">
        <v>506</v>
      </c>
      <c r="BV23" s="538" t="s">
        <v>184</v>
      </c>
      <c r="BW23" s="749" t="s">
        <v>506</v>
      </c>
      <c r="BX23" s="538" t="s">
        <v>43</v>
      </c>
      <c r="BY23" s="539"/>
      <c r="BZ23" s="538" t="s">
        <v>43</v>
      </c>
      <c r="CA23" s="539"/>
      <c r="CB23" s="708" t="s">
        <v>43</v>
      </c>
      <c r="CC23" s="709"/>
      <c r="CD23" s="667" t="s">
        <v>507</v>
      </c>
      <c r="CE23" s="408">
        <f t="shared" si="0"/>
        <v>28</v>
      </c>
      <c r="CF23" s="409">
        <f t="shared" si="1"/>
        <v>0</v>
      </c>
      <c r="CG23" s="409">
        <f t="shared" si="2"/>
        <v>0</v>
      </c>
      <c r="CH23" s="409">
        <f t="shared" si="3"/>
        <v>28</v>
      </c>
      <c r="CI23" s="409">
        <f t="shared" si="4"/>
        <v>3</v>
      </c>
      <c r="CJ23" s="409">
        <f t="shared" si="5"/>
        <v>0</v>
      </c>
    </row>
    <row r="24" spans="1:88" s="325" customFormat="1" ht="26.25" customHeight="1">
      <c r="A24" s="541">
        <f t="shared" si="6"/>
        <v>22</v>
      </c>
      <c r="B24" s="465" t="s">
        <v>80</v>
      </c>
      <c r="C24" s="466">
        <v>1226</v>
      </c>
      <c r="D24" s="514" t="s">
        <v>81</v>
      </c>
      <c r="E24" s="515" t="s">
        <v>81</v>
      </c>
      <c r="F24" s="516" t="s">
        <v>82</v>
      </c>
      <c r="G24" s="516" t="s">
        <v>82</v>
      </c>
      <c r="H24" s="478" t="s">
        <v>59</v>
      </c>
      <c r="I24" s="489" t="s">
        <v>96</v>
      </c>
      <c r="J24" s="471" t="s">
        <v>50</v>
      </c>
      <c r="K24" s="472" t="s">
        <v>51</v>
      </c>
      <c r="L24" s="473" t="s">
        <v>184</v>
      </c>
      <c r="M24" s="473">
        <v>0</v>
      </c>
      <c r="N24" s="473" t="s">
        <v>184</v>
      </c>
      <c r="O24" s="473">
        <v>0</v>
      </c>
      <c r="P24" s="473" t="s">
        <v>184</v>
      </c>
      <c r="Q24" s="473">
        <v>0</v>
      </c>
      <c r="R24" s="473" t="s">
        <v>184</v>
      </c>
      <c r="S24" s="473">
        <v>0</v>
      </c>
      <c r="T24" s="473" t="s">
        <v>184</v>
      </c>
      <c r="U24" s="473">
        <v>2018057095</v>
      </c>
      <c r="V24" s="473" t="s">
        <v>184</v>
      </c>
      <c r="W24" s="473" t="s">
        <v>508</v>
      </c>
      <c r="X24" s="473" t="s">
        <v>184</v>
      </c>
      <c r="Y24" s="473">
        <v>2019011072</v>
      </c>
      <c r="Z24" s="473" t="s">
        <v>184</v>
      </c>
      <c r="AA24" s="473">
        <v>2019028407</v>
      </c>
      <c r="AB24" s="473" t="s">
        <v>184</v>
      </c>
      <c r="AC24" s="473">
        <v>2019075365</v>
      </c>
      <c r="AD24" s="473" t="s">
        <v>184</v>
      </c>
      <c r="AE24" s="473" t="s">
        <v>509</v>
      </c>
      <c r="AF24" s="473" t="s">
        <v>184</v>
      </c>
      <c r="AG24" s="473" t="s">
        <v>510</v>
      </c>
      <c r="AH24" s="473" t="s">
        <v>184</v>
      </c>
      <c r="AI24" s="473" t="s">
        <v>511</v>
      </c>
      <c r="AJ24" s="473" t="s">
        <v>184</v>
      </c>
      <c r="AK24" s="473" t="s">
        <v>512</v>
      </c>
      <c r="AL24" s="473" t="s">
        <v>184</v>
      </c>
      <c r="AM24" s="473" t="s">
        <v>513</v>
      </c>
      <c r="AN24" s="473" t="s">
        <v>184</v>
      </c>
      <c r="AO24" s="473" t="s">
        <v>514</v>
      </c>
      <c r="AP24" s="473" t="s">
        <v>184</v>
      </c>
      <c r="AQ24" s="473" t="s">
        <v>515</v>
      </c>
      <c r="AR24" s="473" t="s">
        <v>184</v>
      </c>
      <c r="AS24" s="473" t="s">
        <v>516</v>
      </c>
      <c r="AT24" s="473" t="s">
        <v>184</v>
      </c>
      <c r="AU24" s="473" t="s">
        <v>517</v>
      </c>
      <c r="AV24" s="473" t="s">
        <v>184</v>
      </c>
      <c r="AW24" s="473" t="s">
        <v>518</v>
      </c>
      <c r="AX24" s="473" t="s">
        <v>184</v>
      </c>
      <c r="AY24" s="473" t="s">
        <v>519</v>
      </c>
      <c r="AZ24" s="473" t="s">
        <v>184</v>
      </c>
      <c r="BA24" s="473" t="s">
        <v>520</v>
      </c>
      <c r="BB24" s="473" t="s">
        <v>184</v>
      </c>
      <c r="BC24" s="473" t="s">
        <v>521</v>
      </c>
      <c r="BD24" s="473" t="s">
        <v>184</v>
      </c>
      <c r="BE24" s="473" t="s">
        <v>522</v>
      </c>
      <c r="BF24" s="473" t="s">
        <v>184</v>
      </c>
      <c r="BG24" s="473" t="s">
        <v>523</v>
      </c>
      <c r="BH24" s="473" t="s">
        <v>184</v>
      </c>
      <c r="BI24" s="473" t="s">
        <v>524</v>
      </c>
      <c r="BJ24" s="473" t="s">
        <v>184</v>
      </c>
      <c r="BK24" s="473" t="s">
        <v>525</v>
      </c>
      <c r="BL24" s="473" t="s">
        <v>184</v>
      </c>
      <c r="BM24" s="473" t="s">
        <v>526</v>
      </c>
      <c r="BN24" s="473" t="s">
        <v>184</v>
      </c>
      <c r="BO24" s="473" t="s">
        <v>527</v>
      </c>
      <c r="BP24" s="473" t="s">
        <v>184</v>
      </c>
      <c r="BQ24" s="473" t="s">
        <v>528</v>
      </c>
      <c r="BR24" s="473" t="s">
        <v>184</v>
      </c>
      <c r="BS24" s="473" t="s">
        <v>529</v>
      </c>
      <c r="BT24" s="473" t="s">
        <v>184</v>
      </c>
      <c r="BU24" s="473" t="s">
        <v>530</v>
      </c>
      <c r="BV24" s="473" t="s">
        <v>184</v>
      </c>
      <c r="BW24" s="473" t="s">
        <v>531</v>
      </c>
      <c r="BX24" s="473" t="s">
        <v>64</v>
      </c>
      <c r="BY24" s="519" t="s">
        <v>532</v>
      </c>
      <c r="BZ24" s="473" t="s">
        <v>64</v>
      </c>
      <c r="CA24" s="473" t="s">
        <v>533</v>
      </c>
      <c r="CB24" s="704" t="s">
        <v>64</v>
      </c>
      <c r="CC24" s="751" t="s">
        <v>452</v>
      </c>
      <c r="CD24" s="542"/>
      <c r="CE24" s="408">
        <f t="shared" si="0"/>
        <v>28</v>
      </c>
      <c r="CF24" s="409">
        <f t="shared" si="1"/>
        <v>0</v>
      </c>
      <c r="CG24" s="409">
        <f t="shared" si="2"/>
        <v>0</v>
      </c>
      <c r="CH24" s="409">
        <f t="shared" si="3"/>
        <v>28</v>
      </c>
      <c r="CI24" s="409">
        <f t="shared" si="4"/>
        <v>0</v>
      </c>
      <c r="CJ24" s="409">
        <f t="shared" si="5"/>
        <v>3</v>
      </c>
    </row>
    <row r="25" spans="1:88" s="325" customFormat="1" ht="26.25" customHeight="1">
      <c r="A25" s="541">
        <f t="shared" si="6"/>
        <v>23</v>
      </c>
      <c r="B25" s="635" t="s">
        <v>123</v>
      </c>
      <c r="C25" s="466">
        <v>1237</v>
      </c>
      <c r="D25" s="467" t="s">
        <v>47</v>
      </c>
      <c r="E25" s="496" t="s">
        <v>70</v>
      </c>
      <c r="F25" s="517" t="s">
        <v>96</v>
      </c>
      <c r="G25" s="517" t="s">
        <v>96</v>
      </c>
      <c r="H25" s="489" t="s">
        <v>96</v>
      </c>
      <c r="I25" s="489" t="s">
        <v>96</v>
      </c>
      <c r="J25" s="472" t="s">
        <v>50</v>
      </c>
      <c r="K25" s="472" t="s">
        <v>51</v>
      </c>
      <c r="L25" s="473" t="s">
        <v>184</v>
      </c>
      <c r="M25" s="473">
        <v>0</v>
      </c>
      <c r="N25" s="473" t="s">
        <v>184</v>
      </c>
      <c r="O25" s="473">
        <v>0</v>
      </c>
      <c r="P25" s="473" t="s">
        <v>184</v>
      </c>
      <c r="Q25" s="473">
        <v>0</v>
      </c>
      <c r="R25" s="473" t="s">
        <v>184</v>
      </c>
      <c r="S25" s="473">
        <v>0</v>
      </c>
      <c r="T25" s="473" t="s">
        <v>184</v>
      </c>
      <c r="U25" s="473">
        <v>2018097563</v>
      </c>
      <c r="V25" s="473" t="s">
        <v>184</v>
      </c>
      <c r="W25" s="473">
        <v>2019018356</v>
      </c>
      <c r="X25" s="473" t="s">
        <v>184</v>
      </c>
      <c r="Y25" s="473">
        <v>2019034426</v>
      </c>
      <c r="Z25" s="473" t="s">
        <v>184</v>
      </c>
      <c r="AA25" s="473">
        <v>2019064424</v>
      </c>
      <c r="AB25" s="473" t="s">
        <v>184</v>
      </c>
      <c r="AC25" s="473">
        <v>2019092696</v>
      </c>
      <c r="AD25" s="473" t="s">
        <v>184</v>
      </c>
      <c r="AE25" s="473" t="s">
        <v>534</v>
      </c>
      <c r="AF25" s="473" t="s">
        <v>184</v>
      </c>
      <c r="AG25" s="473" t="s">
        <v>535</v>
      </c>
      <c r="AH25" s="473" t="s">
        <v>184</v>
      </c>
      <c r="AI25" s="473" t="s">
        <v>536</v>
      </c>
      <c r="AJ25" s="473" t="s">
        <v>184</v>
      </c>
      <c r="AK25" s="473" t="s">
        <v>537</v>
      </c>
      <c r="AL25" s="473" t="s">
        <v>184</v>
      </c>
      <c r="AM25" s="473" t="s">
        <v>538</v>
      </c>
      <c r="AN25" s="473" t="s">
        <v>184</v>
      </c>
      <c r="AO25" s="473" t="s">
        <v>539</v>
      </c>
      <c r="AP25" s="473" t="s">
        <v>184</v>
      </c>
      <c r="AQ25" s="473" t="s">
        <v>539</v>
      </c>
      <c r="AR25" s="473" t="s">
        <v>184</v>
      </c>
      <c r="AS25" s="473" t="s">
        <v>540</v>
      </c>
      <c r="AT25" s="518" t="s">
        <v>184</v>
      </c>
      <c r="AU25" s="473" t="s">
        <v>541</v>
      </c>
      <c r="AV25" s="518" t="s">
        <v>184</v>
      </c>
      <c r="AW25" s="473" t="s">
        <v>542</v>
      </c>
      <c r="AX25" s="518" t="s">
        <v>184</v>
      </c>
      <c r="AY25" s="473" t="s">
        <v>543</v>
      </c>
      <c r="AZ25" s="473" t="s">
        <v>184</v>
      </c>
      <c r="BA25" s="473" t="s">
        <v>544</v>
      </c>
      <c r="BB25" s="473" t="s">
        <v>184</v>
      </c>
      <c r="BC25" s="473" t="s">
        <v>544</v>
      </c>
      <c r="BD25" s="473" t="s">
        <v>184</v>
      </c>
      <c r="BE25" s="473" t="s">
        <v>544</v>
      </c>
      <c r="BF25" s="473" t="s">
        <v>184</v>
      </c>
      <c r="BG25" s="473" t="s">
        <v>544</v>
      </c>
      <c r="BH25" s="473" t="s">
        <v>184</v>
      </c>
      <c r="BI25" s="473" t="s">
        <v>545</v>
      </c>
      <c r="BJ25" s="473" t="s">
        <v>184</v>
      </c>
      <c r="BK25" s="473" t="s">
        <v>545</v>
      </c>
      <c r="BL25" s="473" t="s">
        <v>184</v>
      </c>
      <c r="BM25" s="473" t="s">
        <v>545</v>
      </c>
      <c r="BN25" s="473" t="s">
        <v>184</v>
      </c>
      <c r="BO25" s="473" t="s">
        <v>545</v>
      </c>
      <c r="BP25" s="473" t="s">
        <v>64</v>
      </c>
      <c r="BQ25" s="474" t="s">
        <v>452</v>
      </c>
      <c r="BR25" s="473" t="s">
        <v>64</v>
      </c>
      <c r="BS25" s="474" t="s">
        <v>452</v>
      </c>
      <c r="BT25" s="473" t="s">
        <v>64</v>
      </c>
      <c r="BU25" s="474" t="s">
        <v>452</v>
      </c>
      <c r="BV25" s="473" t="s">
        <v>64</v>
      </c>
      <c r="BW25" s="474" t="s">
        <v>452</v>
      </c>
      <c r="BX25" s="473" t="s">
        <v>43</v>
      </c>
      <c r="BY25" s="475"/>
      <c r="BZ25" s="473" t="s">
        <v>43</v>
      </c>
      <c r="CA25" s="475"/>
      <c r="CB25" s="704" t="s">
        <v>43</v>
      </c>
      <c r="CC25" s="714"/>
      <c r="CD25" s="637" t="s">
        <v>546</v>
      </c>
      <c r="CE25" s="408">
        <f t="shared" si="0"/>
        <v>24</v>
      </c>
      <c r="CF25" s="409">
        <f t="shared" si="1"/>
        <v>0</v>
      </c>
      <c r="CG25" s="409">
        <f t="shared" si="2"/>
        <v>4</v>
      </c>
      <c r="CH25" s="409">
        <f t="shared" si="3"/>
        <v>24</v>
      </c>
      <c r="CI25" s="409">
        <f t="shared" si="4"/>
        <v>3</v>
      </c>
      <c r="CJ25" s="409">
        <f t="shared" si="5"/>
        <v>4</v>
      </c>
    </row>
    <row r="26" spans="1:88" s="325" customFormat="1" ht="26.25" customHeight="1">
      <c r="A26" s="541">
        <f t="shared" si="6"/>
        <v>24</v>
      </c>
      <c r="B26" s="465" t="s">
        <v>113</v>
      </c>
      <c r="C26" s="466">
        <v>1238</v>
      </c>
      <c r="D26" s="467" t="s">
        <v>47</v>
      </c>
      <c r="E26" s="496" t="s">
        <v>70</v>
      </c>
      <c r="F26" s="488" t="s">
        <v>81</v>
      </c>
      <c r="G26" s="488" t="s">
        <v>81</v>
      </c>
      <c r="H26" s="470" t="s">
        <v>112</v>
      </c>
      <c r="I26" s="489" t="s">
        <v>96</v>
      </c>
      <c r="J26" s="472" t="s">
        <v>50</v>
      </c>
      <c r="K26" s="472" t="s">
        <v>51</v>
      </c>
      <c r="L26" s="473" t="s">
        <v>184</v>
      </c>
      <c r="M26" s="473">
        <v>0</v>
      </c>
      <c r="N26" s="473" t="s">
        <v>184</v>
      </c>
      <c r="O26" s="473">
        <v>0</v>
      </c>
      <c r="P26" s="473" t="s">
        <v>184</v>
      </c>
      <c r="Q26" s="473">
        <v>0</v>
      </c>
      <c r="R26" s="473" t="s">
        <v>184</v>
      </c>
      <c r="S26" s="473">
        <v>0</v>
      </c>
      <c r="T26" s="473" t="s">
        <v>184</v>
      </c>
      <c r="U26" s="479">
        <v>2018097564</v>
      </c>
      <c r="V26" s="473" t="s">
        <v>184</v>
      </c>
      <c r="W26" s="479">
        <v>2019019787</v>
      </c>
      <c r="X26" s="473" t="s">
        <v>184</v>
      </c>
      <c r="Y26" s="479">
        <v>2019033641</v>
      </c>
      <c r="Z26" s="473" t="s">
        <v>184</v>
      </c>
      <c r="AA26" s="473">
        <v>2019064415</v>
      </c>
      <c r="AB26" s="473" t="s">
        <v>184</v>
      </c>
      <c r="AC26" s="473">
        <v>2019090907</v>
      </c>
      <c r="AD26" s="473" t="s">
        <v>184</v>
      </c>
      <c r="AE26" s="473" t="s">
        <v>547</v>
      </c>
      <c r="AF26" s="473" t="s">
        <v>184</v>
      </c>
      <c r="AG26" s="473" t="s">
        <v>548</v>
      </c>
      <c r="AH26" s="473" t="s">
        <v>184</v>
      </c>
      <c r="AI26" s="473" t="s">
        <v>549</v>
      </c>
      <c r="AJ26" s="473" t="s">
        <v>184</v>
      </c>
      <c r="AK26" s="473" t="s">
        <v>550</v>
      </c>
      <c r="AL26" s="473" t="s">
        <v>184</v>
      </c>
      <c r="AM26" s="473" t="s">
        <v>550</v>
      </c>
      <c r="AN26" s="473" t="s">
        <v>184</v>
      </c>
      <c r="AO26" s="473" t="s">
        <v>551</v>
      </c>
      <c r="AP26" s="473" t="s">
        <v>184</v>
      </c>
      <c r="AQ26" s="473" t="s">
        <v>551</v>
      </c>
      <c r="AR26" s="473" t="s">
        <v>184</v>
      </c>
      <c r="AS26" s="473" t="s">
        <v>552</v>
      </c>
      <c r="AT26" s="473" t="s">
        <v>184</v>
      </c>
      <c r="AU26" s="473" t="s">
        <v>552</v>
      </c>
      <c r="AV26" s="473" t="s">
        <v>184</v>
      </c>
      <c r="AW26" s="473" t="s">
        <v>553</v>
      </c>
      <c r="AX26" s="473" t="s">
        <v>184</v>
      </c>
      <c r="AY26" s="473" t="s">
        <v>553</v>
      </c>
      <c r="AZ26" s="473" t="s">
        <v>184</v>
      </c>
      <c r="BA26" s="473" t="s">
        <v>554</v>
      </c>
      <c r="BB26" s="473" t="s">
        <v>184</v>
      </c>
      <c r="BC26" s="473" t="s">
        <v>555</v>
      </c>
      <c r="BD26" s="473" t="s">
        <v>184</v>
      </c>
      <c r="BE26" s="473" t="s">
        <v>556</v>
      </c>
      <c r="BF26" s="473" t="s">
        <v>184</v>
      </c>
      <c r="BG26" s="471" t="s">
        <v>557</v>
      </c>
      <c r="BH26" s="473" t="s">
        <v>184</v>
      </c>
      <c r="BI26" s="471" t="s">
        <v>558</v>
      </c>
      <c r="BJ26" s="473" t="s">
        <v>184</v>
      </c>
      <c r="BK26" s="471" t="s">
        <v>559</v>
      </c>
      <c r="BL26" s="473" t="s">
        <v>184</v>
      </c>
      <c r="BM26" s="471" t="s">
        <v>559</v>
      </c>
      <c r="BN26" s="473" t="s">
        <v>184</v>
      </c>
      <c r="BO26" s="473" t="s">
        <v>560</v>
      </c>
      <c r="BP26" s="473" t="s">
        <v>184</v>
      </c>
      <c r="BQ26" s="473" t="s">
        <v>561</v>
      </c>
      <c r="BR26" s="473" t="s">
        <v>184</v>
      </c>
      <c r="BS26" s="473" t="s">
        <v>561</v>
      </c>
      <c r="BT26" s="473" t="s">
        <v>184</v>
      </c>
      <c r="BU26" s="473" t="s">
        <v>561</v>
      </c>
      <c r="BV26" s="473" t="s">
        <v>184</v>
      </c>
      <c r="BW26" s="473" t="s">
        <v>561</v>
      </c>
      <c r="BX26" s="473" t="s">
        <v>64</v>
      </c>
      <c r="BY26" s="473" t="s">
        <v>562</v>
      </c>
      <c r="BZ26" s="473" t="s">
        <v>64</v>
      </c>
      <c r="CA26" s="473" t="s">
        <v>563</v>
      </c>
      <c r="CB26" s="704" t="s">
        <v>64</v>
      </c>
      <c r="CC26" s="751" t="s">
        <v>452</v>
      </c>
      <c r="CD26" s="542"/>
      <c r="CE26" s="408">
        <f t="shared" si="0"/>
        <v>28</v>
      </c>
      <c r="CF26" s="409">
        <f t="shared" si="1"/>
        <v>0</v>
      </c>
      <c r="CG26" s="409">
        <f t="shared" si="2"/>
        <v>0</v>
      </c>
      <c r="CH26" s="409">
        <f t="shared" si="3"/>
        <v>28</v>
      </c>
      <c r="CI26" s="409">
        <f t="shared" si="4"/>
        <v>0</v>
      </c>
      <c r="CJ26" s="409">
        <f t="shared" si="5"/>
        <v>3</v>
      </c>
    </row>
    <row r="27" spans="1:88" s="325" customFormat="1" ht="26.25" customHeight="1">
      <c r="A27" s="541">
        <f t="shared" si="6"/>
        <v>25</v>
      </c>
      <c r="B27" s="465" t="s">
        <v>124</v>
      </c>
      <c r="C27" s="466">
        <v>1242</v>
      </c>
      <c r="D27" s="512" t="s">
        <v>79</v>
      </c>
      <c r="E27" s="468" t="s">
        <v>48</v>
      </c>
      <c r="F27" s="517" t="s">
        <v>96</v>
      </c>
      <c r="G27" s="517" t="s">
        <v>96</v>
      </c>
      <c r="H27" s="489" t="s">
        <v>96</v>
      </c>
      <c r="I27" s="489" t="s">
        <v>96</v>
      </c>
      <c r="J27" s="471" t="s">
        <v>50</v>
      </c>
      <c r="K27" s="472" t="s">
        <v>51</v>
      </c>
      <c r="L27" s="473" t="s">
        <v>184</v>
      </c>
      <c r="M27" s="473">
        <v>0</v>
      </c>
      <c r="N27" s="473" t="s">
        <v>184</v>
      </c>
      <c r="O27" s="473">
        <v>0</v>
      </c>
      <c r="P27" s="473" t="s">
        <v>184</v>
      </c>
      <c r="Q27" s="473">
        <v>0</v>
      </c>
      <c r="R27" s="473" t="s">
        <v>184</v>
      </c>
      <c r="S27" s="473">
        <v>0</v>
      </c>
      <c r="T27" s="473" t="s">
        <v>184</v>
      </c>
      <c r="U27" s="473">
        <v>2019064428</v>
      </c>
      <c r="V27" s="473" t="s">
        <v>184</v>
      </c>
      <c r="W27" s="473">
        <v>2019064428</v>
      </c>
      <c r="X27" s="473" t="s">
        <v>184</v>
      </c>
      <c r="Y27" s="473">
        <v>2019064428</v>
      </c>
      <c r="Z27" s="473" t="s">
        <v>184</v>
      </c>
      <c r="AA27" s="473">
        <v>2019064428</v>
      </c>
      <c r="AB27" s="473" t="s">
        <v>184</v>
      </c>
      <c r="AC27" s="473" t="s">
        <v>564</v>
      </c>
      <c r="AD27" s="473" t="s">
        <v>184</v>
      </c>
      <c r="AE27" s="473" t="s">
        <v>564</v>
      </c>
      <c r="AF27" s="473" t="s">
        <v>184</v>
      </c>
      <c r="AG27" s="473" t="s">
        <v>565</v>
      </c>
      <c r="AH27" s="473" t="s">
        <v>184</v>
      </c>
      <c r="AI27" s="473" t="s">
        <v>565</v>
      </c>
      <c r="AJ27" s="473" t="s">
        <v>184</v>
      </c>
      <c r="AK27" s="473" t="s">
        <v>566</v>
      </c>
      <c r="AL27" s="473" t="s">
        <v>184</v>
      </c>
      <c r="AM27" s="473" t="s">
        <v>566</v>
      </c>
      <c r="AN27" s="473" t="s">
        <v>184</v>
      </c>
      <c r="AO27" s="473" t="s">
        <v>566</v>
      </c>
      <c r="AP27" s="473" t="s">
        <v>184</v>
      </c>
      <c r="AQ27" s="473" t="s">
        <v>566</v>
      </c>
      <c r="AR27" s="473" t="s">
        <v>184</v>
      </c>
      <c r="AS27" s="473" t="s">
        <v>566</v>
      </c>
      <c r="AT27" s="473" t="s">
        <v>184</v>
      </c>
      <c r="AU27" s="473" t="s">
        <v>567</v>
      </c>
      <c r="AV27" s="473" t="s">
        <v>184</v>
      </c>
      <c r="AW27" s="473" t="s">
        <v>567</v>
      </c>
      <c r="AX27" s="473" t="s">
        <v>184</v>
      </c>
      <c r="AY27" s="473" t="s">
        <v>567</v>
      </c>
      <c r="AZ27" s="473" t="s">
        <v>184</v>
      </c>
      <c r="BA27" s="473" t="s">
        <v>568</v>
      </c>
      <c r="BB27" s="473" t="s">
        <v>184</v>
      </c>
      <c r="BC27" s="479" t="s">
        <v>569</v>
      </c>
      <c r="BD27" s="473" t="s">
        <v>184</v>
      </c>
      <c r="BE27" s="473" t="s">
        <v>570</v>
      </c>
      <c r="BF27" s="473" t="s">
        <v>184</v>
      </c>
      <c r="BG27" s="473" t="s">
        <v>571</v>
      </c>
      <c r="BH27" s="473" t="s">
        <v>184</v>
      </c>
      <c r="BI27" s="473" t="s">
        <v>572</v>
      </c>
      <c r="BJ27" s="473" t="s">
        <v>184</v>
      </c>
      <c r="BK27" s="473" t="s">
        <v>573</v>
      </c>
      <c r="BL27" s="473" t="s">
        <v>184</v>
      </c>
      <c r="BM27" s="473" t="s">
        <v>574</v>
      </c>
      <c r="BN27" s="473" t="s">
        <v>184</v>
      </c>
      <c r="BO27" s="473" t="s">
        <v>575</v>
      </c>
      <c r="BP27" s="473" t="s">
        <v>184</v>
      </c>
      <c r="BQ27" s="479" t="s">
        <v>576</v>
      </c>
      <c r="BR27" s="473" t="s">
        <v>184</v>
      </c>
      <c r="BS27" s="473" t="s">
        <v>577</v>
      </c>
      <c r="BT27" s="473" t="s">
        <v>184</v>
      </c>
      <c r="BU27" s="473" t="s">
        <v>577</v>
      </c>
      <c r="BV27" s="473" t="s">
        <v>184</v>
      </c>
      <c r="BW27" s="473" t="s">
        <v>578</v>
      </c>
      <c r="BX27" s="473" t="s">
        <v>64</v>
      </c>
      <c r="BY27" s="473" t="s">
        <v>579</v>
      </c>
      <c r="BZ27" s="473" t="s">
        <v>64</v>
      </c>
      <c r="CA27" s="473" t="s">
        <v>580</v>
      </c>
      <c r="CB27" s="704" t="s">
        <v>64</v>
      </c>
      <c r="CC27" s="751" t="s">
        <v>452</v>
      </c>
      <c r="CD27" s="542"/>
      <c r="CE27" s="408">
        <f t="shared" si="0"/>
        <v>28</v>
      </c>
      <c r="CF27" s="409">
        <f t="shared" si="1"/>
        <v>0</v>
      </c>
      <c r="CG27" s="409">
        <f t="shared" si="2"/>
        <v>0</v>
      </c>
      <c r="CH27" s="409">
        <f t="shared" si="3"/>
        <v>28</v>
      </c>
      <c r="CI27" s="409">
        <f t="shared" si="4"/>
        <v>0</v>
      </c>
      <c r="CJ27" s="409">
        <f t="shared" si="5"/>
        <v>3</v>
      </c>
    </row>
    <row r="28" spans="1:88" s="325" customFormat="1" ht="26.25" customHeight="1" thickBot="1">
      <c r="A28" s="545">
        <f t="shared" si="6"/>
        <v>26</v>
      </c>
      <c r="B28" s="636" t="s">
        <v>78</v>
      </c>
      <c r="C28" s="547">
        <v>1411</v>
      </c>
      <c r="D28" s="569" t="s">
        <v>58</v>
      </c>
      <c r="E28" s="575" t="s">
        <v>79</v>
      </c>
      <c r="F28" s="576" t="s">
        <v>75</v>
      </c>
      <c r="G28" s="576" t="s">
        <v>75</v>
      </c>
      <c r="H28" s="570" t="s">
        <v>112</v>
      </c>
      <c r="I28" s="577" t="s">
        <v>96</v>
      </c>
      <c r="J28" s="578" t="s">
        <v>50</v>
      </c>
      <c r="K28" s="551" t="s">
        <v>51</v>
      </c>
      <c r="L28" s="552" t="s">
        <v>42</v>
      </c>
      <c r="M28" s="552">
        <v>0</v>
      </c>
      <c r="N28" s="552" t="s">
        <v>42</v>
      </c>
      <c r="O28" s="552">
        <v>0</v>
      </c>
      <c r="P28" s="552" t="s">
        <v>42</v>
      </c>
      <c r="Q28" s="552">
        <v>0</v>
      </c>
      <c r="R28" s="552" t="s">
        <v>42</v>
      </c>
      <c r="S28" s="552">
        <v>0</v>
      </c>
      <c r="T28" s="552" t="s">
        <v>42</v>
      </c>
      <c r="U28" s="554">
        <v>0</v>
      </c>
      <c r="V28" s="552" t="s">
        <v>42</v>
      </c>
      <c r="W28" s="554">
        <v>0</v>
      </c>
      <c r="X28" s="552" t="s">
        <v>42</v>
      </c>
      <c r="Y28" s="554">
        <v>0</v>
      </c>
      <c r="Z28" s="552" t="s">
        <v>42</v>
      </c>
      <c r="AA28" s="554">
        <v>0</v>
      </c>
      <c r="AB28" s="552" t="s">
        <v>42</v>
      </c>
      <c r="AC28" s="554">
        <v>0</v>
      </c>
      <c r="AD28" s="552" t="s">
        <v>42</v>
      </c>
      <c r="AE28" s="554">
        <v>0</v>
      </c>
      <c r="AF28" s="552" t="s">
        <v>42</v>
      </c>
      <c r="AG28" s="554">
        <v>0</v>
      </c>
      <c r="AH28" s="552" t="s">
        <v>42</v>
      </c>
      <c r="AI28" s="554">
        <v>0</v>
      </c>
      <c r="AJ28" s="553" t="s">
        <v>42</v>
      </c>
      <c r="AK28" s="554">
        <v>0</v>
      </c>
      <c r="AL28" s="553" t="s">
        <v>42</v>
      </c>
      <c r="AM28" s="554">
        <v>0</v>
      </c>
      <c r="AN28" s="553" t="s">
        <v>42</v>
      </c>
      <c r="AO28" s="554">
        <v>0</v>
      </c>
      <c r="AP28" s="554" t="s">
        <v>184</v>
      </c>
      <c r="AQ28" s="554" t="s">
        <v>581</v>
      </c>
      <c r="AR28" s="552" t="s">
        <v>184</v>
      </c>
      <c r="AS28" s="554" t="s">
        <v>582</v>
      </c>
      <c r="AT28" s="552" t="s">
        <v>184</v>
      </c>
      <c r="AU28" s="554" t="s">
        <v>582</v>
      </c>
      <c r="AV28" s="552" t="s">
        <v>184</v>
      </c>
      <c r="AW28" s="554" t="s">
        <v>582</v>
      </c>
      <c r="AX28" s="552" t="s">
        <v>184</v>
      </c>
      <c r="AY28" s="554" t="s">
        <v>582</v>
      </c>
      <c r="AZ28" s="552" t="s">
        <v>184</v>
      </c>
      <c r="BA28" s="554" t="s">
        <v>583</v>
      </c>
      <c r="BB28" s="552" t="s">
        <v>184</v>
      </c>
      <c r="BC28" s="554" t="s">
        <v>583</v>
      </c>
      <c r="BD28" s="552" t="s">
        <v>184</v>
      </c>
      <c r="BE28" s="554" t="s">
        <v>583</v>
      </c>
      <c r="BF28" s="552" t="s">
        <v>184</v>
      </c>
      <c r="BG28" s="554" t="s">
        <v>583</v>
      </c>
      <c r="BH28" s="552" t="s">
        <v>184</v>
      </c>
      <c r="BI28" s="554" t="s">
        <v>584</v>
      </c>
      <c r="BJ28" s="552" t="s">
        <v>184</v>
      </c>
      <c r="BK28" s="554" t="s">
        <v>585</v>
      </c>
      <c r="BL28" s="552" t="s">
        <v>184</v>
      </c>
      <c r="BM28" s="554" t="s">
        <v>585</v>
      </c>
      <c r="BN28" s="554" t="s">
        <v>184</v>
      </c>
      <c r="BO28" s="554" t="s">
        <v>585</v>
      </c>
      <c r="BP28" s="554" t="s">
        <v>64</v>
      </c>
      <c r="BQ28" s="554" t="s">
        <v>586</v>
      </c>
      <c r="BR28" s="554" t="s">
        <v>64</v>
      </c>
      <c r="BS28" s="554" t="s">
        <v>586</v>
      </c>
      <c r="BT28" s="554" t="s">
        <v>64</v>
      </c>
      <c r="BU28" s="554" t="s">
        <v>586</v>
      </c>
      <c r="BV28" s="554" t="s">
        <v>64</v>
      </c>
      <c r="BW28" s="554" t="s">
        <v>586</v>
      </c>
      <c r="BX28" s="554" t="s">
        <v>43</v>
      </c>
      <c r="BY28" s="668"/>
      <c r="BZ28" s="554" t="s">
        <v>43</v>
      </c>
      <c r="CA28" s="668"/>
      <c r="CB28" s="721" t="s">
        <v>43</v>
      </c>
      <c r="CC28" s="715"/>
      <c r="CD28" s="638"/>
      <c r="CE28" s="408">
        <f t="shared" si="0"/>
        <v>13</v>
      </c>
      <c r="CF28" s="409">
        <f t="shared" si="1"/>
        <v>0</v>
      </c>
      <c r="CG28" s="409">
        <f t="shared" si="2"/>
        <v>4</v>
      </c>
      <c r="CH28" s="409">
        <f t="shared" si="3"/>
        <v>13</v>
      </c>
      <c r="CI28" s="409">
        <f t="shared" si="4"/>
        <v>3</v>
      </c>
      <c r="CJ28" s="409">
        <f t="shared" si="5"/>
        <v>4</v>
      </c>
    </row>
    <row r="29" spans="1:88" s="325" customFormat="1" ht="26.25" customHeight="1">
      <c r="A29" s="617">
        <f t="shared" si="6"/>
        <v>27</v>
      </c>
      <c r="B29" s="628" t="s">
        <v>170</v>
      </c>
      <c r="C29" s="618">
        <v>1216</v>
      </c>
      <c r="D29" s="619" t="s">
        <v>79</v>
      </c>
      <c r="E29" s="620" t="s">
        <v>79</v>
      </c>
      <c r="F29" s="621" t="s">
        <v>79</v>
      </c>
      <c r="G29" s="621" t="s">
        <v>79</v>
      </c>
      <c r="H29" s="665" t="s">
        <v>62</v>
      </c>
      <c r="I29" s="665" t="s">
        <v>62</v>
      </c>
      <c r="J29" s="630" t="s">
        <v>104</v>
      </c>
      <c r="K29" s="623" t="s">
        <v>56</v>
      </c>
      <c r="L29" s="624" t="s">
        <v>184</v>
      </c>
      <c r="M29" s="624" t="s">
        <v>587</v>
      </c>
      <c r="N29" s="624" t="s">
        <v>184</v>
      </c>
      <c r="O29" s="624" t="s">
        <v>587</v>
      </c>
      <c r="P29" s="624" t="s">
        <v>184</v>
      </c>
      <c r="Q29" s="624" t="s">
        <v>587</v>
      </c>
      <c r="R29" s="624" t="s">
        <v>184</v>
      </c>
      <c r="S29" s="624" t="s">
        <v>587</v>
      </c>
      <c r="T29" s="631" t="s">
        <v>184</v>
      </c>
      <c r="U29" s="631" t="s">
        <v>587</v>
      </c>
      <c r="V29" s="631" t="s">
        <v>184</v>
      </c>
      <c r="W29" s="631" t="s">
        <v>587</v>
      </c>
      <c r="X29" s="631" t="s">
        <v>184</v>
      </c>
      <c r="Y29" s="631" t="s">
        <v>587</v>
      </c>
      <c r="Z29" s="631" t="s">
        <v>184</v>
      </c>
      <c r="AA29" s="631" t="s">
        <v>587</v>
      </c>
      <c r="AB29" s="631" t="s">
        <v>184</v>
      </c>
      <c r="AC29" s="631" t="s">
        <v>588</v>
      </c>
      <c r="AD29" s="631" t="s">
        <v>184</v>
      </c>
      <c r="AE29" s="631" t="s">
        <v>588</v>
      </c>
      <c r="AF29" s="631" t="s">
        <v>184</v>
      </c>
      <c r="AG29" s="631" t="s">
        <v>588</v>
      </c>
      <c r="AH29" s="631" t="s">
        <v>184</v>
      </c>
      <c r="AI29" s="631" t="s">
        <v>588</v>
      </c>
      <c r="AJ29" s="631" t="s">
        <v>184</v>
      </c>
      <c r="AK29" s="631" t="s">
        <v>588</v>
      </c>
      <c r="AL29" s="624" t="s">
        <v>184</v>
      </c>
      <c r="AM29" s="624" t="s">
        <v>589</v>
      </c>
      <c r="AN29" s="624" t="s">
        <v>184</v>
      </c>
      <c r="AO29" s="624" t="s">
        <v>589</v>
      </c>
      <c r="AP29" s="624" t="s">
        <v>184</v>
      </c>
      <c r="AQ29" s="624" t="s">
        <v>589</v>
      </c>
      <c r="AR29" s="624" t="s">
        <v>184</v>
      </c>
      <c r="AS29" s="624" t="s">
        <v>590</v>
      </c>
      <c r="AT29" s="624" t="s">
        <v>184</v>
      </c>
      <c r="AU29" s="624" t="s">
        <v>590</v>
      </c>
      <c r="AV29" s="624" t="s">
        <v>184</v>
      </c>
      <c r="AW29" s="624" t="s">
        <v>590</v>
      </c>
      <c r="AX29" s="624" t="s">
        <v>184</v>
      </c>
      <c r="AY29" s="624" t="s">
        <v>590</v>
      </c>
      <c r="AZ29" s="624" t="s">
        <v>184</v>
      </c>
      <c r="BA29" s="624" t="s">
        <v>591</v>
      </c>
      <c r="BB29" s="624" t="s">
        <v>184</v>
      </c>
      <c r="BC29" s="624" t="s">
        <v>591</v>
      </c>
      <c r="BD29" s="624" t="s">
        <v>184</v>
      </c>
      <c r="BE29" s="624" t="s">
        <v>591</v>
      </c>
      <c r="BF29" s="624" t="s">
        <v>184</v>
      </c>
      <c r="BG29" s="624" t="s">
        <v>591</v>
      </c>
      <c r="BH29" s="624" t="s">
        <v>184</v>
      </c>
      <c r="BI29" s="624" t="s">
        <v>592</v>
      </c>
      <c r="BJ29" s="624" t="s">
        <v>184</v>
      </c>
      <c r="BK29" s="624" t="s">
        <v>592</v>
      </c>
      <c r="BL29" s="666" t="s">
        <v>42</v>
      </c>
      <c r="BM29" s="624">
        <v>0</v>
      </c>
      <c r="BN29" s="666" t="s">
        <v>42</v>
      </c>
      <c r="BO29" s="624">
        <v>0</v>
      </c>
      <c r="BP29" s="666" t="s">
        <v>42</v>
      </c>
      <c r="BQ29" s="624">
        <v>0</v>
      </c>
      <c r="BR29" s="666" t="s">
        <v>42</v>
      </c>
      <c r="BS29" s="624">
        <v>0</v>
      </c>
      <c r="BT29" s="666" t="s">
        <v>42</v>
      </c>
      <c r="BU29" s="624">
        <v>0</v>
      </c>
      <c r="BV29" s="666" t="s">
        <v>42</v>
      </c>
      <c r="BW29" s="624">
        <v>0</v>
      </c>
      <c r="BX29" s="624" t="s">
        <v>42</v>
      </c>
      <c r="BY29" s="624">
        <v>0</v>
      </c>
      <c r="BZ29" s="624" t="s">
        <v>42</v>
      </c>
      <c r="CA29" s="624">
        <v>0</v>
      </c>
      <c r="CB29" s="624" t="s">
        <v>42</v>
      </c>
      <c r="CC29" s="624">
        <v>0</v>
      </c>
      <c r="CD29" s="648"/>
      <c r="CE29" s="408">
        <f t="shared" si="0"/>
        <v>22</v>
      </c>
      <c r="CF29" s="409">
        <f t="shared" si="1"/>
        <v>0</v>
      </c>
      <c r="CG29" s="409">
        <f t="shared" si="2"/>
        <v>0</v>
      </c>
      <c r="CH29" s="409">
        <f t="shared" si="3"/>
        <v>22</v>
      </c>
      <c r="CI29" s="409">
        <f t="shared" si="4"/>
        <v>0</v>
      </c>
      <c r="CJ29" s="409">
        <f t="shared" si="5"/>
        <v>0</v>
      </c>
    </row>
    <row r="30" spans="1:88" s="325" customFormat="1" ht="26.25" customHeight="1" thickBot="1">
      <c r="A30" s="610">
        <f t="shared" si="6"/>
        <v>28</v>
      </c>
      <c r="B30" s="625" t="s">
        <v>103</v>
      </c>
      <c r="C30" s="669">
        <v>1297</v>
      </c>
      <c r="D30" s="626" t="s">
        <v>54</v>
      </c>
      <c r="E30" s="670" t="s">
        <v>79</v>
      </c>
      <c r="F30" s="671" t="s">
        <v>79</v>
      </c>
      <c r="G30" s="672" t="s">
        <v>62</v>
      </c>
      <c r="H30" s="673" t="s">
        <v>62</v>
      </c>
      <c r="I30" s="673" t="s">
        <v>62</v>
      </c>
      <c r="J30" s="674" t="s">
        <v>104</v>
      </c>
      <c r="K30" s="613" t="s">
        <v>56</v>
      </c>
      <c r="L30" s="614" t="s">
        <v>42</v>
      </c>
      <c r="M30" s="614">
        <v>0</v>
      </c>
      <c r="N30" s="614" t="s">
        <v>42</v>
      </c>
      <c r="O30" s="614">
        <v>0</v>
      </c>
      <c r="P30" s="614" t="s">
        <v>42</v>
      </c>
      <c r="Q30" s="614">
        <v>0</v>
      </c>
      <c r="R30" s="614" t="s">
        <v>42</v>
      </c>
      <c r="S30" s="614">
        <v>0</v>
      </c>
      <c r="T30" s="614" t="s">
        <v>42</v>
      </c>
      <c r="U30" s="614">
        <v>0</v>
      </c>
      <c r="V30" s="614" t="s">
        <v>42</v>
      </c>
      <c r="W30" s="614">
        <v>0</v>
      </c>
      <c r="X30" s="614" t="s">
        <v>42</v>
      </c>
      <c r="Y30" s="614">
        <v>0</v>
      </c>
      <c r="Z30" s="614" t="s">
        <v>42</v>
      </c>
      <c r="AA30" s="614">
        <v>0</v>
      </c>
      <c r="AB30" s="627" t="s">
        <v>184</v>
      </c>
      <c r="AC30" s="627" t="s">
        <v>593</v>
      </c>
      <c r="AD30" s="627" t="s">
        <v>184</v>
      </c>
      <c r="AE30" s="627" t="s">
        <v>593</v>
      </c>
      <c r="AF30" s="614" t="s">
        <v>184</v>
      </c>
      <c r="AG30" s="614" t="s">
        <v>593</v>
      </c>
      <c r="AH30" s="614" t="s">
        <v>184</v>
      </c>
      <c r="AI30" s="614" t="s">
        <v>593</v>
      </c>
      <c r="AJ30" s="614" t="s">
        <v>184</v>
      </c>
      <c r="AK30" s="614" t="s">
        <v>594</v>
      </c>
      <c r="AL30" s="614" t="s">
        <v>184</v>
      </c>
      <c r="AM30" s="614" t="s">
        <v>594</v>
      </c>
      <c r="AN30" s="614" t="s">
        <v>184</v>
      </c>
      <c r="AO30" s="614" t="s">
        <v>594</v>
      </c>
      <c r="AP30" s="614" t="s">
        <v>184</v>
      </c>
      <c r="AQ30" s="614" t="s">
        <v>594</v>
      </c>
      <c r="AR30" s="614" t="s">
        <v>184</v>
      </c>
      <c r="AS30" s="614" t="s">
        <v>595</v>
      </c>
      <c r="AT30" s="614" t="s">
        <v>184</v>
      </c>
      <c r="AU30" s="614" t="s">
        <v>595</v>
      </c>
      <c r="AV30" s="614" t="s">
        <v>184</v>
      </c>
      <c r="AW30" s="614" t="s">
        <v>595</v>
      </c>
      <c r="AX30" s="614" t="s">
        <v>184</v>
      </c>
      <c r="AY30" s="614" t="s">
        <v>595</v>
      </c>
      <c r="AZ30" s="614" t="s">
        <v>184</v>
      </c>
      <c r="BA30" s="614" t="s">
        <v>596</v>
      </c>
      <c r="BB30" s="614" t="s">
        <v>184</v>
      </c>
      <c r="BC30" s="614" t="s">
        <v>597</v>
      </c>
      <c r="BD30" s="614" t="s">
        <v>184</v>
      </c>
      <c r="BE30" s="614" t="s">
        <v>598</v>
      </c>
      <c r="BF30" s="614" t="s">
        <v>184</v>
      </c>
      <c r="BG30" s="614" t="s">
        <v>598</v>
      </c>
      <c r="BH30" s="615" t="s">
        <v>42</v>
      </c>
      <c r="BI30" s="614">
        <v>0</v>
      </c>
      <c r="BJ30" s="615" t="s">
        <v>42</v>
      </c>
      <c r="BK30" s="614">
        <v>0</v>
      </c>
      <c r="BL30" s="615" t="s">
        <v>42</v>
      </c>
      <c r="BM30" s="614">
        <v>0</v>
      </c>
      <c r="BN30" s="615" t="s">
        <v>42</v>
      </c>
      <c r="BO30" s="614">
        <v>0</v>
      </c>
      <c r="BP30" s="615" t="s">
        <v>42</v>
      </c>
      <c r="BQ30" s="614">
        <v>0</v>
      </c>
      <c r="BR30" s="615" t="s">
        <v>42</v>
      </c>
      <c r="BS30" s="614">
        <v>0</v>
      </c>
      <c r="BT30" s="615" t="s">
        <v>42</v>
      </c>
      <c r="BU30" s="614">
        <v>0</v>
      </c>
      <c r="BV30" s="615" t="s">
        <v>42</v>
      </c>
      <c r="BW30" s="614">
        <v>0</v>
      </c>
      <c r="BX30" s="614" t="s">
        <v>42</v>
      </c>
      <c r="BY30" s="614">
        <v>0</v>
      </c>
      <c r="BZ30" s="614" t="s">
        <v>42</v>
      </c>
      <c r="CA30" s="614">
        <v>0</v>
      </c>
      <c r="CB30" s="614" t="s">
        <v>42</v>
      </c>
      <c r="CC30" s="614">
        <v>0</v>
      </c>
      <c r="CD30" s="616" t="s">
        <v>599</v>
      </c>
      <c r="CE30" s="408">
        <f t="shared" si="0"/>
        <v>16</v>
      </c>
      <c r="CF30" s="409">
        <f t="shared" si="1"/>
        <v>0</v>
      </c>
      <c r="CG30" s="409">
        <f t="shared" si="2"/>
        <v>0</v>
      </c>
      <c r="CH30" s="409">
        <f t="shared" si="3"/>
        <v>16</v>
      </c>
      <c r="CI30" s="409">
        <f t="shared" si="4"/>
        <v>0</v>
      </c>
      <c r="CJ30" s="409">
        <f t="shared" si="5"/>
        <v>0</v>
      </c>
    </row>
    <row r="31" spans="1:88" s="325" customFormat="1" ht="26.25" customHeight="1">
      <c r="A31" s="529">
        <f t="shared" si="6"/>
        <v>29</v>
      </c>
      <c r="B31" s="530" t="s">
        <v>85</v>
      </c>
      <c r="C31" s="531">
        <v>1209</v>
      </c>
      <c r="D31" s="582" t="s">
        <v>54</v>
      </c>
      <c r="E31" s="572" t="s">
        <v>79</v>
      </c>
      <c r="F31" s="583" t="s">
        <v>73</v>
      </c>
      <c r="G31" s="583" t="s">
        <v>73</v>
      </c>
      <c r="H31" s="573" t="s">
        <v>73</v>
      </c>
      <c r="I31" s="573" t="s">
        <v>73</v>
      </c>
      <c r="J31" s="536" t="s">
        <v>50</v>
      </c>
      <c r="K31" s="537" t="s">
        <v>56</v>
      </c>
      <c r="L31" s="538" t="s">
        <v>184</v>
      </c>
      <c r="M31" s="538" t="s">
        <v>600</v>
      </c>
      <c r="N31" s="538" t="s">
        <v>184</v>
      </c>
      <c r="O31" s="538" t="s">
        <v>600</v>
      </c>
      <c r="P31" s="538" t="s">
        <v>184</v>
      </c>
      <c r="Q31" s="538" t="s">
        <v>600</v>
      </c>
      <c r="R31" s="538" t="s">
        <v>184</v>
      </c>
      <c r="S31" s="538" t="s">
        <v>600</v>
      </c>
      <c r="T31" s="568" t="s">
        <v>184</v>
      </c>
      <c r="U31" s="568" t="s">
        <v>600</v>
      </c>
      <c r="V31" s="568" t="s">
        <v>184</v>
      </c>
      <c r="W31" s="568" t="s">
        <v>600</v>
      </c>
      <c r="X31" s="568" t="s">
        <v>184</v>
      </c>
      <c r="Y31" s="568" t="s">
        <v>600</v>
      </c>
      <c r="Z31" s="568" t="s">
        <v>184</v>
      </c>
      <c r="AA31" s="568" t="s">
        <v>600</v>
      </c>
      <c r="AB31" s="568" t="s">
        <v>184</v>
      </c>
      <c r="AC31" s="568" t="s">
        <v>600</v>
      </c>
      <c r="AD31" s="568" t="s">
        <v>184</v>
      </c>
      <c r="AE31" s="568" t="s">
        <v>601</v>
      </c>
      <c r="AF31" s="538" t="s">
        <v>184</v>
      </c>
      <c r="AG31" s="538" t="s">
        <v>602</v>
      </c>
      <c r="AH31" s="538" t="s">
        <v>184</v>
      </c>
      <c r="AI31" s="538" t="s">
        <v>602</v>
      </c>
      <c r="AJ31" s="538" t="s">
        <v>184</v>
      </c>
      <c r="AK31" s="568" t="s">
        <v>603</v>
      </c>
      <c r="AL31" s="538" t="s">
        <v>184</v>
      </c>
      <c r="AM31" s="538" t="s">
        <v>603</v>
      </c>
      <c r="AN31" s="538" t="s">
        <v>184</v>
      </c>
      <c r="AO31" s="538" t="s">
        <v>603</v>
      </c>
      <c r="AP31" s="538" t="s">
        <v>184</v>
      </c>
      <c r="AQ31" s="538" t="s">
        <v>603</v>
      </c>
      <c r="AR31" s="538" t="s">
        <v>184</v>
      </c>
      <c r="AS31" s="538" t="s">
        <v>604</v>
      </c>
      <c r="AT31" s="538" t="s">
        <v>184</v>
      </c>
      <c r="AU31" s="538" t="s">
        <v>604</v>
      </c>
      <c r="AV31" s="538" t="s">
        <v>184</v>
      </c>
      <c r="AW31" s="538" t="s">
        <v>604</v>
      </c>
      <c r="AX31" s="538" t="s">
        <v>184</v>
      </c>
      <c r="AY31" s="538" t="s">
        <v>604</v>
      </c>
      <c r="AZ31" s="538" t="s">
        <v>64</v>
      </c>
      <c r="BA31" s="538" t="s">
        <v>605</v>
      </c>
      <c r="BB31" s="538" t="s">
        <v>64</v>
      </c>
      <c r="BC31" s="538" t="s">
        <v>605</v>
      </c>
      <c r="BD31" s="538" t="s">
        <v>64</v>
      </c>
      <c r="BE31" s="538" t="s">
        <v>605</v>
      </c>
      <c r="BF31" s="538" t="s">
        <v>64</v>
      </c>
      <c r="BG31" s="538" t="s">
        <v>605</v>
      </c>
      <c r="BH31" s="538" t="s">
        <v>64</v>
      </c>
      <c r="BI31" s="538" t="s">
        <v>606</v>
      </c>
      <c r="BJ31" s="538" t="s">
        <v>64</v>
      </c>
      <c r="BK31" s="538" t="s">
        <v>606</v>
      </c>
      <c r="BL31" s="538" t="s">
        <v>64</v>
      </c>
      <c r="BM31" s="538" t="s">
        <v>606</v>
      </c>
      <c r="BN31" s="538" t="s">
        <v>64</v>
      </c>
      <c r="BO31" s="538" t="s">
        <v>606</v>
      </c>
      <c r="BP31" s="538" t="s">
        <v>43</v>
      </c>
      <c r="BQ31" s="538"/>
      <c r="BR31" s="538" t="s">
        <v>43</v>
      </c>
      <c r="BS31" s="538"/>
      <c r="BT31" s="538" t="s">
        <v>43</v>
      </c>
      <c r="BU31" s="538"/>
      <c r="BV31" s="538" t="s">
        <v>43</v>
      </c>
      <c r="BW31" s="539"/>
      <c r="BX31" s="538" t="s">
        <v>43</v>
      </c>
      <c r="BY31" s="539"/>
      <c r="BZ31" s="538" t="s">
        <v>43</v>
      </c>
      <c r="CA31" s="539"/>
      <c r="CB31" s="708" t="s">
        <v>43</v>
      </c>
      <c r="CC31" s="709"/>
      <c r="CD31" s="540" t="s">
        <v>607</v>
      </c>
      <c r="CE31" s="408">
        <f t="shared" si="0"/>
        <v>16</v>
      </c>
      <c r="CF31" s="409">
        <f t="shared" si="1"/>
        <v>4</v>
      </c>
      <c r="CG31" s="409">
        <f t="shared" si="2"/>
        <v>8</v>
      </c>
      <c r="CH31" s="409">
        <f t="shared" si="3"/>
        <v>16</v>
      </c>
      <c r="CI31" s="409">
        <f t="shared" si="4"/>
        <v>7</v>
      </c>
      <c r="CJ31" s="409">
        <f t="shared" si="5"/>
        <v>8</v>
      </c>
    </row>
    <row r="32" spans="1:88" s="325" customFormat="1" ht="26.25" customHeight="1">
      <c r="A32" s="541">
        <f t="shared" si="6"/>
        <v>30</v>
      </c>
      <c r="B32" s="465" t="s">
        <v>134</v>
      </c>
      <c r="C32" s="466">
        <v>1217</v>
      </c>
      <c r="D32" s="501" t="s">
        <v>101</v>
      </c>
      <c r="E32" s="507" t="s">
        <v>73</v>
      </c>
      <c r="F32" s="500" t="s">
        <v>73</v>
      </c>
      <c r="G32" s="500" t="s">
        <v>73</v>
      </c>
      <c r="H32" s="483" t="s">
        <v>73</v>
      </c>
      <c r="I32" s="483" t="s">
        <v>73</v>
      </c>
      <c r="J32" s="471" t="s">
        <v>50</v>
      </c>
      <c r="K32" s="472" t="s">
        <v>56</v>
      </c>
      <c r="L32" s="473" t="s">
        <v>184</v>
      </c>
      <c r="M32" s="473" t="s">
        <v>608</v>
      </c>
      <c r="N32" s="473" t="s">
        <v>184</v>
      </c>
      <c r="O32" s="473" t="s">
        <v>608</v>
      </c>
      <c r="P32" s="473" t="s">
        <v>184</v>
      </c>
      <c r="Q32" s="473" t="s">
        <v>608</v>
      </c>
      <c r="R32" s="473" t="s">
        <v>184</v>
      </c>
      <c r="S32" s="473" t="s">
        <v>608</v>
      </c>
      <c r="T32" s="479" t="s">
        <v>184</v>
      </c>
      <c r="U32" s="479" t="s">
        <v>608</v>
      </c>
      <c r="V32" s="479" t="s">
        <v>184</v>
      </c>
      <c r="W32" s="479" t="s">
        <v>608</v>
      </c>
      <c r="X32" s="479" t="s">
        <v>184</v>
      </c>
      <c r="Y32" s="479" t="s">
        <v>608</v>
      </c>
      <c r="Z32" s="479" t="s">
        <v>184</v>
      </c>
      <c r="AA32" s="479" t="s">
        <v>608</v>
      </c>
      <c r="AB32" s="479" t="s">
        <v>184</v>
      </c>
      <c r="AC32" s="479" t="s">
        <v>609</v>
      </c>
      <c r="AD32" s="479" t="s">
        <v>184</v>
      </c>
      <c r="AE32" s="479" t="s">
        <v>609</v>
      </c>
      <c r="AF32" s="479" t="s">
        <v>184</v>
      </c>
      <c r="AG32" s="479" t="s">
        <v>609</v>
      </c>
      <c r="AH32" s="479" t="s">
        <v>184</v>
      </c>
      <c r="AI32" s="479" t="s">
        <v>609</v>
      </c>
      <c r="AJ32" s="479" t="s">
        <v>184</v>
      </c>
      <c r="AK32" s="479" t="s">
        <v>609</v>
      </c>
      <c r="AL32" s="479" t="s">
        <v>184</v>
      </c>
      <c r="AM32" s="479" t="s">
        <v>609</v>
      </c>
      <c r="AN32" s="479" t="s">
        <v>184</v>
      </c>
      <c r="AO32" s="479" t="s">
        <v>609</v>
      </c>
      <c r="AP32" s="479" t="s">
        <v>184</v>
      </c>
      <c r="AQ32" s="479" t="s">
        <v>609</v>
      </c>
      <c r="AR32" s="473" t="s">
        <v>184</v>
      </c>
      <c r="AS32" s="473" t="s">
        <v>610</v>
      </c>
      <c r="AT32" s="473" t="s">
        <v>184</v>
      </c>
      <c r="AU32" s="473" t="s">
        <v>610</v>
      </c>
      <c r="AV32" s="473" t="s">
        <v>184</v>
      </c>
      <c r="AW32" s="473" t="s">
        <v>610</v>
      </c>
      <c r="AX32" s="473" t="s">
        <v>184</v>
      </c>
      <c r="AY32" s="473" t="s">
        <v>610</v>
      </c>
      <c r="AZ32" s="473" t="s">
        <v>184</v>
      </c>
      <c r="BA32" s="473" t="s">
        <v>610</v>
      </c>
      <c r="BB32" s="473" t="s">
        <v>184</v>
      </c>
      <c r="BC32" s="473" t="s">
        <v>610</v>
      </c>
      <c r="BD32" s="473" t="s">
        <v>184</v>
      </c>
      <c r="BE32" s="473" t="s">
        <v>610</v>
      </c>
      <c r="BF32" s="473" t="s">
        <v>184</v>
      </c>
      <c r="BG32" s="473" t="s">
        <v>610</v>
      </c>
      <c r="BH32" s="473" t="s">
        <v>184</v>
      </c>
      <c r="BI32" s="473" t="s">
        <v>610</v>
      </c>
      <c r="BJ32" s="473" t="s">
        <v>184</v>
      </c>
      <c r="BK32" s="479" t="s">
        <v>611</v>
      </c>
      <c r="BL32" s="473" t="s">
        <v>184</v>
      </c>
      <c r="BM32" s="473" t="s">
        <v>611</v>
      </c>
      <c r="BN32" s="473" t="s">
        <v>184</v>
      </c>
      <c r="BO32" s="473" t="s">
        <v>611</v>
      </c>
      <c r="BP32" s="473" t="s">
        <v>184</v>
      </c>
      <c r="BQ32" s="473" t="s">
        <v>612</v>
      </c>
      <c r="BR32" s="473" t="s">
        <v>42</v>
      </c>
      <c r="BS32" s="519">
        <v>0</v>
      </c>
      <c r="BT32" s="473" t="s">
        <v>42</v>
      </c>
      <c r="BU32" s="473">
        <v>0</v>
      </c>
      <c r="BV32" s="473" t="s">
        <v>42</v>
      </c>
      <c r="BW32" s="473">
        <v>0</v>
      </c>
      <c r="BX32" s="473" t="s">
        <v>42</v>
      </c>
      <c r="BY32" s="473">
        <v>0</v>
      </c>
      <c r="BZ32" s="473" t="s">
        <v>42</v>
      </c>
      <c r="CA32" s="473">
        <v>0</v>
      </c>
      <c r="CB32" s="473" t="s">
        <v>43</v>
      </c>
      <c r="CC32" s="473">
        <v>0</v>
      </c>
      <c r="CD32" s="542" t="s">
        <v>613</v>
      </c>
      <c r="CE32" s="408">
        <f t="shared" si="0"/>
        <v>25</v>
      </c>
      <c r="CF32" s="409">
        <f t="shared" si="1"/>
        <v>0</v>
      </c>
      <c r="CG32" s="409">
        <f t="shared" si="2"/>
        <v>0</v>
      </c>
      <c r="CH32" s="409">
        <f t="shared" si="3"/>
        <v>25</v>
      </c>
      <c r="CI32" s="409">
        <f t="shared" si="4"/>
        <v>1</v>
      </c>
      <c r="CJ32" s="409">
        <f t="shared" si="5"/>
        <v>0</v>
      </c>
    </row>
    <row r="33" spans="1:88" s="325" customFormat="1" ht="26.25" customHeight="1">
      <c r="A33" s="541">
        <f t="shared" si="6"/>
        <v>31</v>
      </c>
      <c r="B33" s="465" t="s">
        <v>77</v>
      </c>
      <c r="C33" s="466">
        <v>1220</v>
      </c>
      <c r="D33" s="485" t="s">
        <v>54</v>
      </c>
      <c r="E33" s="490" t="s">
        <v>54</v>
      </c>
      <c r="F33" s="508" t="s">
        <v>75</v>
      </c>
      <c r="G33" s="508" t="s">
        <v>75</v>
      </c>
      <c r="H33" s="483" t="s">
        <v>73</v>
      </c>
      <c r="I33" s="483" t="s">
        <v>73</v>
      </c>
      <c r="J33" s="471" t="s">
        <v>50</v>
      </c>
      <c r="K33" s="472" t="s">
        <v>56</v>
      </c>
      <c r="L33" s="473" t="s">
        <v>184</v>
      </c>
      <c r="M33" s="473">
        <v>2017061956</v>
      </c>
      <c r="N33" s="473" t="s">
        <v>184</v>
      </c>
      <c r="O33" s="473" t="s">
        <v>614</v>
      </c>
      <c r="P33" s="473" t="s">
        <v>184</v>
      </c>
      <c r="Q33" s="473" t="s">
        <v>614</v>
      </c>
      <c r="R33" s="473" t="s">
        <v>184</v>
      </c>
      <c r="S33" s="473" t="s">
        <v>614</v>
      </c>
      <c r="T33" s="479" t="s">
        <v>184</v>
      </c>
      <c r="U33" s="479" t="s">
        <v>614</v>
      </c>
      <c r="V33" s="479" t="s">
        <v>184</v>
      </c>
      <c r="W33" s="479" t="s">
        <v>614</v>
      </c>
      <c r="X33" s="479" t="s">
        <v>184</v>
      </c>
      <c r="Y33" s="479" t="s">
        <v>614</v>
      </c>
      <c r="Z33" s="479" t="s">
        <v>184</v>
      </c>
      <c r="AA33" s="479" t="s">
        <v>614</v>
      </c>
      <c r="AB33" s="479" t="s">
        <v>184</v>
      </c>
      <c r="AC33" s="479" t="s">
        <v>615</v>
      </c>
      <c r="AD33" s="479" t="s">
        <v>184</v>
      </c>
      <c r="AE33" s="479" t="s">
        <v>615</v>
      </c>
      <c r="AF33" s="479" t="s">
        <v>184</v>
      </c>
      <c r="AG33" s="479" t="s">
        <v>614</v>
      </c>
      <c r="AH33" s="479" t="s">
        <v>184</v>
      </c>
      <c r="AI33" s="479" t="s">
        <v>614</v>
      </c>
      <c r="AJ33" s="479" t="s">
        <v>184</v>
      </c>
      <c r="AK33" s="479" t="s">
        <v>614</v>
      </c>
      <c r="AL33" s="479" t="s">
        <v>184</v>
      </c>
      <c r="AM33" s="479" t="s">
        <v>614</v>
      </c>
      <c r="AN33" s="479" t="s">
        <v>184</v>
      </c>
      <c r="AO33" s="479" t="s">
        <v>614</v>
      </c>
      <c r="AP33" s="479" t="s">
        <v>184</v>
      </c>
      <c r="AQ33" s="479" t="s">
        <v>614</v>
      </c>
      <c r="AR33" s="473" t="s">
        <v>184</v>
      </c>
      <c r="AS33" s="479" t="s">
        <v>616</v>
      </c>
      <c r="AT33" s="473" t="s">
        <v>184</v>
      </c>
      <c r="AU33" s="479" t="s">
        <v>616</v>
      </c>
      <c r="AV33" s="473" t="s">
        <v>184</v>
      </c>
      <c r="AW33" s="479" t="s">
        <v>616</v>
      </c>
      <c r="AX33" s="473" t="s">
        <v>184</v>
      </c>
      <c r="AY33" s="479" t="s">
        <v>616</v>
      </c>
      <c r="AZ33" s="473" t="s">
        <v>184</v>
      </c>
      <c r="BA33" s="479" t="s">
        <v>617</v>
      </c>
      <c r="BB33" s="473" t="s">
        <v>184</v>
      </c>
      <c r="BC33" s="479" t="s">
        <v>618</v>
      </c>
      <c r="BD33" s="473" t="s">
        <v>184</v>
      </c>
      <c r="BE33" s="479" t="s">
        <v>619</v>
      </c>
      <c r="BF33" s="473" t="s">
        <v>184</v>
      </c>
      <c r="BG33" s="479" t="s">
        <v>619</v>
      </c>
      <c r="BH33" s="473" t="s">
        <v>184</v>
      </c>
      <c r="BI33" s="479" t="s">
        <v>620</v>
      </c>
      <c r="BJ33" s="473" t="s">
        <v>184</v>
      </c>
      <c r="BK33" s="479" t="s">
        <v>620</v>
      </c>
      <c r="BL33" s="473" t="s">
        <v>184</v>
      </c>
      <c r="BM33" s="473" t="s">
        <v>621</v>
      </c>
      <c r="BN33" s="473" t="s">
        <v>184</v>
      </c>
      <c r="BO33" s="473" t="s">
        <v>622</v>
      </c>
      <c r="BP33" s="473" t="s">
        <v>184</v>
      </c>
      <c r="BQ33" s="473" t="s">
        <v>623</v>
      </c>
      <c r="BR33" s="473" t="s">
        <v>184</v>
      </c>
      <c r="BS33" s="473" t="s">
        <v>624</v>
      </c>
      <c r="BT33" s="473" t="s">
        <v>184</v>
      </c>
      <c r="BU33" s="473" t="s">
        <v>625</v>
      </c>
      <c r="BV33" s="473" t="s">
        <v>184</v>
      </c>
      <c r="BW33" s="473" t="s">
        <v>625</v>
      </c>
      <c r="BX33" s="473" t="s">
        <v>43</v>
      </c>
      <c r="BY33" s="473"/>
      <c r="BZ33" s="473" t="s">
        <v>43</v>
      </c>
      <c r="CA33" s="473"/>
      <c r="CB33" s="704" t="s">
        <v>43</v>
      </c>
      <c r="CC33" s="704"/>
      <c r="CD33" s="542" t="s">
        <v>626</v>
      </c>
      <c r="CE33" s="408">
        <f t="shared" si="0"/>
        <v>28</v>
      </c>
      <c r="CF33" s="409">
        <f t="shared" si="1"/>
        <v>0</v>
      </c>
      <c r="CG33" s="409">
        <f t="shared" si="2"/>
        <v>0</v>
      </c>
      <c r="CH33" s="409">
        <f t="shared" si="3"/>
        <v>28</v>
      </c>
      <c r="CI33" s="409">
        <f t="shared" si="4"/>
        <v>3</v>
      </c>
      <c r="CJ33" s="409">
        <f t="shared" si="5"/>
        <v>0</v>
      </c>
    </row>
    <row r="34" spans="1:88" s="325" customFormat="1" ht="26.25" customHeight="1">
      <c r="A34" s="541">
        <f t="shared" si="6"/>
        <v>32</v>
      </c>
      <c r="B34" s="465" t="s">
        <v>131</v>
      </c>
      <c r="C34" s="466">
        <v>1245</v>
      </c>
      <c r="D34" s="467" t="s">
        <v>47</v>
      </c>
      <c r="E34" s="496" t="s">
        <v>70</v>
      </c>
      <c r="F34" s="469" t="s">
        <v>49</v>
      </c>
      <c r="G34" s="500" t="s">
        <v>73</v>
      </c>
      <c r="H34" s="483" t="s">
        <v>73</v>
      </c>
      <c r="I34" s="483" t="s">
        <v>73</v>
      </c>
      <c r="J34" s="472" t="s">
        <v>50</v>
      </c>
      <c r="K34" s="472" t="s">
        <v>51</v>
      </c>
      <c r="L34" s="473" t="s">
        <v>184</v>
      </c>
      <c r="M34" s="473">
        <v>0</v>
      </c>
      <c r="N34" s="473" t="s">
        <v>184</v>
      </c>
      <c r="O34" s="473">
        <v>0</v>
      </c>
      <c r="P34" s="473" t="s">
        <v>184</v>
      </c>
      <c r="Q34" s="473">
        <v>0</v>
      </c>
      <c r="R34" s="473" t="s">
        <v>184</v>
      </c>
      <c r="S34" s="473">
        <v>0</v>
      </c>
      <c r="T34" s="473" t="s">
        <v>184</v>
      </c>
      <c r="U34" s="473">
        <v>2018089808</v>
      </c>
      <c r="V34" s="473" t="s">
        <v>184</v>
      </c>
      <c r="W34" s="473">
        <v>2019018353</v>
      </c>
      <c r="X34" s="473" t="s">
        <v>184</v>
      </c>
      <c r="Y34" s="473">
        <v>2019028319</v>
      </c>
      <c r="Z34" s="473" t="s">
        <v>184</v>
      </c>
      <c r="AA34" s="473">
        <v>2019050704</v>
      </c>
      <c r="AB34" s="473" t="s">
        <v>184</v>
      </c>
      <c r="AC34" s="473" t="s">
        <v>627</v>
      </c>
      <c r="AD34" s="473" t="s">
        <v>184</v>
      </c>
      <c r="AE34" s="473" t="s">
        <v>628</v>
      </c>
      <c r="AF34" s="473" t="s">
        <v>184</v>
      </c>
      <c r="AG34" s="473" t="s">
        <v>629</v>
      </c>
      <c r="AH34" s="473" t="s">
        <v>184</v>
      </c>
      <c r="AI34" s="473" t="s">
        <v>630</v>
      </c>
      <c r="AJ34" s="473" t="s">
        <v>184</v>
      </c>
      <c r="AK34" s="473" t="s">
        <v>631</v>
      </c>
      <c r="AL34" s="473" t="s">
        <v>184</v>
      </c>
      <c r="AM34" s="473" t="s">
        <v>631</v>
      </c>
      <c r="AN34" s="473" t="s">
        <v>184</v>
      </c>
      <c r="AO34" s="473" t="s">
        <v>631</v>
      </c>
      <c r="AP34" s="473" t="s">
        <v>184</v>
      </c>
      <c r="AQ34" s="473" t="s">
        <v>631</v>
      </c>
      <c r="AR34" s="473" t="s">
        <v>184</v>
      </c>
      <c r="AS34" s="473" t="s">
        <v>632</v>
      </c>
      <c r="AT34" s="473" t="s">
        <v>184</v>
      </c>
      <c r="AU34" s="473" t="s">
        <v>633</v>
      </c>
      <c r="AV34" s="473" t="s">
        <v>184</v>
      </c>
      <c r="AW34" s="479" t="s">
        <v>634</v>
      </c>
      <c r="AX34" s="473" t="s">
        <v>184</v>
      </c>
      <c r="AY34" s="479" t="s">
        <v>634</v>
      </c>
      <c r="AZ34" s="473" t="s">
        <v>184</v>
      </c>
      <c r="BA34" s="479" t="s">
        <v>635</v>
      </c>
      <c r="BB34" s="473" t="s">
        <v>184</v>
      </c>
      <c r="BC34" s="479" t="s">
        <v>636</v>
      </c>
      <c r="BD34" s="473" t="s">
        <v>184</v>
      </c>
      <c r="BE34" s="479" t="s">
        <v>636</v>
      </c>
      <c r="BF34" s="473" t="s">
        <v>184</v>
      </c>
      <c r="BG34" s="479" t="s">
        <v>637</v>
      </c>
      <c r="BH34" s="473" t="s">
        <v>184</v>
      </c>
      <c r="BI34" s="473" t="s">
        <v>638</v>
      </c>
      <c r="BJ34" s="473" t="s">
        <v>184</v>
      </c>
      <c r="BK34" s="473" t="s">
        <v>638</v>
      </c>
      <c r="BL34" s="473" t="s">
        <v>184</v>
      </c>
      <c r="BM34" s="473" t="s">
        <v>638</v>
      </c>
      <c r="BN34" s="473" t="s">
        <v>184</v>
      </c>
      <c r="BO34" s="473" t="s">
        <v>638</v>
      </c>
      <c r="BP34" s="473" t="s">
        <v>184</v>
      </c>
      <c r="BQ34" s="473" t="s">
        <v>639</v>
      </c>
      <c r="BR34" s="473" t="s">
        <v>184</v>
      </c>
      <c r="BS34" s="473" t="s">
        <v>639</v>
      </c>
      <c r="BT34" s="473" t="s">
        <v>184</v>
      </c>
      <c r="BU34" s="473" t="s">
        <v>639</v>
      </c>
      <c r="BV34" s="473" t="s">
        <v>184</v>
      </c>
      <c r="BW34" s="473" t="s">
        <v>639</v>
      </c>
      <c r="BX34" s="473" t="s">
        <v>184</v>
      </c>
      <c r="BY34" s="474" t="s">
        <v>640</v>
      </c>
      <c r="BZ34" s="473" t="s">
        <v>184</v>
      </c>
      <c r="CA34" s="474" t="s">
        <v>640</v>
      </c>
      <c r="CB34" s="704" t="s">
        <v>43</v>
      </c>
      <c r="CC34" s="704"/>
      <c r="CD34" s="542" t="s">
        <v>641</v>
      </c>
      <c r="CE34" s="408">
        <f t="shared" si="0"/>
        <v>28</v>
      </c>
      <c r="CF34" s="409">
        <f t="shared" si="1"/>
        <v>0</v>
      </c>
      <c r="CG34" s="409">
        <f t="shared" si="2"/>
        <v>0</v>
      </c>
      <c r="CH34" s="409">
        <f t="shared" si="3"/>
        <v>30</v>
      </c>
      <c r="CI34" s="409">
        <f t="shared" si="4"/>
        <v>1</v>
      </c>
      <c r="CJ34" s="409">
        <f t="shared" si="5"/>
        <v>0</v>
      </c>
    </row>
    <row r="35" spans="1:88" s="325" customFormat="1" ht="26.25" customHeight="1">
      <c r="A35" s="541">
        <f t="shared" si="6"/>
        <v>33</v>
      </c>
      <c r="B35" s="465" t="s">
        <v>95</v>
      </c>
      <c r="C35" s="466">
        <v>1293</v>
      </c>
      <c r="D35" s="512" t="s">
        <v>79</v>
      </c>
      <c r="E35" s="486" t="s">
        <v>62</v>
      </c>
      <c r="F35" s="505" t="s">
        <v>62</v>
      </c>
      <c r="G35" s="517" t="s">
        <v>96</v>
      </c>
      <c r="H35" s="489" t="s">
        <v>96</v>
      </c>
      <c r="I35" s="483" t="s">
        <v>73</v>
      </c>
      <c r="J35" s="520" t="s">
        <v>50</v>
      </c>
      <c r="K35" s="472" t="s">
        <v>56</v>
      </c>
      <c r="L35" s="473" t="s">
        <v>184</v>
      </c>
      <c r="M35" s="473" t="s">
        <v>642</v>
      </c>
      <c r="N35" s="473" t="s">
        <v>184</v>
      </c>
      <c r="O35" s="473" t="s">
        <v>642</v>
      </c>
      <c r="P35" s="473" t="s">
        <v>184</v>
      </c>
      <c r="Q35" s="473" t="s">
        <v>643</v>
      </c>
      <c r="R35" s="473" t="s">
        <v>184</v>
      </c>
      <c r="S35" s="473" t="s">
        <v>642</v>
      </c>
      <c r="T35" s="473" t="s">
        <v>184</v>
      </c>
      <c r="U35" s="479" t="s">
        <v>642</v>
      </c>
      <c r="V35" s="473" t="s">
        <v>184</v>
      </c>
      <c r="W35" s="479" t="s">
        <v>642</v>
      </c>
      <c r="X35" s="473" t="s">
        <v>184</v>
      </c>
      <c r="Y35" s="479" t="s">
        <v>642</v>
      </c>
      <c r="Z35" s="473" t="s">
        <v>184</v>
      </c>
      <c r="AA35" s="479" t="s">
        <v>642</v>
      </c>
      <c r="AB35" s="473" t="s">
        <v>184</v>
      </c>
      <c r="AC35" s="479" t="s">
        <v>642</v>
      </c>
      <c r="AD35" s="473" t="s">
        <v>184</v>
      </c>
      <c r="AE35" s="479" t="s">
        <v>642</v>
      </c>
      <c r="AF35" s="473" t="s">
        <v>184</v>
      </c>
      <c r="AG35" s="479" t="s">
        <v>642</v>
      </c>
      <c r="AH35" s="473" t="s">
        <v>184</v>
      </c>
      <c r="AI35" s="479" t="s">
        <v>644</v>
      </c>
      <c r="AJ35" s="473" t="s">
        <v>184</v>
      </c>
      <c r="AK35" s="473" t="s">
        <v>645</v>
      </c>
      <c r="AL35" s="473" t="s">
        <v>184</v>
      </c>
      <c r="AM35" s="473" t="s">
        <v>645</v>
      </c>
      <c r="AN35" s="473" t="s">
        <v>184</v>
      </c>
      <c r="AO35" s="473" t="s">
        <v>645</v>
      </c>
      <c r="AP35" s="473" t="s">
        <v>184</v>
      </c>
      <c r="AQ35" s="473" t="s">
        <v>645</v>
      </c>
      <c r="AR35" s="473" t="s">
        <v>184</v>
      </c>
      <c r="AS35" s="473" t="s">
        <v>645</v>
      </c>
      <c r="AT35" s="473" t="s">
        <v>184</v>
      </c>
      <c r="AU35" s="473" t="s">
        <v>645</v>
      </c>
      <c r="AV35" s="473" t="s">
        <v>184</v>
      </c>
      <c r="AW35" s="473" t="s">
        <v>645</v>
      </c>
      <c r="AX35" s="473" t="s">
        <v>184</v>
      </c>
      <c r="AY35" s="473" t="s">
        <v>645</v>
      </c>
      <c r="AZ35" s="473" t="s">
        <v>184</v>
      </c>
      <c r="BA35" s="473" t="s">
        <v>646</v>
      </c>
      <c r="BB35" s="473" t="s">
        <v>184</v>
      </c>
      <c r="BC35" s="473" t="s">
        <v>646</v>
      </c>
      <c r="BD35" s="473" t="s">
        <v>184</v>
      </c>
      <c r="BE35" s="473" t="s">
        <v>646</v>
      </c>
      <c r="BF35" s="473" t="s">
        <v>184</v>
      </c>
      <c r="BG35" s="473" t="s">
        <v>646</v>
      </c>
      <c r="BH35" s="473" t="s">
        <v>184</v>
      </c>
      <c r="BI35" s="473" t="s">
        <v>646</v>
      </c>
      <c r="BJ35" s="473" t="s">
        <v>184</v>
      </c>
      <c r="BK35" s="473" t="s">
        <v>647</v>
      </c>
      <c r="BL35" s="473" t="s">
        <v>184</v>
      </c>
      <c r="BM35" s="473" t="s">
        <v>648</v>
      </c>
      <c r="BN35" s="473" t="s">
        <v>184</v>
      </c>
      <c r="BO35" s="473" t="s">
        <v>648</v>
      </c>
      <c r="BP35" s="473" t="s">
        <v>184</v>
      </c>
      <c r="BQ35" s="479" t="s">
        <v>649</v>
      </c>
      <c r="BR35" s="473" t="s">
        <v>184</v>
      </c>
      <c r="BS35" s="473" t="s">
        <v>650</v>
      </c>
      <c r="BT35" s="473" t="s">
        <v>184</v>
      </c>
      <c r="BU35" s="473" t="s">
        <v>650</v>
      </c>
      <c r="BV35" s="473" t="s">
        <v>184</v>
      </c>
      <c r="BW35" s="519" t="s">
        <v>651</v>
      </c>
      <c r="BX35" s="473" t="s">
        <v>184</v>
      </c>
      <c r="BY35" s="647" t="s">
        <v>652</v>
      </c>
      <c r="BZ35" s="473" t="s">
        <v>184</v>
      </c>
      <c r="CA35" s="647" t="s">
        <v>652</v>
      </c>
      <c r="CB35" s="704" t="s">
        <v>43</v>
      </c>
      <c r="CC35" s="704"/>
      <c r="CD35" s="542"/>
      <c r="CE35" s="408">
        <f t="shared" si="0"/>
        <v>28</v>
      </c>
      <c r="CF35" s="409">
        <f t="shared" si="1"/>
        <v>0</v>
      </c>
      <c r="CG35" s="409">
        <f t="shared" si="2"/>
        <v>0</v>
      </c>
      <c r="CH35" s="409">
        <f t="shared" si="3"/>
        <v>30</v>
      </c>
      <c r="CI35" s="409">
        <f t="shared" si="4"/>
        <v>1</v>
      </c>
      <c r="CJ35" s="409">
        <f t="shared" si="5"/>
        <v>0</v>
      </c>
    </row>
    <row r="36" spans="1:88" s="325" customFormat="1" ht="26.25" customHeight="1" thickBot="1">
      <c r="A36" s="545">
        <f t="shared" si="6"/>
        <v>34</v>
      </c>
      <c r="B36" s="546" t="s">
        <v>121</v>
      </c>
      <c r="C36" s="547">
        <v>1295</v>
      </c>
      <c r="D36" s="569" t="s">
        <v>58</v>
      </c>
      <c r="E36" s="584" t="s">
        <v>73</v>
      </c>
      <c r="F36" s="585" t="s">
        <v>73</v>
      </c>
      <c r="G36" s="585" t="s">
        <v>73</v>
      </c>
      <c r="H36" s="586" t="s">
        <v>73</v>
      </c>
      <c r="I36" s="586" t="s">
        <v>73</v>
      </c>
      <c r="J36" s="559" t="s">
        <v>50</v>
      </c>
      <c r="K36" s="551" t="s">
        <v>56</v>
      </c>
      <c r="L36" s="552" t="s">
        <v>42</v>
      </c>
      <c r="M36" s="552">
        <v>0</v>
      </c>
      <c r="N36" s="552" t="s">
        <v>42</v>
      </c>
      <c r="O36" s="552">
        <v>0</v>
      </c>
      <c r="P36" s="552" t="s">
        <v>42</v>
      </c>
      <c r="Q36" s="552">
        <v>0</v>
      </c>
      <c r="R36" s="552" t="s">
        <v>42</v>
      </c>
      <c r="S36" s="552">
        <v>0</v>
      </c>
      <c r="T36" s="552" t="s">
        <v>42</v>
      </c>
      <c r="U36" s="554">
        <v>0</v>
      </c>
      <c r="V36" s="552" t="s">
        <v>42</v>
      </c>
      <c r="W36" s="554">
        <v>0</v>
      </c>
      <c r="X36" s="552" t="s">
        <v>42</v>
      </c>
      <c r="Y36" s="554">
        <v>0</v>
      </c>
      <c r="Z36" s="554" t="s">
        <v>184</v>
      </c>
      <c r="AA36" s="554" t="s">
        <v>653</v>
      </c>
      <c r="AB36" s="554" t="s">
        <v>184</v>
      </c>
      <c r="AC36" s="554" t="s">
        <v>653</v>
      </c>
      <c r="AD36" s="554" t="s">
        <v>184</v>
      </c>
      <c r="AE36" s="554" t="s">
        <v>653</v>
      </c>
      <c r="AF36" s="552" t="s">
        <v>184</v>
      </c>
      <c r="AG36" s="554" t="s">
        <v>653</v>
      </c>
      <c r="AH36" s="552" t="s">
        <v>184</v>
      </c>
      <c r="AI36" s="554" t="s">
        <v>653</v>
      </c>
      <c r="AJ36" s="552" t="s">
        <v>184</v>
      </c>
      <c r="AK36" s="554" t="s">
        <v>653</v>
      </c>
      <c r="AL36" s="552" t="s">
        <v>184</v>
      </c>
      <c r="AM36" s="554" t="s">
        <v>653</v>
      </c>
      <c r="AN36" s="552" t="s">
        <v>184</v>
      </c>
      <c r="AO36" s="554" t="s">
        <v>653</v>
      </c>
      <c r="AP36" s="552" t="s">
        <v>184</v>
      </c>
      <c r="AQ36" s="554" t="s">
        <v>653</v>
      </c>
      <c r="AR36" s="552" t="s">
        <v>184</v>
      </c>
      <c r="AS36" s="554" t="s">
        <v>653</v>
      </c>
      <c r="AT36" s="552" t="s">
        <v>184</v>
      </c>
      <c r="AU36" s="554" t="s">
        <v>653</v>
      </c>
      <c r="AV36" s="552" t="s">
        <v>184</v>
      </c>
      <c r="AW36" s="554" t="s">
        <v>653</v>
      </c>
      <c r="AX36" s="552" t="s">
        <v>184</v>
      </c>
      <c r="AY36" s="554" t="s">
        <v>653</v>
      </c>
      <c r="AZ36" s="552" t="s">
        <v>184</v>
      </c>
      <c r="BA36" s="554" t="s">
        <v>653</v>
      </c>
      <c r="BB36" s="552" t="s">
        <v>184</v>
      </c>
      <c r="BC36" s="554" t="s">
        <v>653</v>
      </c>
      <c r="BD36" s="552" t="s">
        <v>184</v>
      </c>
      <c r="BE36" s="554" t="s">
        <v>654</v>
      </c>
      <c r="BF36" s="552" t="s">
        <v>184</v>
      </c>
      <c r="BG36" s="552" t="s">
        <v>655</v>
      </c>
      <c r="BH36" s="552" t="s">
        <v>184</v>
      </c>
      <c r="BI36" s="552" t="s">
        <v>656</v>
      </c>
      <c r="BJ36" s="552" t="s">
        <v>184</v>
      </c>
      <c r="BK36" s="555" t="s">
        <v>657</v>
      </c>
      <c r="BL36" s="552" t="s">
        <v>184</v>
      </c>
      <c r="BM36" s="555" t="s">
        <v>657</v>
      </c>
      <c r="BN36" s="554" t="s">
        <v>184</v>
      </c>
      <c r="BO36" s="555" t="s">
        <v>657</v>
      </c>
      <c r="BP36" s="552" t="s">
        <v>184</v>
      </c>
      <c r="BQ36" s="732" t="s">
        <v>658</v>
      </c>
      <c r="BR36" s="552" t="s">
        <v>184</v>
      </c>
      <c r="BS36" s="732" t="s">
        <v>658</v>
      </c>
      <c r="BT36" s="552" t="s">
        <v>184</v>
      </c>
      <c r="BU36" s="732" t="s">
        <v>658</v>
      </c>
      <c r="BV36" s="552" t="s">
        <v>184</v>
      </c>
      <c r="BW36" s="732" t="s">
        <v>658</v>
      </c>
      <c r="BX36" s="552" t="s">
        <v>43</v>
      </c>
      <c r="BY36" s="552"/>
      <c r="BZ36" s="552" t="s">
        <v>43</v>
      </c>
      <c r="CA36" s="552"/>
      <c r="CB36" s="711" t="s">
        <v>43</v>
      </c>
      <c r="CC36" s="711"/>
      <c r="CD36" s="587"/>
      <c r="CE36" s="408">
        <f t="shared" si="0"/>
        <v>25</v>
      </c>
      <c r="CF36" s="409">
        <f t="shared" si="1"/>
        <v>0</v>
      </c>
      <c r="CG36" s="409">
        <f t="shared" si="2"/>
        <v>0</v>
      </c>
      <c r="CH36" s="409">
        <f t="shared" si="3"/>
        <v>25</v>
      </c>
      <c r="CI36" s="409">
        <f t="shared" si="4"/>
        <v>3</v>
      </c>
      <c r="CJ36" s="409">
        <f t="shared" si="5"/>
        <v>0</v>
      </c>
    </row>
    <row r="37" spans="1:88" s="325" customFormat="1" ht="26.25" customHeight="1">
      <c r="A37" s="529">
        <f t="shared" si="6"/>
        <v>35</v>
      </c>
      <c r="B37" s="530" t="s">
        <v>119</v>
      </c>
      <c r="C37" s="530">
        <v>1223</v>
      </c>
      <c r="D37" s="532" t="s">
        <v>47</v>
      </c>
      <c r="E37" s="533" t="s">
        <v>48</v>
      </c>
      <c r="F37" s="562" t="s">
        <v>63</v>
      </c>
      <c r="G37" s="588" t="s">
        <v>118</v>
      </c>
      <c r="H37" s="535" t="s">
        <v>112</v>
      </c>
      <c r="I37" s="535" t="s">
        <v>112</v>
      </c>
      <c r="J37" s="536" t="s">
        <v>50</v>
      </c>
      <c r="K37" s="537" t="s">
        <v>51</v>
      </c>
      <c r="L37" s="538" t="s">
        <v>184</v>
      </c>
      <c r="M37" s="538">
        <v>0</v>
      </c>
      <c r="N37" s="538" t="s">
        <v>184</v>
      </c>
      <c r="O37" s="538">
        <v>0</v>
      </c>
      <c r="P37" s="538" t="s">
        <v>184</v>
      </c>
      <c r="Q37" s="538">
        <v>0</v>
      </c>
      <c r="R37" s="538" t="s">
        <v>184</v>
      </c>
      <c r="S37" s="538">
        <v>0</v>
      </c>
      <c r="T37" s="538" t="s">
        <v>184</v>
      </c>
      <c r="U37" s="538">
        <v>2019081396</v>
      </c>
      <c r="V37" s="538" t="s">
        <v>184</v>
      </c>
      <c r="W37" s="538">
        <v>2019081397</v>
      </c>
      <c r="X37" s="538" t="s">
        <v>184</v>
      </c>
      <c r="Y37" s="538"/>
      <c r="Z37" s="538" t="s">
        <v>184</v>
      </c>
      <c r="AA37" s="538">
        <v>2019081403</v>
      </c>
      <c r="AB37" s="538" t="s">
        <v>184</v>
      </c>
      <c r="AC37" s="538" t="s">
        <v>659</v>
      </c>
      <c r="AD37" s="538" t="s">
        <v>184</v>
      </c>
      <c r="AE37" s="538" t="s">
        <v>660</v>
      </c>
      <c r="AF37" s="538" t="s">
        <v>184</v>
      </c>
      <c r="AG37" s="538" t="s">
        <v>661</v>
      </c>
      <c r="AH37" s="538" t="s">
        <v>184</v>
      </c>
      <c r="AI37" s="538" t="s">
        <v>662</v>
      </c>
      <c r="AJ37" s="538" t="s">
        <v>184</v>
      </c>
      <c r="AK37" s="538" t="s">
        <v>663</v>
      </c>
      <c r="AL37" s="538" t="s">
        <v>184</v>
      </c>
      <c r="AM37" s="538" t="s">
        <v>664</v>
      </c>
      <c r="AN37" s="538" t="s">
        <v>184</v>
      </c>
      <c r="AO37" s="538" t="s">
        <v>664</v>
      </c>
      <c r="AP37" s="538" t="s">
        <v>184</v>
      </c>
      <c r="AQ37" s="538" t="s">
        <v>664</v>
      </c>
      <c r="AR37" s="538" t="s">
        <v>184</v>
      </c>
      <c r="AS37" s="538" t="s">
        <v>665</v>
      </c>
      <c r="AT37" s="538" t="s">
        <v>184</v>
      </c>
      <c r="AU37" s="538" t="s">
        <v>665</v>
      </c>
      <c r="AV37" s="538" t="s">
        <v>184</v>
      </c>
      <c r="AW37" s="538" t="s">
        <v>665</v>
      </c>
      <c r="AX37" s="538" t="s">
        <v>184</v>
      </c>
      <c r="AY37" s="538" t="s">
        <v>665</v>
      </c>
      <c r="AZ37" s="538" t="s">
        <v>184</v>
      </c>
      <c r="BA37" s="538" t="s">
        <v>666</v>
      </c>
      <c r="BB37" s="538" t="s">
        <v>184</v>
      </c>
      <c r="BC37" s="538" t="s">
        <v>666</v>
      </c>
      <c r="BD37" s="538" t="s">
        <v>184</v>
      </c>
      <c r="BE37" s="538" t="s">
        <v>666</v>
      </c>
      <c r="BF37" s="538" t="s">
        <v>184</v>
      </c>
      <c r="BG37" s="538" t="s">
        <v>666</v>
      </c>
      <c r="BH37" s="538" t="s">
        <v>184</v>
      </c>
      <c r="BI37" s="538" t="s">
        <v>667</v>
      </c>
      <c r="BJ37" s="538" t="s">
        <v>184</v>
      </c>
      <c r="BK37" s="538" t="s">
        <v>668</v>
      </c>
      <c r="BL37" s="538" t="s">
        <v>184</v>
      </c>
      <c r="BM37" s="538" t="s">
        <v>669</v>
      </c>
      <c r="BN37" s="538" t="s">
        <v>184</v>
      </c>
      <c r="BO37" s="538" t="s">
        <v>670</v>
      </c>
      <c r="BP37" s="538" t="s">
        <v>184</v>
      </c>
      <c r="BQ37" s="568" t="s">
        <v>671</v>
      </c>
      <c r="BR37" s="538" t="s">
        <v>184</v>
      </c>
      <c r="BS37" s="538" t="s">
        <v>672</v>
      </c>
      <c r="BT37" s="538" t="s">
        <v>184</v>
      </c>
      <c r="BU37" s="538" t="s">
        <v>673</v>
      </c>
      <c r="BV37" s="538" t="s">
        <v>64</v>
      </c>
      <c r="BW37" s="749" t="s">
        <v>265</v>
      </c>
      <c r="BX37" s="538" t="s">
        <v>43</v>
      </c>
      <c r="BY37" s="539"/>
      <c r="BZ37" s="538" t="s">
        <v>43</v>
      </c>
      <c r="CA37" s="539"/>
      <c r="CB37" s="708" t="s">
        <v>43</v>
      </c>
      <c r="CC37" s="709"/>
      <c r="CD37" s="563"/>
      <c r="CE37" s="408">
        <f t="shared" si="0"/>
        <v>27</v>
      </c>
      <c r="CF37" s="409">
        <f t="shared" si="1"/>
        <v>0</v>
      </c>
      <c r="CG37" s="409">
        <f t="shared" si="2"/>
        <v>1</v>
      </c>
      <c r="CH37" s="409">
        <f t="shared" si="3"/>
        <v>27</v>
      </c>
      <c r="CI37" s="409">
        <f t="shared" si="4"/>
        <v>3</v>
      </c>
      <c r="CJ37" s="409">
        <f t="shared" si="5"/>
        <v>1</v>
      </c>
    </row>
    <row r="38" spans="1:88" s="325" customFormat="1" ht="26.25" customHeight="1">
      <c r="A38" s="541">
        <f t="shared" si="6"/>
        <v>36</v>
      </c>
      <c r="B38" s="465" t="s">
        <v>136</v>
      </c>
      <c r="C38" s="465">
        <v>1239</v>
      </c>
      <c r="D38" s="467" t="s">
        <v>47</v>
      </c>
      <c r="E38" s="499" t="s">
        <v>47</v>
      </c>
      <c r="F38" s="487" t="s">
        <v>112</v>
      </c>
      <c r="G38" s="487" t="s">
        <v>112</v>
      </c>
      <c r="H38" s="470" t="s">
        <v>112</v>
      </c>
      <c r="I38" s="470" t="s">
        <v>112</v>
      </c>
      <c r="J38" s="472" t="s">
        <v>50</v>
      </c>
      <c r="K38" s="472" t="s">
        <v>51</v>
      </c>
      <c r="L38" s="473" t="s">
        <v>184</v>
      </c>
      <c r="M38" s="473">
        <v>0</v>
      </c>
      <c r="N38" s="473" t="s">
        <v>184</v>
      </c>
      <c r="O38" s="473">
        <v>0</v>
      </c>
      <c r="P38" s="473" t="s">
        <v>184</v>
      </c>
      <c r="Q38" s="473">
        <v>0</v>
      </c>
      <c r="R38" s="473" t="s">
        <v>184</v>
      </c>
      <c r="S38" s="473">
        <v>0</v>
      </c>
      <c r="T38" s="473" t="s">
        <v>184</v>
      </c>
      <c r="U38" s="473">
        <v>2019024529</v>
      </c>
      <c r="V38" s="473" t="s">
        <v>184</v>
      </c>
      <c r="W38" s="473" t="s">
        <v>674</v>
      </c>
      <c r="X38" s="473" t="s">
        <v>184</v>
      </c>
      <c r="Y38" s="473" t="s">
        <v>675</v>
      </c>
      <c r="Z38" s="473" t="s">
        <v>184</v>
      </c>
      <c r="AA38" s="473" t="s">
        <v>676</v>
      </c>
      <c r="AB38" s="473" t="s">
        <v>184</v>
      </c>
      <c r="AC38" s="473" t="s">
        <v>677</v>
      </c>
      <c r="AD38" s="473" t="s">
        <v>184</v>
      </c>
      <c r="AE38" s="473" t="s">
        <v>678</v>
      </c>
      <c r="AF38" s="473" t="s">
        <v>184</v>
      </c>
      <c r="AG38" s="473" t="s">
        <v>679</v>
      </c>
      <c r="AH38" s="473" t="s">
        <v>184</v>
      </c>
      <c r="AI38" s="473" t="s">
        <v>680</v>
      </c>
      <c r="AJ38" s="473" t="s">
        <v>184</v>
      </c>
      <c r="AK38" s="473" t="s">
        <v>681</v>
      </c>
      <c r="AL38" s="473" t="s">
        <v>184</v>
      </c>
      <c r="AM38" s="473" t="s">
        <v>681</v>
      </c>
      <c r="AN38" s="473" t="s">
        <v>184</v>
      </c>
      <c r="AO38" s="473" t="s">
        <v>681</v>
      </c>
      <c r="AP38" s="473" t="s">
        <v>184</v>
      </c>
      <c r="AQ38" s="473" t="s">
        <v>681</v>
      </c>
      <c r="AR38" s="473" t="s">
        <v>184</v>
      </c>
      <c r="AS38" s="473" t="s">
        <v>682</v>
      </c>
      <c r="AT38" s="473" t="s">
        <v>184</v>
      </c>
      <c r="AU38" s="473" t="s">
        <v>682</v>
      </c>
      <c r="AV38" s="473" t="s">
        <v>184</v>
      </c>
      <c r="AW38" s="473" t="s">
        <v>682</v>
      </c>
      <c r="AX38" s="473" t="s">
        <v>184</v>
      </c>
      <c r="AY38" s="473" t="s">
        <v>682</v>
      </c>
      <c r="AZ38" s="473" t="s">
        <v>184</v>
      </c>
      <c r="BA38" s="473" t="s">
        <v>683</v>
      </c>
      <c r="BB38" s="473" t="s">
        <v>184</v>
      </c>
      <c r="BC38" s="473" t="s">
        <v>684</v>
      </c>
      <c r="BD38" s="473" t="s">
        <v>184</v>
      </c>
      <c r="BE38" s="473" t="s">
        <v>685</v>
      </c>
      <c r="BF38" s="473" t="s">
        <v>184</v>
      </c>
      <c r="BG38" s="473" t="s">
        <v>685</v>
      </c>
      <c r="BH38" s="473" t="s">
        <v>184</v>
      </c>
      <c r="BI38" s="473" t="s">
        <v>686</v>
      </c>
      <c r="BJ38" s="473" t="s">
        <v>184</v>
      </c>
      <c r="BK38" s="473" t="s">
        <v>686</v>
      </c>
      <c r="BL38" s="473" t="s">
        <v>184</v>
      </c>
      <c r="BM38" s="473" t="s">
        <v>686</v>
      </c>
      <c r="BN38" s="473" t="s">
        <v>184</v>
      </c>
      <c r="BO38" s="473" t="s">
        <v>686</v>
      </c>
      <c r="BP38" s="473" t="s">
        <v>43</v>
      </c>
      <c r="BQ38" s="473"/>
      <c r="BR38" s="473" t="s">
        <v>43</v>
      </c>
      <c r="BS38" s="473"/>
      <c r="BT38" s="473" t="s">
        <v>43</v>
      </c>
      <c r="BU38" s="473"/>
      <c r="BV38" s="473" t="s">
        <v>43</v>
      </c>
      <c r="BW38" s="475"/>
      <c r="BX38" s="473" t="s">
        <v>43</v>
      </c>
      <c r="BY38" s="475"/>
      <c r="BZ38" s="473" t="s">
        <v>43</v>
      </c>
      <c r="CA38" s="475"/>
      <c r="CB38" s="704" t="s">
        <v>43</v>
      </c>
      <c r="CC38" s="714"/>
      <c r="CD38" s="542" t="s">
        <v>687</v>
      </c>
      <c r="CE38" s="408">
        <f t="shared" si="0"/>
        <v>24</v>
      </c>
      <c r="CF38" s="409">
        <f t="shared" si="1"/>
        <v>4</v>
      </c>
      <c r="CG38" s="409">
        <f t="shared" si="2"/>
        <v>0</v>
      </c>
      <c r="CH38" s="409">
        <f t="shared" si="3"/>
        <v>24</v>
      </c>
      <c r="CI38" s="409">
        <f t="shared" si="4"/>
        <v>7</v>
      </c>
      <c r="CJ38" s="409">
        <f t="shared" si="5"/>
        <v>0</v>
      </c>
    </row>
    <row r="39" spans="1:88" s="325" customFormat="1" ht="26.25" customHeight="1">
      <c r="A39" s="541">
        <f t="shared" si="6"/>
        <v>37</v>
      </c>
      <c r="B39" s="465" t="s">
        <v>144</v>
      </c>
      <c r="C39" s="465">
        <v>1289</v>
      </c>
      <c r="D39" s="501" t="s">
        <v>101</v>
      </c>
      <c r="E39" s="522" t="s">
        <v>47</v>
      </c>
      <c r="F39" s="487" t="s">
        <v>112</v>
      </c>
      <c r="G39" s="487" t="s">
        <v>112</v>
      </c>
      <c r="H39" s="470" t="s">
        <v>112</v>
      </c>
      <c r="I39" s="470" t="s">
        <v>112</v>
      </c>
      <c r="J39" s="471" t="s">
        <v>50</v>
      </c>
      <c r="K39" s="472" t="s">
        <v>56</v>
      </c>
      <c r="L39" s="473" t="s">
        <v>184</v>
      </c>
      <c r="M39" s="473" t="s">
        <v>688</v>
      </c>
      <c r="N39" s="473" t="s">
        <v>184</v>
      </c>
      <c r="O39" s="473" t="s">
        <v>688</v>
      </c>
      <c r="P39" s="473" t="s">
        <v>184</v>
      </c>
      <c r="Q39" s="473" t="s">
        <v>688</v>
      </c>
      <c r="R39" s="473" t="s">
        <v>184</v>
      </c>
      <c r="S39" s="473" t="s">
        <v>688</v>
      </c>
      <c r="T39" s="479" t="s">
        <v>184</v>
      </c>
      <c r="U39" s="479" t="s">
        <v>689</v>
      </c>
      <c r="V39" s="479" t="s">
        <v>184</v>
      </c>
      <c r="W39" s="479" t="s">
        <v>689</v>
      </c>
      <c r="X39" s="479" t="s">
        <v>184</v>
      </c>
      <c r="Y39" s="479" t="s">
        <v>689</v>
      </c>
      <c r="Z39" s="479" t="s">
        <v>184</v>
      </c>
      <c r="AA39" s="479" t="s">
        <v>689</v>
      </c>
      <c r="AB39" s="479" t="s">
        <v>184</v>
      </c>
      <c r="AC39" s="479" t="s">
        <v>690</v>
      </c>
      <c r="AD39" s="479" t="s">
        <v>184</v>
      </c>
      <c r="AE39" s="479" t="s">
        <v>691</v>
      </c>
      <c r="AF39" s="479" t="s">
        <v>184</v>
      </c>
      <c r="AG39" s="479" t="s">
        <v>692</v>
      </c>
      <c r="AH39" s="479" t="s">
        <v>184</v>
      </c>
      <c r="AI39" s="479" t="s">
        <v>693</v>
      </c>
      <c r="AJ39" s="473" t="s">
        <v>184</v>
      </c>
      <c r="AK39" s="473" t="s">
        <v>694</v>
      </c>
      <c r="AL39" s="473" t="s">
        <v>184</v>
      </c>
      <c r="AM39" s="473" t="s">
        <v>695</v>
      </c>
      <c r="AN39" s="473" t="s">
        <v>184</v>
      </c>
      <c r="AO39" s="473" t="s">
        <v>696</v>
      </c>
      <c r="AP39" s="473" t="s">
        <v>184</v>
      </c>
      <c r="AQ39" s="473" t="s">
        <v>697</v>
      </c>
      <c r="AR39" s="473" t="s">
        <v>184</v>
      </c>
      <c r="AS39" s="473" t="s">
        <v>698</v>
      </c>
      <c r="AT39" s="473" t="s">
        <v>184</v>
      </c>
      <c r="AU39" s="473" t="s">
        <v>699</v>
      </c>
      <c r="AV39" s="473" t="s">
        <v>184</v>
      </c>
      <c r="AW39" s="473" t="s">
        <v>700</v>
      </c>
      <c r="AX39" s="473" t="s">
        <v>184</v>
      </c>
      <c r="AY39" s="473" t="s">
        <v>701</v>
      </c>
      <c r="AZ39" s="473" t="s">
        <v>184</v>
      </c>
      <c r="BA39" s="473" t="s">
        <v>702</v>
      </c>
      <c r="BB39" s="473" t="s">
        <v>184</v>
      </c>
      <c r="BC39" s="473" t="s">
        <v>703</v>
      </c>
      <c r="BD39" s="473" t="s">
        <v>184</v>
      </c>
      <c r="BE39" s="473" t="s">
        <v>704</v>
      </c>
      <c r="BF39" s="473" t="s">
        <v>184</v>
      </c>
      <c r="BG39" s="473" t="s">
        <v>705</v>
      </c>
      <c r="BH39" s="473" t="s">
        <v>184</v>
      </c>
      <c r="BI39" s="473" t="s">
        <v>706</v>
      </c>
      <c r="BJ39" s="473" t="s">
        <v>184</v>
      </c>
      <c r="BK39" s="473" t="s">
        <v>706</v>
      </c>
      <c r="BL39" s="473" t="s">
        <v>184</v>
      </c>
      <c r="BM39" s="473" t="s">
        <v>707</v>
      </c>
      <c r="BN39" s="473" t="s">
        <v>184</v>
      </c>
      <c r="BO39" s="473" t="s">
        <v>708</v>
      </c>
      <c r="BP39" s="473" t="s">
        <v>184</v>
      </c>
      <c r="BQ39" s="473" t="s">
        <v>709</v>
      </c>
      <c r="BR39" s="473" t="s">
        <v>184</v>
      </c>
      <c r="BS39" s="473" t="s">
        <v>710</v>
      </c>
      <c r="BT39" s="473" t="s">
        <v>184</v>
      </c>
      <c r="BU39" s="521" t="s">
        <v>652</v>
      </c>
      <c r="BV39" s="473" t="s">
        <v>42</v>
      </c>
      <c r="BW39" s="473">
        <v>0</v>
      </c>
      <c r="BX39" s="473" t="s">
        <v>42</v>
      </c>
      <c r="BY39" s="473">
        <v>0</v>
      </c>
      <c r="BZ39" s="473" t="s">
        <v>42</v>
      </c>
      <c r="CA39" s="473">
        <v>0</v>
      </c>
      <c r="CB39" s="704" t="s">
        <v>43</v>
      </c>
      <c r="CC39" s="714"/>
      <c r="CD39" s="542"/>
      <c r="CE39" s="408">
        <f t="shared" si="0"/>
        <v>27</v>
      </c>
      <c r="CF39" s="409">
        <f t="shared" si="1"/>
        <v>0</v>
      </c>
      <c r="CG39" s="409">
        <f t="shared" si="2"/>
        <v>0</v>
      </c>
      <c r="CH39" s="409">
        <f t="shared" si="3"/>
        <v>27</v>
      </c>
      <c r="CI39" s="409">
        <f t="shared" si="4"/>
        <v>1</v>
      </c>
      <c r="CJ39" s="409">
        <f t="shared" si="5"/>
        <v>0</v>
      </c>
    </row>
    <row r="40" spans="1:88" s="325" customFormat="1" ht="26.25" customHeight="1">
      <c r="A40" s="541">
        <f t="shared" si="6"/>
        <v>38</v>
      </c>
      <c r="B40" s="465" t="s">
        <v>137</v>
      </c>
      <c r="C40" s="465">
        <v>1331</v>
      </c>
      <c r="D40" s="512" t="s">
        <v>79</v>
      </c>
      <c r="E40" s="468" t="s">
        <v>48</v>
      </c>
      <c r="F40" s="517" t="s">
        <v>96</v>
      </c>
      <c r="G40" s="487" t="s">
        <v>112</v>
      </c>
      <c r="H40" s="470" t="s">
        <v>112</v>
      </c>
      <c r="I40" s="470" t="s">
        <v>112</v>
      </c>
      <c r="J40" s="471" t="s">
        <v>50</v>
      </c>
      <c r="K40" s="472" t="s">
        <v>51</v>
      </c>
      <c r="L40" s="473" t="s">
        <v>184</v>
      </c>
      <c r="M40" s="473">
        <v>0</v>
      </c>
      <c r="N40" s="473" t="s">
        <v>184</v>
      </c>
      <c r="O40" s="473">
        <v>0</v>
      </c>
      <c r="P40" s="473" t="s">
        <v>184</v>
      </c>
      <c r="Q40" s="473">
        <v>0</v>
      </c>
      <c r="R40" s="473" t="s">
        <v>184</v>
      </c>
      <c r="S40" s="473">
        <v>0</v>
      </c>
      <c r="T40" s="473" t="s">
        <v>184</v>
      </c>
      <c r="U40" s="473">
        <v>2018074805</v>
      </c>
      <c r="V40" s="473" t="s">
        <v>184</v>
      </c>
      <c r="W40" s="473">
        <v>2018081004</v>
      </c>
      <c r="X40" s="473" t="s">
        <v>184</v>
      </c>
      <c r="Y40" s="473" t="s">
        <v>711</v>
      </c>
      <c r="Z40" s="473" t="s">
        <v>184</v>
      </c>
      <c r="AA40" s="473" t="s">
        <v>711</v>
      </c>
      <c r="AB40" s="473" t="s">
        <v>184</v>
      </c>
      <c r="AC40" s="473" t="s">
        <v>712</v>
      </c>
      <c r="AD40" s="473" t="s">
        <v>184</v>
      </c>
      <c r="AE40" s="473" t="s">
        <v>712</v>
      </c>
      <c r="AF40" s="473" t="s">
        <v>184</v>
      </c>
      <c r="AG40" s="473" t="s">
        <v>712</v>
      </c>
      <c r="AH40" s="473" t="s">
        <v>184</v>
      </c>
      <c r="AI40" s="473" t="s">
        <v>713</v>
      </c>
      <c r="AJ40" s="473" t="s">
        <v>184</v>
      </c>
      <c r="AK40" s="473" t="s">
        <v>714</v>
      </c>
      <c r="AL40" s="473" t="s">
        <v>184</v>
      </c>
      <c r="AM40" s="473" t="s">
        <v>714</v>
      </c>
      <c r="AN40" s="473" t="s">
        <v>184</v>
      </c>
      <c r="AO40" s="473" t="s">
        <v>714</v>
      </c>
      <c r="AP40" s="473" t="s">
        <v>184</v>
      </c>
      <c r="AQ40" s="473" t="s">
        <v>714</v>
      </c>
      <c r="AR40" s="473" t="s">
        <v>184</v>
      </c>
      <c r="AS40" s="479" t="s">
        <v>715</v>
      </c>
      <c r="AT40" s="473" t="s">
        <v>184</v>
      </c>
      <c r="AU40" s="473" t="s">
        <v>716</v>
      </c>
      <c r="AV40" s="473" t="s">
        <v>184</v>
      </c>
      <c r="AW40" s="473" t="s">
        <v>716</v>
      </c>
      <c r="AX40" s="473" t="s">
        <v>184</v>
      </c>
      <c r="AY40" s="473" t="s">
        <v>716</v>
      </c>
      <c r="AZ40" s="473" t="s">
        <v>184</v>
      </c>
      <c r="BA40" s="473" t="s">
        <v>717</v>
      </c>
      <c r="BB40" s="473" t="s">
        <v>184</v>
      </c>
      <c r="BC40" s="473" t="s">
        <v>717</v>
      </c>
      <c r="BD40" s="473" t="s">
        <v>184</v>
      </c>
      <c r="BE40" s="473" t="s">
        <v>717</v>
      </c>
      <c r="BF40" s="473" t="s">
        <v>184</v>
      </c>
      <c r="BG40" s="473" t="s">
        <v>717</v>
      </c>
      <c r="BH40" s="473" t="s">
        <v>184</v>
      </c>
      <c r="BI40" s="473" t="s">
        <v>718</v>
      </c>
      <c r="BJ40" s="473" t="s">
        <v>184</v>
      </c>
      <c r="BK40" s="473" t="s">
        <v>719</v>
      </c>
      <c r="BL40" s="473" t="s">
        <v>184</v>
      </c>
      <c r="BM40" s="473" t="s">
        <v>720</v>
      </c>
      <c r="BN40" s="473" t="s">
        <v>184</v>
      </c>
      <c r="BO40" s="473" t="s">
        <v>721</v>
      </c>
      <c r="BP40" s="473" t="s">
        <v>64</v>
      </c>
      <c r="BQ40" s="473" t="s">
        <v>722</v>
      </c>
      <c r="BR40" s="473" t="s">
        <v>64</v>
      </c>
      <c r="BS40" s="473" t="s">
        <v>723</v>
      </c>
      <c r="BT40" s="473" t="s">
        <v>64</v>
      </c>
      <c r="BU40" s="473" t="s">
        <v>723</v>
      </c>
      <c r="BV40" s="473" t="s">
        <v>64</v>
      </c>
      <c r="BW40" s="473" t="s">
        <v>723</v>
      </c>
      <c r="BX40" s="473" t="s">
        <v>43</v>
      </c>
      <c r="BY40" s="473"/>
      <c r="BZ40" s="473" t="s">
        <v>43</v>
      </c>
      <c r="CA40" s="473"/>
      <c r="CB40" s="704" t="s">
        <v>43</v>
      </c>
      <c r="CC40" s="704"/>
      <c r="CD40" s="542"/>
      <c r="CE40" s="408">
        <f t="shared" si="0"/>
        <v>24</v>
      </c>
      <c r="CF40" s="409">
        <f t="shared" si="1"/>
        <v>0</v>
      </c>
      <c r="CG40" s="409">
        <f t="shared" si="2"/>
        <v>4</v>
      </c>
      <c r="CH40" s="409">
        <f t="shared" si="3"/>
        <v>24</v>
      </c>
      <c r="CI40" s="409">
        <f t="shared" si="4"/>
        <v>3</v>
      </c>
      <c r="CJ40" s="409">
        <f t="shared" si="5"/>
        <v>4</v>
      </c>
    </row>
    <row r="41" spans="1:88" s="325" customFormat="1" ht="26.25" customHeight="1">
      <c r="A41" s="541">
        <f t="shared" si="6"/>
        <v>39</v>
      </c>
      <c r="B41" s="465" t="s">
        <v>159</v>
      </c>
      <c r="C41" s="465">
        <v>1410</v>
      </c>
      <c r="D41" s="512" t="s">
        <v>79</v>
      </c>
      <c r="E41" s="513" t="s">
        <v>79</v>
      </c>
      <c r="F41" s="487" t="s">
        <v>112</v>
      </c>
      <c r="G41" s="487" t="s">
        <v>112</v>
      </c>
      <c r="H41" s="470" t="s">
        <v>112</v>
      </c>
      <c r="I41" s="470" t="s">
        <v>112</v>
      </c>
      <c r="J41" s="510" t="s">
        <v>50</v>
      </c>
      <c r="K41" s="472" t="s">
        <v>51</v>
      </c>
      <c r="L41" s="473" t="s">
        <v>42</v>
      </c>
      <c r="M41" s="473">
        <v>0</v>
      </c>
      <c r="N41" s="473" t="s">
        <v>42</v>
      </c>
      <c r="O41" s="473">
        <v>0</v>
      </c>
      <c r="P41" s="473" t="s">
        <v>42</v>
      </c>
      <c r="Q41" s="473">
        <v>0</v>
      </c>
      <c r="R41" s="473" t="s">
        <v>42</v>
      </c>
      <c r="S41" s="473">
        <v>0</v>
      </c>
      <c r="T41" s="473" t="s">
        <v>42</v>
      </c>
      <c r="U41" s="479">
        <v>0</v>
      </c>
      <c r="V41" s="473" t="s">
        <v>42</v>
      </c>
      <c r="W41" s="479">
        <v>0</v>
      </c>
      <c r="X41" s="473" t="s">
        <v>42</v>
      </c>
      <c r="Y41" s="479">
        <v>0</v>
      </c>
      <c r="Z41" s="473" t="s">
        <v>42</v>
      </c>
      <c r="AA41" s="479">
        <v>0</v>
      </c>
      <c r="AB41" s="473" t="s">
        <v>42</v>
      </c>
      <c r="AC41" s="479">
        <v>0</v>
      </c>
      <c r="AD41" s="473" t="s">
        <v>42</v>
      </c>
      <c r="AE41" s="479">
        <v>0</v>
      </c>
      <c r="AF41" s="473" t="s">
        <v>42</v>
      </c>
      <c r="AG41" s="479">
        <v>0</v>
      </c>
      <c r="AH41" s="473" t="s">
        <v>42</v>
      </c>
      <c r="AI41" s="479">
        <v>0</v>
      </c>
      <c r="AJ41" s="484" t="s">
        <v>42</v>
      </c>
      <c r="AK41" s="479">
        <v>0</v>
      </c>
      <c r="AL41" s="484" t="s">
        <v>42</v>
      </c>
      <c r="AM41" s="479">
        <v>0</v>
      </c>
      <c r="AN41" s="484" t="s">
        <v>42</v>
      </c>
      <c r="AO41" s="479">
        <v>0</v>
      </c>
      <c r="AP41" s="479" t="s">
        <v>184</v>
      </c>
      <c r="AQ41" s="479" t="s">
        <v>724</v>
      </c>
      <c r="AR41" s="479" t="s">
        <v>184</v>
      </c>
      <c r="AS41" s="479" t="s">
        <v>725</v>
      </c>
      <c r="AT41" s="479" t="s">
        <v>184</v>
      </c>
      <c r="AU41" s="479" t="s">
        <v>726</v>
      </c>
      <c r="AV41" s="479" t="s">
        <v>184</v>
      </c>
      <c r="AW41" s="479" t="s">
        <v>726</v>
      </c>
      <c r="AX41" s="473" t="s">
        <v>184</v>
      </c>
      <c r="AY41" s="479" t="s">
        <v>727</v>
      </c>
      <c r="AZ41" s="473" t="s">
        <v>184</v>
      </c>
      <c r="BA41" s="479" t="s">
        <v>728</v>
      </c>
      <c r="BB41" s="473" t="s">
        <v>184</v>
      </c>
      <c r="BC41" s="479" t="s">
        <v>729</v>
      </c>
      <c r="BD41" s="473" t="s">
        <v>184</v>
      </c>
      <c r="BE41" s="493" t="s">
        <v>730</v>
      </c>
      <c r="BF41" s="473" t="s">
        <v>184</v>
      </c>
      <c r="BG41" s="493" t="s">
        <v>730</v>
      </c>
      <c r="BH41" s="473" t="s">
        <v>64</v>
      </c>
      <c r="BI41" s="479" t="s">
        <v>731</v>
      </c>
      <c r="BJ41" s="473" t="s">
        <v>64</v>
      </c>
      <c r="BK41" s="479" t="s">
        <v>732</v>
      </c>
      <c r="BL41" s="473" t="s">
        <v>64</v>
      </c>
      <c r="BM41" s="479" t="s">
        <v>733</v>
      </c>
      <c r="BN41" s="479" t="s">
        <v>64</v>
      </c>
      <c r="BO41" s="493" t="s">
        <v>652</v>
      </c>
      <c r="BP41" s="473" t="s">
        <v>64</v>
      </c>
      <c r="BQ41" s="493" t="s">
        <v>652</v>
      </c>
      <c r="BR41" s="473" t="s">
        <v>64</v>
      </c>
      <c r="BS41" s="493" t="s">
        <v>652</v>
      </c>
      <c r="BT41" s="473" t="s">
        <v>43</v>
      </c>
      <c r="BU41" s="479"/>
      <c r="BV41" s="473" t="s">
        <v>43</v>
      </c>
      <c r="BW41" s="511"/>
      <c r="BX41" s="479" t="s">
        <v>43</v>
      </c>
      <c r="BY41" s="511"/>
      <c r="BZ41" s="479" t="s">
        <v>43</v>
      </c>
      <c r="CA41" s="511"/>
      <c r="CB41" s="710" t="s">
        <v>43</v>
      </c>
      <c r="CC41" s="713"/>
      <c r="CD41" s="542" t="s">
        <v>734</v>
      </c>
      <c r="CE41" s="408">
        <f t="shared" si="0"/>
        <v>9</v>
      </c>
      <c r="CF41" s="409">
        <f t="shared" si="1"/>
        <v>2</v>
      </c>
      <c r="CG41" s="409">
        <f t="shared" si="2"/>
        <v>6</v>
      </c>
      <c r="CH41" s="409">
        <f t="shared" si="3"/>
        <v>9</v>
      </c>
      <c r="CI41" s="409">
        <f t="shared" si="4"/>
        <v>5</v>
      </c>
      <c r="CJ41" s="409">
        <f t="shared" si="5"/>
        <v>6</v>
      </c>
    </row>
    <row r="42" spans="1:88" s="325" customFormat="1" ht="26.25" customHeight="1" thickBot="1">
      <c r="A42" s="545">
        <f t="shared" si="6"/>
        <v>40</v>
      </c>
      <c r="B42" s="546" t="s">
        <v>138</v>
      </c>
      <c r="C42" s="546">
        <v>1414</v>
      </c>
      <c r="D42" s="548" t="s">
        <v>101</v>
      </c>
      <c r="E42" s="589" t="s">
        <v>58</v>
      </c>
      <c r="F42" s="590" t="s">
        <v>112</v>
      </c>
      <c r="G42" s="590" t="s">
        <v>112</v>
      </c>
      <c r="H42" s="570" t="s">
        <v>112</v>
      </c>
      <c r="I42" s="570" t="s">
        <v>112</v>
      </c>
      <c r="J42" s="559" t="s">
        <v>50</v>
      </c>
      <c r="K42" s="551" t="s">
        <v>56</v>
      </c>
      <c r="L42" s="552" t="s">
        <v>42</v>
      </c>
      <c r="M42" s="552">
        <v>0</v>
      </c>
      <c r="N42" s="552" t="s">
        <v>42</v>
      </c>
      <c r="O42" s="552">
        <v>0</v>
      </c>
      <c r="P42" s="552" t="s">
        <v>42</v>
      </c>
      <c r="Q42" s="552">
        <v>0</v>
      </c>
      <c r="R42" s="552" t="s">
        <v>42</v>
      </c>
      <c r="S42" s="552">
        <v>0</v>
      </c>
      <c r="T42" s="552" t="s">
        <v>42</v>
      </c>
      <c r="U42" s="554">
        <v>0</v>
      </c>
      <c r="V42" s="552" t="s">
        <v>42</v>
      </c>
      <c r="W42" s="554">
        <v>0</v>
      </c>
      <c r="X42" s="552" t="s">
        <v>42</v>
      </c>
      <c r="Y42" s="554">
        <v>0</v>
      </c>
      <c r="Z42" s="552" t="s">
        <v>42</v>
      </c>
      <c r="AA42" s="554">
        <v>0</v>
      </c>
      <c r="AB42" s="552" t="s">
        <v>42</v>
      </c>
      <c r="AC42" s="554">
        <v>0</v>
      </c>
      <c r="AD42" s="552" t="s">
        <v>42</v>
      </c>
      <c r="AE42" s="554">
        <v>0</v>
      </c>
      <c r="AF42" s="552" t="s">
        <v>42</v>
      </c>
      <c r="AG42" s="552">
        <v>0</v>
      </c>
      <c r="AH42" s="552" t="s">
        <v>42</v>
      </c>
      <c r="AI42" s="552">
        <v>0</v>
      </c>
      <c r="AJ42" s="552" t="s">
        <v>184</v>
      </c>
      <c r="AK42" s="552" t="s">
        <v>735</v>
      </c>
      <c r="AL42" s="552" t="s">
        <v>184</v>
      </c>
      <c r="AM42" s="552" t="s">
        <v>735</v>
      </c>
      <c r="AN42" s="552" t="s">
        <v>184</v>
      </c>
      <c r="AO42" s="552" t="s">
        <v>735</v>
      </c>
      <c r="AP42" s="552" t="s">
        <v>184</v>
      </c>
      <c r="AQ42" s="552" t="s">
        <v>735</v>
      </c>
      <c r="AR42" s="552" t="s">
        <v>184</v>
      </c>
      <c r="AS42" s="552" t="s">
        <v>735</v>
      </c>
      <c r="AT42" s="552" t="s">
        <v>184</v>
      </c>
      <c r="AU42" s="552" t="s">
        <v>735</v>
      </c>
      <c r="AV42" s="552" t="s">
        <v>184</v>
      </c>
      <c r="AW42" s="552" t="s">
        <v>735</v>
      </c>
      <c r="AX42" s="552" t="s">
        <v>184</v>
      </c>
      <c r="AY42" s="552" t="s">
        <v>735</v>
      </c>
      <c r="AZ42" s="552" t="s">
        <v>184</v>
      </c>
      <c r="BA42" s="552" t="s">
        <v>736</v>
      </c>
      <c r="BB42" s="552" t="s">
        <v>184</v>
      </c>
      <c r="BC42" s="552" t="s">
        <v>736</v>
      </c>
      <c r="BD42" s="552" t="s">
        <v>184</v>
      </c>
      <c r="BE42" s="552" t="s">
        <v>736</v>
      </c>
      <c r="BF42" s="552" t="s">
        <v>184</v>
      </c>
      <c r="BG42" s="552" t="s">
        <v>737</v>
      </c>
      <c r="BH42" s="552" t="s">
        <v>184</v>
      </c>
      <c r="BI42" s="552" t="s">
        <v>737</v>
      </c>
      <c r="BJ42" s="552" t="s">
        <v>184</v>
      </c>
      <c r="BK42" s="554" t="s">
        <v>738</v>
      </c>
      <c r="BL42" s="552" t="s">
        <v>184</v>
      </c>
      <c r="BM42" s="554" t="s">
        <v>739</v>
      </c>
      <c r="BN42" s="552" t="s">
        <v>184</v>
      </c>
      <c r="BO42" s="554" t="s">
        <v>740</v>
      </c>
      <c r="BP42" s="552" t="s">
        <v>184</v>
      </c>
      <c r="BQ42" s="552" t="s">
        <v>741</v>
      </c>
      <c r="BR42" s="552" t="s">
        <v>184</v>
      </c>
      <c r="BS42" s="552" t="s">
        <v>742</v>
      </c>
      <c r="BT42" s="552" t="s">
        <v>184</v>
      </c>
      <c r="BU42" s="552" t="s">
        <v>743</v>
      </c>
      <c r="BV42" s="552" t="s">
        <v>184</v>
      </c>
      <c r="BW42" s="552" t="s">
        <v>744</v>
      </c>
      <c r="BX42" s="552" t="s">
        <v>43</v>
      </c>
      <c r="BY42" s="581"/>
      <c r="BZ42" s="552" t="s">
        <v>43</v>
      </c>
      <c r="CA42" s="581"/>
      <c r="CB42" s="711" t="s">
        <v>43</v>
      </c>
      <c r="CC42" s="717"/>
      <c r="CD42" s="556"/>
      <c r="CE42" s="408">
        <f t="shared" si="0"/>
        <v>20</v>
      </c>
      <c r="CF42" s="409">
        <f t="shared" si="1"/>
        <v>0</v>
      </c>
      <c r="CG42" s="409">
        <f t="shared" si="2"/>
        <v>0</v>
      </c>
      <c r="CH42" s="409">
        <f t="shared" si="3"/>
        <v>20</v>
      </c>
      <c r="CI42" s="409">
        <f t="shared" si="4"/>
        <v>3</v>
      </c>
      <c r="CJ42" s="409">
        <f t="shared" si="5"/>
        <v>0</v>
      </c>
    </row>
    <row r="43" spans="1:88" s="325" customFormat="1" ht="26.25" customHeight="1">
      <c r="A43" s="529">
        <f t="shared" si="6"/>
        <v>41</v>
      </c>
      <c r="B43" s="530" t="s">
        <v>200</v>
      </c>
      <c r="C43" s="531">
        <v>1326</v>
      </c>
      <c r="D43" s="565" t="s">
        <v>58</v>
      </c>
      <c r="E43" s="591" t="s">
        <v>58</v>
      </c>
      <c r="F43" s="592" t="s">
        <v>112</v>
      </c>
      <c r="G43" s="593" t="s">
        <v>162</v>
      </c>
      <c r="H43" s="567" t="s">
        <v>59</v>
      </c>
      <c r="I43" s="594" t="s">
        <v>201</v>
      </c>
      <c r="J43" s="536" t="s">
        <v>50</v>
      </c>
      <c r="K43" s="537" t="s">
        <v>56</v>
      </c>
      <c r="L43" s="538" t="s">
        <v>184</v>
      </c>
      <c r="M43" s="538" t="s">
        <v>745</v>
      </c>
      <c r="N43" s="538" t="s">
        <v>184</v>
      </c>
      <c r="O43" s="538" t="s">
        <v>745</v>
      </c>
      <c r="P43" s="538" t="s">
        <v>184</v>
      </c>
      <c r="Q43" s="538" t="s">
        <v>745</v>
      </c>
      <c r="R43" s="538" t="s">
        <v>184</v>
      </c>
      <c r="S43" s="538" t="s">
        <v>745</v>
      </c>
      <c r="T43" s="568" t="s">
        <v>184</v>
      </c>
      <c r="U43" s="568" t="s">
        <v>745</v>
      </c>
      <c r="V43" s="568" t="s">
        <v>184</v>
      </c>
      <c r="W43" s="568" t="s">
        <v>745</v>
      </c>
      <c r="X43" s="568" t="s">
        <v>184</v>
      </c>
      <c r="Y43" s="568" t="s">
        <v>745</v>
      </c>
      <c r="Z43" s="568" t="s">
        <v>184</v>
      </c>
      <c r="AA43" s="568" t="s">
        <v>745</v>
      </c>
      <c r="AB43" s="568" t="s">
        <v>184</v>
      </c>
      <c r="AC43" s="568" t="s">
        <v>745</v>
      </c>
      <c r="AD43" s="568" t="s">
        <v>184</v>
      </c>
      <c r="AE43" s="568" t="s">
        <v>745</v>
      </c>
      <c r="AF43" s="568" t="s">
        <v>184</v>
      </c>
      <c r="AG43" s="568" t="s">
        <v>745</v>
      </c>
      <c r="AH43" s="568" t="s">
        <v>184</v>
      </c>
      <c r="AI43" s="568" t="s">
        <v>745</v>
      </c>
      <c r="AJ43" s="568" t="s">
        <v>184</v>
      </c>
      <c r="AK43" s="568" t="s">
        <v>745</v>
      </c>
      <c r="AL43" s="568" t="s">
        <v>184</v>
      </c>
      <c r="AM43" s="568" t="s">
        <v>745</v>
      </c>
      <c r="AN43" s="568" t="s">
        <v>184</v>
      </c>
      <c r="AO43" s="568" t="s">
        <v>745</v>
      </c>
      <c r="AP43" s="568" t="s">
        <v>184</v>
      </c>
      <c r="AQ43" s="568" t="s">
        <v>745</v>
      </c>
      <c r="AR43" s="568" t="s">
        <v>184</v>
      </c>
      <c r="AS43" s="568" t="s">
        <v>745</v>
      </c>
      <c r="AT43" s="568" t="s">
        <v>184</v>
      </c>
      <c r="AU43" s="568" t="s">
        <v>745</v>
      </c>
      <c r="AV43" s="568" t="s">
        <v>184</v>
      </c>
      <c r="AW43" s="568" t="s">
        <v>745</v>
      </c>
      <c r="AX43" s="538" t="s">
        <v>184</v>
      </c>
      <c r="AY43" s="568" t="s">
        <v>746</v>
      </c>
      <c r="AZ43" s="538" t="s">
        <v>184</v>
      </c>
      <c r="BA43" s="568" t="s">
        <v>747</v>
      </c>
      <c r="BB43" s="538" t="s">
        <v>184</v>
      </c>
      <c r="BC43" s="568" t="s">
        <v>747</v>
      </c>
      <c r="BD43" s="538" t="s">
        <v>184</v>
      </c>
      <c r="BE43" s="568" t="s">
        <v>748</v>
      </c>
      <c r="BF43" s="538" t="s">
        <v>184</v>
      </c>
      <c r="BG43" s="568" t="s">
        <v>748</v>
      </c>
      <c r="BH43" s="538" t="s">
        <v>184</v>
      </c>
      <c r="BI43" s="568" t="s">
        <v>749</v>
      </c>
      <c r="BJ43" s="538" t="s">
        <v>184</v>
      </c>
      <c r="BK43" s="568" t="s">
        <v>749</v>
      </c>
      <c r="BL43" s="538" t="s">
        <v>184</v>
      </c>
      <c r="BM43" s="568" t="s">
        <v>750</v>
      </c>
      <c r="BN43" s="568" t="s">
        <v>184</v>
      </c>
      <c r="BO43" s="568" t="s">
        <v>750</v>
      </c>
      <c r="BP43" s="538" t="s">
        <v>43</v>
      </c>
      <c r="BQ43" s="568"/>
      <c r="BR43" s="538" t="s">
        <v>43</v>
      </c>
      <c r="BS43" s="568"/>
      <c r="BT43" s="538" t="s">
        <v>43</v>
      </c>
      <c r="BU43" s="568"/>
      <c r="BV43" s="538" t="s">
        <v>43</v>
      </c>
      <c r="BW43" s="595"/>
      <c r="BX43" s="568" t="s">
        <v>43</v>
      </c>
      <c r="BY43" s="595"/>
      <c r="BZ43" s="568" t="s">
        <v>43</v>
      </c>
      <c r="CA43" s="595"/>
      <c r="CB43" s="722" t="s">
        <v>43</v>
      </c>
      <c r="CC43" s="718"/>
      <c r="CD43" s="596" t="s">
        <v>751</v>
      </c>
      <c r="CE43" s="408"/>
      <c r="CF43" s="409"/>
      <c r="CG43" s="409"/>
      <c r="CH43" s="409"/>
      <c r="CI43" s="409"/>
      <c r="CJ43" s="409"/>
    </row>
    <row r="44" spans="1:88" s="325" customFormat="1" ht="26.25" customHeight="1">
      <c r="A44" s="541">
        <f t="shared" si="6"/>
        <v>42</v>
      </c>
      <c r="B44" s="465" t="s">
        <v>122</v>
      </c>
      <c r="C44" s="466">
        <v>1425</v>
      </c>
      <c r="D44" s="481"/>
      <c r="E44" s="481"/>
      <c r="F44" s="497" t="s">
        <v>63</v>
      </c>
      <c r="G44" s="525" t="s">
        <v>107</v>
      </c>
      <c r="H44" s="483" t="s">
        <v>73</v>
      </c>
      <c r="I44" s="524" t="s">
        <v>201</v>
      </c>
      <c r="J44" s="471" t="s">
        <v>50</v>
      </c>
      <c r="K44" s="472" t="s">
        <v>90</v>
      </c>
      <c r="L44" s="473" t="s">
        <v>42</v>
      </c>
      <c r="M44" s="473">
        <v>0</v>
      </c>
      <c r="N44" s="473" t="s">
        <v>42</v>
      </c>
      <c r="O44" s="473">
        <v>0</v>
      </c>
      <c r="P44" s="473" t="s">
        <v>42</v>
      </c>
      <c r="Q44" s="473">
        <v>0</v>
      </c>
      <c r="R44" s="473" t="s">
        <v>42</v>
      </c>
      <c r="S44" s="473">
        <v>0</v>
      </c>
      <c r="T44" s="473" t="s">
        <v>42</v>
      </c>
      <c r="U44" s="479">
        <v>0</v>
      </c>
      <c r="V44" s="473" t="s">
        <v>42</v>
      </c>
      <c r="W44" s="479">
        <v>0</v>
      </c>
      <c r="X44" s="473" t="s">
        <v>42</v>
      </c>
      <c r="Y44" s="479">
        <v>0</v>
      </c>
      <c r="Z44" s="473" t="s">
        <v>42</v>
      </c>
      <c r="AA44" s="479">
        <v>0</v>
      </c>
      <c r="AB44" s="473" t="s">
        <v>42</v>
      </c>
      <c r="AC44" s="479">
        <v>0</v>
      </c>
      <c r="AD44" s="473" t="s">
        <v>42</v>
      </c>
      <c r="AE44" s="479">
        <v>0</v>
      </c>
      <c r="AF44" s="473" t="s">
        <v>42</v>
      </c>
      <c r="AG44" s="479">
        <v>0</v>
      </c>
      <c r="AH44" s="473" t="s">
        <v>42</v>
      </c>
      <c r="AI44" s="479">
        <v>0</v>
      </c>
      <c r="AJ44" s="484" t="s">
        <v>42</v>
      </c>
      <c r="AK44" s="479">
        <v>0</v>
      </c>
      <c r="AL44" s="484" t="s">
        <v>42</v>
      </c>
      <c r="AM44" s="479">
        <v>0</v>
      </c>
      <c r="AN44" s="484" t="s">
        <v>42</v>
      </c>
      <c r="AO44" s="479">
        <v>0</v>
      </c>
      <c r="AP44" s="484" t="s">
        <v>42</v>
      </c>
      <c r="AQ44" s="479">
        <v>0</v>
      </c>
      <c r="AR44" s="484" t="s">
        <v>42</v>
      </c>
      <c r="AS44" s="479">
        <v>0</v>
      </c>
      <c r="AT44" s="484" t="s">
        <v>42</v>
      </c>
      <c r="AU44" s="479">
        <v>0</v>
      </c>
      <c r="AV44" s="484" t="s">
        <v>42</v>
      </c>
      <c r="AW44" s="479">
        <v>0</v>
      </c>
      <c r="AX44" s="484" t="s">
        <v>42</v>
      </c>
      <c r="AY44" s="479">
        <v>0</v>
      </c>
      <c r="AZ44" s="484" t="s">
        <v>42</v>
      </c>
      <c r="BA44" s="479">
        <v>0</v>
      </c>
      <c r="BB44" s="484" t="s">
        <v>42</v>
      </c>
      <c r="BC44" s="479">
        <v>0</v>
      </c>
      <c r="BD44" s="484" t="s">
        <v>42</v>
      </c>
      <c r="BE44" s="479">
        <v>0</v>
      </c>
      <c r="BF44" s="484" t="s">
        <v>42</v>
      </c>
      <c r="BG44" s="479">
        <v>0</v>
      </c>
      <c r="BH44" s="473" t="s">
        <v>184</v>
      </c>
      <c r="BI44" s="479" t="s">
        <v>752</v>
      </c>
      <c r="BJ44" s="473" t="s">
        <v>184</v>
      </c>
      <c r="BK44" s="479" t="s">
        <v>752</v>
      </c>
      <c r="BL44" s="473" t="s">
        <v>184</v>
      </c>
      <c r="BM44" s="479" t="s">
        <v>753</v>
      </c>
      <c r="BN44" s="473" t="s">
        <v>184</v>
      </c>
      <c r="BO44" s="473" t="s">
        <v>754</v>
      </c>
      <c r="BP44" s="473" t="s">
        <v>43</v>
      </c>
      <c r="BQ44" s="473"/>
      <c r="BR44" s="473" t="s">
        <v>43</v>
      </c>
      <c r="BS44" s="473"/>
      <c r="BT44" s="473" t="s">
        <v>43</v>
      </c>
      <c r="BU44" s="473"/>
      <c r="BV44" s="473" t="s">
        <v>43</v>
      </c>
      <c r="BW44" s="475"/>
      <c r="BX44" s="473" t="s">
        <v>43</v>
      </c>
      <c r="BY44" s="475"/>
      <c r="BZ44" s="473" t="s">
        <v>43</v>
      </c>
      <c r="CA44" s="475"/>
      <c r="CB44" s="704" t="s">
        <v>43</v>
      </c>
      <c r="CC44" s="714"/>
      <c r="CD44" s="542" t="s">
        <v>755</v>
      </c>
      <c r="CE44" s="408"/>
      <c r="CF44" s="409"/>
      <c r="CG44" s="409"/>
      <c r="CH44" s="409"/>
      <c r="CI44" s="409"/>
      <c r="CJ44" s="409"/>
    </row>
    <row r="45" spans="1:88" s="325" customFormat="1" ht="26.25" customHeight="1" thickBot="1">
      <c r="A45" s="545">
        <f t="shared" si="6"/>
        <v>43</v>
      </c>
      <c r="B45" s="597" t="s">
        <v>146</v>
      </c>
      <c r="C45" s="597">
        <v>1428</v>
      </c>
      <c r="D45" s="597"/>
      <c r="E45" s="597"/>
      <c r="F45" s="597"/>
      <c r="G45" s="598" t="s">
        <v>140</v>
      </c>
      <c r="H45" s="599" t="s">
        <v>96</v>
      </c>
      <c r="I45" s="600" t="s">
        <v>201</v>
      </c>
      <c r="J45" s="564" t="s">
        <v>50</v>
      </c>
      <c r="K45" s="564" t="s">
        <v>90</v>
      </c>
      <c r="L45" s="552" t="s">
        <v>42</v>
      </c>
      <c r="M45" s="552">
        <v>0</v>
      </c>
      <c r="N45" s="552" t="s">
        <v>42</v>
      </c>
      <c r="O45" s="552">
        <v>0</v>
      </c>
      <c r="P45" s="552" t="s">
        <v>42</v>
      </c>
      <c r="Q45" s="552">
        <v>0</v>
      </c>
      <c r="R45" s="552" t="s">
        <v>42</v>
      </c>
      <c r="S45" s="552">
        <v>0</v>
      </c>
      <c r="T45" s="552" t="s">
        <v>42</v>
      </c>
      <c r="U45" s="552">
        <v>0</v>
      </c>
      <c r="V45" s="552" t="s">
        <v>42</v>
      </c>
      <c r="W45" s="552">
        <v>0</v>
      </c>
      <c r="X45" s="552" t="s">
        <v>42</v>
      </c>
      <c r="Y45" s="552">
        <v>0</v>
      </c>
      <c r="Z45" s="552" t="s">
        <v>42</v>
      </c>
      <c r="AA45" s="552">
        <v>0</v>
      </c>
      <c r="AB45" s="552" t="s">
        <v>42</v>
      </c>
      <c r="AC45" s="554">
        <v>0</v>
      </c>
      <c r="AD45" s="552" t="s">
        <v>42</v>
      </c>
      <c r="AE45" s="554">
        <v>0</v>
      </c>
      <c r="AF45" s="552" t="s">
        <v>42</v>
      </c>
      <c r="AG45" s="554">
        <v>0</v>
      </c>
      <c r="AH45" s="552" t="s">
        <v>42</v>
      </c>
      <c r="AI45" s="552"/>
      <c r="AJ45" s="552" t="s">
        <v>42</v>
      </c>
      <c r="AK45" s="552"/>
      <c r="AL45" s="639" t="s">
        <v>43</v>
      </c>
      <c r="AM45" s="640"/>
      <c r="AN45" s="639" t="s">
        <v>43</v>
      </c>
      <c r="AO45" s="640"/>
      <c r="AP45" s="639" t="s">
        <v>43</v>
      </c>
      <c r="AQ45" s="640"/>
      <c r="AR45" s="639" t="s">
        <v>43</v>
      </c>
      <c r="AS45" s="640"/>
      <c r="AT45" s="639" t="s">
        <v>43</v>
      </c>
      <c r="AU45" s="640"/>
      <c r="AV45" s="639" t="s">
        <v>43</v>
      </c>
      <c r="AW45" s="640"/>
      <c r="AX45" s="639" t="s">
        <v>43</v>
      </c>
      <c r="AY45" s="640"/>
      <c r="AZ45" s="639" t="s">
        <v>43</v>
      </c>
      <c r="BA45" s="640"/>
      <c r="BB45" s="639" t="s">
        <v>43</v>
      </c>
      <c r="BC45" s="640"/>
      <c r="BD45" s="639" t="s">
        <v>43</v>
      </c>
      <c r="BE45" s="640"/>
      <c r="BF45" s="639" t="s">
        <v>43</v>
      </c>
      <c r="BG45" s="640"/>
      <c r="BH45" s="639" t="s">
        <v>43</v>
      </c>
      <c r="BI45" s="640"/>
      <c r="BJ45" s="639" t="s">
        <v>43</v>
      </c>
      <c r="BK45" s="640"/>
      <c r="BL45" s="639" t="s">
        <v>43</v>
      </c>
      <c r="BM45" s="640"/>
      <c r="BN45" s="639" t="s">
        <v>43</v>
      </c>
      <c r="BO45" s="640"/>
      <c r="BP45" s="640" t="s">
        <v>43</v>
      </c>
      <c r="BQ45" s="640"/>
      <c r="BR45" s="640" t="s">
        <v>43</v>
      </c>
      <c r="BS45" s="640"/>
      <c r="BT45" s="640" t="s">
        <v>43</v>
      </c>
      <c r="BU45" s="640"/>
      <c r="BV45" s="640" t="s">
        <v>43</v>
      </c>
      <c r="BW45" s="641"/>
      <c r="BX45" s="552" t="s">
        <v>43</v>
      </c>
      <c r="BY45" s="581"/>
      <c r="BZ45" s="552" t="s">
        <v>43</v>
      </c>
      <c r="CA45" s="581"/>
      <c r="CB45" s="711" t="s">
        <v>43</v>
      </c>
      <c r="CC45" s="717"/>
      <c r="CD45" s="601" t="s">
        <v>756</v>
      </c>
      <c r="CE45" s="408"/>
      <c r="CF45" s="409"/>
      <c r="CG45" s="409"/>
      <c r="CH45" s="409"/>
      <c r="CI45" s="409"/>
      <c r="CJ45" s="409"/>
    </row>
    <row r="46" spans="1:88" s="325" customFormat="1" ht="26.25" customHeight="1">
      <c r="A46" s="529">
        <f t="shared" si="6"/>
        <v>44</v>
      </c>
      <c r="B46" s="530" t="s">
        <v>142</v>
      </c>
      <c r="C46" s="530">
        <v>1415</v>
      </c>
      <c r="D46" s="602" t="s">
        <v>101</v>
      </c>
      <c r="E46" s="603" t="s">
        <v>73</v>
      </c>
      <c r="F46" s="583" t="s">
        <v>73</v>
      </c>
      <c r="G46" s="604" t="s">
        <v>82</v>
      </c>
      <c r="H46" s="574" t="s">
        <v>96</v>
      </c>
      <c r="I46" s="591" t="s">
        <v>202</v>
      </c>
      <c r="J46" s="536" t="s">
        <v>50</v>
      </c>
      <c r="K46" s="537" t="s">
        <v>90</v>
      </c>
      <c r="L46" s="538" t="s">
        <v>42</v>
      </c>
      <c r="M46" s="538">
        <v>0</v>
      </c>
      <c r="N46" s="538" t="s">
        <v>42</v>
      </c>
      <c r="O46" s="538">
        <v>0</v>
      </c>
      <c r="P46" s="538" t="s">
        <v>42</v>
      </c>
      <c r="Q46" s="538">
        <v>0</v>
      </c>
      <c r="R46" s="538" t="s">
        <v>42</v>
      </c>
      <c r="S46" s="538">
        <v>0</v>
      </c>
      <c r="T46" s="538" t="s">
        <v>42</v>
      </c>
      <c r="U46" s="568">
        <v>0</v>
      </c>
      <c r="V46" s="538" t="s">
        <v>42</v>
      </c>
      <c r="W46" s="568">
        <v>0</v>
      </c>
      <c r="X46" s="538" t="s">
        <v>42</v>
      </c>
      <c r="Y46" s="568">
        <v>0</v>
      </c>
      <c r="Z46" s="538" t="s">
        <v>42</v>
      </c>
      <c r="AA46" s="568">
        <v>0</v>
      </c>
      <c r="AB46" s="538" t="s">
        <v>42</v>
      </c>
      <c r="AC46" s="568">
        <v>0</v>
      </c>
      <c r="AD46" s="538" t="s">
        <v>42</v>
      </c>
      <c r="AE46" s="568">
        <v>0</v>
      </c>
      <c r="AF46" s="538" t="s">
        <v>42</v>
      </c>
      <c r="AG46" s="538">
        <v>0</v>
      </c>
      <c r="AH46" s="538" t="s">
        <v>42</v>
      </c>
      <c r="AI46" s="538">
        <v>0</v>
      </c>
      <c r="AJ46" s="580" t="s">
        <v>42</v>
      </c>
      <c r="AK46" s="538">
        <v>0</v>
      </c>
      <c r="AL46" s="580" t="s">
        <v>42</v>
      </c>
      <c r="AM46" s="538">
        <v>0</v>
      </c>
      <c r="AN46" s="580" t="s">
        <v>42</v>
      </c>
      <c r="AO46" s="538">
        <v>0</v>
      </c>
      <c r="AP46" s="580" t="s">
        <v>42</v>
      </c>
      <c r="AQ46" s="538"/>
      <c r="AR46" s="538" t="s">
        <v>184</v>
      </c>
      <c r="AS46" s="538" t="s">
        <v>757</v>
      </c>
      <c r="AT46" s="538" t="s">
        <v>184</v>
      </c>
      <c r="AU46" s="538" t="s">
        <v>757</v>
      </c>
      <c r="AV46" s="538" t="s">
        <v>184</v>
      </c>
      <c r="AW46" s="538" t="s">
        <v>757</v>
      </c>
      <c r="AX46" s="538" t="s">
        <v>184</v>
      </c>
      <c r="AY46" s="538" t="s">
        <v>757</v>
      </c>
      <c r="AZ46" s="538" t="s">
        <v>184</v>
      </c>
      <c r="BA46" s="538" t="s">
        <v>758</v>
      </c>
      <c r="BB46" s="538" t="s">
        <v>184</v>
      </c>
      <c r="BC46" s="538" t="s">
        <v>759</v>
      </c>
      <c r="BD46" s="538" t="s">
        <v>43</v>
      </c>
      <c r="BE46" s="538"/>
      <c r="BF46" s="538" t="s">
        <v>43</v>
      </c>
      <c r="BG46" s="538"/>
      <c r="BH46" s="538" t="s">
        <v>43</v>
      </c>
      <c r="BI46" s="538"/>
      <c r="BJ46" s="538" t="s">
        <v>43</v>
      </c>
      <c r="BK46" s="538"/>
      <c r="BL46" s="538" t="s">
        <v>43</v>
      </c>
      <c r="BM46" s="538"/>
      <c r="BN46" s="538" t="s">
        <v>43</v>
      </c>
      <c r="BO46" s="538"/>
      <c r="BP46" s="538" t="s">
        <v>43</v>
      </c>
      <c r="BQ46" s="538"/>
      <c r="BR46" s="538" t="s">
        <v>43</v>
      </c>
      <c r="BS46" s="538"/>
      <c r="BT46" s="538" t="s">
        <v>43</v>
      </c>
      <c r="BU46" s="538"/>
      <c r="BV46" s="538" t="s">
        <v>43</v>
      </c>
      <c r="BW46" s="539"/>
      <c r="BX46" s="538" t="s">
        <v>43</v>
      </c>
      <c r="BY46" s="539"/>
      <c r="BZ46" s="538" t="s">
        <v>43</v>
      </c>
      <c r="CA46" s="539"/>
      <c r="CB46" s="708" t="s">
        <v>43</v>
      </c>
      <c r="CC46" s="709"/>
      <c r="CD46" s="563" t="s">
        <v>760</v>
      </c>
      <c r="CE46" s="408"/>
      <c r="CF46" s="409"/>
      <c r="CG46" s="409"/>
      <c r="CH46" s="409"/>
      <c r="CI46" s="409"/>
      <c r="CJ46" s="409"/>
    </row>
    <row r="47" spans="1:88" s="325" customFormat="1" ht="26.25" customHeight="1">
      <c r="A47" s="541">
        <f t="shared" si="6"/>
        <v>45</v>
      </c>
      <c r="B47" s="465" t="s">
        <v>106</v>
      </c>
      <c r="C47" s="466">
        <v>1416</v>
      </c>
      <c r="D47" s="504" t="s">
        <v>61</v>
      </c>
      <c r="E47" s="486" t="s">
        <v>62</v>
      </c>
      <c r="F47" s="494" t="s">
        <v>92</v>
      </c>
      <c r="G47" s="525" t="s">
        <v>107</v>
      </c>
      <c r="H47" s="470" t="s">
        <v>112</v>
      </c>
      <c r="I47" s="502" t="s">
        <v>202</v>
      </c>
      <c r="J47" s="471" t="s">
        <v>50</v>
      </c>
      <c r="K47" s="472" t="s">
        <v>90</v>
      </c>
      <c r="L47" s="473" t="s">
        <v>42</v>
      </c>
      <c r="M47" s="473">
        <v>0</v>
      </c>
      <c r="N47" s="473" t="s">
        <v>42</v>
      </c>
      <c r="O47" s="473">
        <v>0</v>
      </c>
      <c r="P47" s="473" t="s">
        <v>42</v>
      </c>
      <c r="Q47" s="473">
        <v>0</v>
      </c>
      <c r="R47" s="473" t="s">
        <v>42</v>
      </c>
      <c r="S47" s="473">
        <v>0</v>
      </c>
      <c r="T47" s="473" t="s">
        <v>42</v>
      </c>
      <c r="U47" s="473">
        <v>0</v>
      </c>
      <c r="V47" s="473" t="s">
        <v>42</v>
      </c>
      <c r="W47" s="473">
        <v>0</v>
      </c>
      <c r="X47" s="473" t="s">
        <v>42</v>
      </c>
      <c r="Y47" s="473">
        <v>0</v>
      </c>
      <c r="Z47" s="473" t="s">
        <v>42</v>
      </c>
      <c r="AA47" s="473">
        <v>0</v>
      </c>
      <c r="AB47" s="473" t="s">
        <v>42</v>
      </c>
      <c r="AC47" s="473">
        <v>0</v>
      </c>
      <c r="AD47" s="473" t="s">
        <v>42</v>
      </c>
      <c r="AE47" s="473">
        <v>0</v>
      </c>
      <c r="AF47" s="473" t="s">
        <v>42</v>
      </c>
      <c r="AG47" s="473">
        <v>0</v>
      </c>
      <c r="AH47" s="473" t="s">
        <v>42</v>
      </c>
      <c r="AI47" s="473"/>
      <c r="AJ47" s="484" t="s">
        <v>42</v>
      </c>
      <c r="AK47" s="473"/>
      <c r="AL47" s="484" t="s">
        <v>42</v>
      </c>
      <c r="AM47" s="473"/>
      <c r="AN47" s="484" t="s">
        <v>42</v>
      </c>
      <c r="AO47" s="473"/>
      <c r="AP47" s="484" t="s">
        <v>42</v>
      </c>
      <c r="AQ47" s="473"/>
      <c r="AR47" s="473" t="s">
        <v>184</v>
      </c>
      <c r="AS47" s="473"/>
      <c r="AT47" s="473" t="s">
        <v>184</v>
      </c>
      <c r="AU47" s="473" t="s">
        <v>761</v>
      </c>
      <c r="AV47" s="473" t="s">
        <v>184</v>
      </c>
      <c r="AW47" s="473" t="s">
        <v>761</v>
      </c>
      <c r="AX47" s="473" t="s">
        <v>184</v>
      </c>
      <c r="AY47" s="473" t="s">
        <v>761</v>
      </c>
      <c r="AZ47" s="473" t="s">
        <v>184</v>
      </c>
      <c r="BA47" s="473" t="s">
        <v>761</v>
      </c>
      <c r="BB47" s="473" t="s">
        <v>184</v>
      </c>
      <c r="BC47" s="473" t="s">
        <v>761</v>
      </c>
      <c r="BD47" s="473" t="s">
        <v>184</v>
      </c>
      <c r="BE47" s="473" t="s">
        <v>761</v>
      </c>
      <c r="BF47" s="473" t="s">
        <v>184</v>
      </c>
      <c r="BG47" s="473" t="s">
        <v>761</v>
      </c>
      <c r="BH47" s="473" t="s">
        <v>184</v>
      </c>
      <c r="BI47" s="473" t="s">
        <v>761</v>
      </c>
      <c r="BJ47" s="473" t="s">
        <v>184</v>
      </c>
      <c r="BK47" s="473" t="s">
        <v>761</v>
      </c>
      <c r="BL47" s="473" t="s">
        <v>42</v>
      </c>
      <c r="BM47" s="473"/>
      <c r="BN47" s="473" t="s">
        <v>184</v>
      </c>
      <c r="BO47" s="473" t="s">
        <v>762</v>
      </c>
      <c r="BP47" s="473" t="s">
        <v>43</v>
      </c>
      <c r="BQ47" s="473"/>
      <c r="BR47" s="473" t="s">
        <v>43</v>
      </c>
      <c r="BS47" s="473"/>
      <c r="BT47" s="473" t="s">
        <v>43</v>
      </c>
      <c r="BU47" s="473"/>
      <c r="BV47" s="473" t="s">
        <v>43</v>
      </c>
      <c r="BW47" s="475"/>
      <c r="BX47" s="473" t="s">
        <v>43</v>
      </c>
      <c r="BY47" s="475"/>
      <c r="BZ47" s="473" t="s">
        <v>43</v>
      </c>
      <c r="CA47" s="475"/>
      <c r="CB47" s="704" t="s">
        <v>43</v>
      </c>
      <c r="CC47" s="714"/>
      <c r="CD47" s="542" t="s">
        <v>763</v>
      </c>
      <c r="CE47" s="408"/>
      <c r="CF47" s="409"/>
      <c r="CG47" s="409"/>
      <c r="CH47" s="409"/>
      <c r="CI47" s="409"/>
      <c r="CJ47" s="409"/>
    </row>
    <row r="48" spans="1:88" s="325" customFormat="1" ht="26.25" customHeight="1" thickBot="1">
      <c r="A48" s="545">
        <f t="shared" si="6"/>
        <v>46</v>
      </c>
      <c r="B48" s="546" t="s">
        <v>160</v>
      </c>
      <c r="C48" s="547">
        <v>1419</v>
      </c>
      <c r="D48" s="597"/>
      <c r="E48" s="549" t="s">
        <v>70</v>
      </c>
      <c r="F48" s="605" t="s">
        <v>82</v>
      </c>
      <c r="G48" s="606" t="s">
        <v>107</v>
      </c>
      <c r="H48" s="558" t="s">
        <v>63</v>
      </c>
      <c r="I48" s="589" t="s">
        <v>202</v>
      </c>
      <c r="J48" s="559" t="s">
        <v>50</v>
      </c>
      <c r="K48" s="551" t="s">
        <v>90</v>
      </c>
      <c r="L48" s="552" t="s">
        <v>42</v>
      </c>
      <c r="M48" s="552">
        <v>0</v>
      </c>
      <c r="N48" s="552" t="s">
        <v>42</v>
      </c>
      <c r="O48" s="552">
        <v>0</v>
      </c>
      <c r="P48" s="552" t="s">
        <v>42</v>
      </c>
      <c r="Q48" s="552">
        <v>0</v>
      </c>
      <c r="R48" s="552" t="s">
        <v>42</v>
      </c>
      <c r="S48" s="552">
        <v>0</v>
      </c>
      <c r="T48" s="552" t="s">
        <v>42</v>
      </c>
      <c r="U48" s="552">
        <v>0</v>
      </c>
      <c r="V48" s="552" t="s">
        <v>42</v>
      </c>
      <c r="W48" s="552">
        <v>0</v>
      </c>
      <c r="X48" s="552" t="s">
        <v>42</v>
      </c>
      <c r="Y48" s="552">
        <v>0</v>
      </c>
      <c r="Z48" s="552" t="s">
        <v>42</v>
      </c>
      <c r="AA48" s="552">
        <v>0</v>
      </c>
      <c r="AB48" s="552" t="s">
        <v>184</v>
      </c>
      <c r="AC48" s="552" t="s">
        <v>764</v>
      </c>
      <c r="AD48" s="552" t="s">
        <v>184</v>
      </c>
      <c r="AE48" s="552" t="s">
        <v>764</v>
      </c>
      <c r="AF48" s="552" t="s">
        <v>184</v>
      </c>
      <c r="AG48" s="552" t="s">
        <v>764</v>
      </c>
      <c r="AH48" s="552" t="s">
        <v>184</v>
      </c>
      <c r="AI48" s="552" t="s">
        <v>764</v>
      </c>
      <c r="AJ48" s="552" t="s">
        <v>184</v>
      </c>
      <c r="AK48" s="552" t="s">
        <v>764</v>
      </c>
      <c r="AL48" s="552" t="s">
        <v>184</v>
      </c>
      <c r="AM48" s="552" t="s">
        <v>764</v>
      </c>
      <c r="AN48" s="552" t="s">
        <v>184</v>
      </c>
      <c r="AO48" s="552" t="s">
        <v>764</v>
      </c>
      <c r="AP48" s="552" t="s">
        <v>184</v>
      </c>
      <c r="AQ48" s="552" t="s">
        <v>764</v>
      </c>
      <c r="AR48" s="552" t="s">
        <v>184</v>
      </c>
      <c r="AS48" s="552" t="s">
        <v>764</v>
      </c>
      <c r="AT48" s="552" t="s">
        <v>184</v>
      </c>
      <c r="AU48" s="552" t="s">
        <v>764</v>
      </c>
      <c r="AV48" s="552" t="s">
        <v>184</v>
      </c>
      <c r="AW48" s="552" t="s">
        <v>764</v>
      </c>
      <c r="AX48" s="552" t="s">
        <v>184</v>
      </c>
      <c r="AY48" s="552" t="s">
        <v>764</v>
      </c>
      <c r="AZ48" s="552" t="s">
        <v>184</v>
      </c>
      <c r="BA48" s="552" t="s">
        <v>764</v>
      </c>
      <c r="BB48" s="552" t="s">
        <v>184</v>
      </c>
      <c r="BC48" s="552" t="s">
        <v>764</v>
      </c>
      <c r="BD48" s="552" t="s">
        <v>184</v>
      </c>
      <c r="BE48" s="552" t="s">
        <v>764</v>
      </c>
      <c r="BF48" s="552" t="s">
        <v>184</v>
      </c>
      <c r="BG48" s="552" t="s">
        <v>764</v>
      </c>
      <c r="BH48" s="552" t="s">
        <v>184</v>
      </c>
      <c r="BI48" s="552" t="s">
        <v>764</v>
      </c>
      <c r="BJ48" s="552" t="s">
        <v>184</v>
      </c>
      <c r="BK48" s="552" t="s">
        <v>764</v>
      </c>
      <c r="BL48" s="552" t="s">
        <v>184</v>
      </c>
      <c r="BM48" s="552" t="s">
        <v>765</v>
      </c>
      <c r="BN48" s="552" t="s">
        <v>184</v>
      </c>
      <c r="BO48" s="552" t="s">
        <v>765</v>
      </c>
      <c r="BP48" s="552" t="s">
        <v>43</v>
      </c>
      <c r="BQ48" s="552"/>
      <c r="BR48" s="552" t="s">
        <v>43</v>
      </c>
      <c r="BS48" s="552"/>
      <c r="BT48" s="552" t="s">
        <v>43</v>
      </c>
      <c r="BU48" s="552"/>
      <c r="BV48" s="552" t="s">
        <v>43</v>
      </c>
      <c r="BW48" s="581"/>
      <c r="BX48" s="552" t="s">
        <v>43</v>
      </c>
      <c r="BY48" s="581"/>
      <c r="BZ48" s="552" t="s">
        <v>43</v>
      </c>
      <c r="CA48" s="581"/>
      <c r="CB48" s="711" t="s">
        <v>43</v>
      </c>
      <c r="CC48" s="717"/>
      <c r="CD48" s="556"/>
      <c r="CE48" s="408"/>
      <c r="CF48" s="409"/>
      <c r="CG48" s="409"/>
      <c r="CH48" s="409"/>
      <c r="CI48" s="409"/>
      <c r="CJ48" s="409"/>
    </row>
    <row r="49" spans="1:88" s="325" customFormat="1" ht="26.25" customHeight="1">
      <c r="A49" s="617">
        <f t="shared" si="6"/>
        <v>47</v>
      </c>
      <c r="B49" s="665" t="s">
        <v>115</v>
      </c>
      <c r="C49" s="628">
        <v>1228</v>
      </c>
      <c r="D49" s="642" t="s">
        <v>81</v>
      </c>
      <c r="E49" s="643" t="s">
        <v>81</v>
      </c>
      <c r="F49" s="676" t="s">
        <v>81</v>
      </c>
      <c r="G49" s="676" t="s">
        <v>81</v>
      </c>
      <c r="H49" s="622" t="s">
        <v>73</v>
      </c>
      <c r="I49" s="470" t="s">
        <v>112</v>
      </c>
      <c r="J49" s="630" t="s">
        <v>50</v>
      </c>
      <c r="K49" s="623" t="s">
        <v>51</v>
      </c>
      <c r="L49" s="624" t="s">
        <v>184</v>
      </c>
      <c r="M49" s="624">
        <v>0</v>
      </c>
      <c r="N49" s="624" t="s">
        <v>184</v>
      </c>
      <c r="O49" s="624">
        <v>0</v>
      </c>
      <c r="P49" s="624" t="s">
        <v>184</v>
      </c>
      <c r="Q49" s="624">
        <v>0</v>
      </c>
      <c r="R49" s="624" t="s">
        <v>184</v>
      </c>
      <c r="S49" s="624">
        <v>0</v>
      </c>
      <c r="T49" s="624" t="s">
        <v>184</v>
      </c>
      <c r="U49" s="624">
        <v>0</v>
      </c>
      <c r="V49" s="624" t="s">
        <v>184</v>
      </c>
      <c r="W49" s="624">
        <v>0</v>
      </c>
      <c r="X49" s="624" t="s">
        <v>184</v>
      </c>
      <c r="Y49" s="624">
        <v>0</v>
      </c>
      <c r="Z49" s="624" t="s">
        <v>184</v>
      </c>
      <c r="AA49" s="624">
        <v>2019025175</v>
      </c>
      <c r="AB49" s="624" t="s">
        <v>184</v>
      </c>
      <c r="AC49" s="624">
        <v>2019075362</v>
      </c>
      <c r="AD49" s="624" t="s">
        <v>184</v>
      </c>
      <c r="AE49" s="624" t="s">
        <v>766</v>
      </c>
      <c r="AF49" s="624" t="s">
        <v>184</v>
      </c>
      <c r="AG49" s="624" t="s">
        <v>767</v>
      </c>
      <c r="AH49" s="624" t="s">
        <v>184</v>
      </c>
      <c r="AI49" s="624" t="s">
        <v>768</v>
      </c>
      <c r="AJ49" s="624" t="s">
        <v>184</v>
      </c>
      <c r="AK49" s="624" t="s">
        <v>769</v>
      </c>
      <c r="AL49" s="624" t="s">
        <v>184</v>
      </c>
      <c r="AM49" s="624" t="s">
        <v>770</v>
      </c>
      <c r="AN49" s="624" t="s">
        <v>184</v>
      </c>
      <c r="AO49" s="624" t="s">
        <v>771</v>
      </c>
      <c r="AP49" s="624" t="s">
        <v>184</v>
      </c>
      <c r="AQ49" s="624" t="s">
        <v>772</v>
      </c>
      <c r="AR49" s="624" t="s">
        <v>184</v>
      </c>
      <c r="AS49" s="624" t="s">
        <v>773</v>
      </c>
      <c r="AT49" s="624" t="s">
        <v>184</v>
      </c>
      <c r="AU49" s="624" t="s">
        <v>774</v>
      </c>
      <c r="AV49" s="624" t="s">
        <v>184</v>
      </c>
      <c r="AW49" s="624" t="s">
        <v>775</v>
      </c>
      <c r="AX49" s="624" t="s">
        <v>184</v>
      </c>
      <c r="AY49" s="624" t="s">
        <v>776</v>
      </c>
      <c r="AZ49" s="624" t="s">
        <v>184</v>
      </c>
      <c r="BA49" s="624" t="s">
        <v>773</v>
      </c>
      <c r="BB49" s="624" t="s">
        <v>184</v>
      </c>
      <c r="BC49" s="624" t="s">
        <v>777</v>
      </c>
      <c r="BD49" s="624" t="s">
        <v>184</v>
      </c>
      <c r="BE49" s="624" t="s">
        <v>778</v>
      </c>
      <c r="BF49" s="624" t="s">
        <v>184</v>
      </c>
      <c r="BG49" s="624" t="s">
        <v>779</v>
      </c>
      <c r="BH49" s="624" t="s">
        <v>184</v>
      </c>
      <c r="BI49" s="624" t="s">
        <v>780</v>
      </c>
      <c r="BJ49" s="624" t="s">
        <v>184</v>
      </c>
      <c r="BK49" s="624" t="s">
        <v>781</v>
      </c>
      <c r="BL49" s="624" t="s">
        <v>184</v>
      </c>
      <c r="BM49" s="624" t="s">
        <v>782</v>
      </c>
      <c r="BN49" s="624" t="s">
        <v>184</v>
      </c>
      <c r="BO49" s="624" t="s">
        <v>783</v>
      </c>
      <c r="BP49" s="624" t="s">
        <v>43</v>
      </c>
      <c r="BQ49" s="624"/>
      <c r="BR49" s="624" t="s">
        <v>43</v>
      </c>
      <c r="BS49" s="624"/>
      <c r="BT49" s="624" t="s">
        <v>43</v>
      </c>
      <c r="BU49" s="624"/>
      <c r="BV49" s="624" t="s">
        <v>43</v>
      </c>
      <c r="BW49" s="650"/>
      <c r="BX49" s="624" t="s">
        <v>43</v>
      </c>
      <c r="BY49" s="650"/>
      <c r="BZ49" s="624" t="s">
        <v>43</v>
      </c>
      <c r="CA49" s="650"/>
      <c r="CB49" s="720" t="s">
        <v>43</v>
      </c>
      <c r="CC49" s="716"/>
      <c r="CD49" s="648"/>
      <c r="CE49" s="408">
        <f t="shared" si="0"/>
        <v>24</v>
      </c>
      <c r="CF49" s="409">
        <f t="shared" si="1"/>
        <v>4</v>
      </c>
      <c r="CG49" s="409">
        <f t="shared" si="2"/>
        <v>0</v>
      </c>
      <c r="CH49" s="409">
        <f t="shared" si="3"/>
        <v>24</v>
      </c>
      <c r="CI49" s="409">
        <f t="shared" si="4"/>
        <v>7</v>
      </c>
      <c r="CJ49" s="409">
        <f t="shared" si="5"/>
        <v>0</v>
      </c>
    </row>
    <row r="50" spans="1:88" s="325" customFormat="1" ht="26.25" customHeight="1">
      <c r="A50" s="541">
        <f t="shared" si="6"/>
        <v>48</v>
      </c>
      <c r="B50" s="635" t="s">
        <v>114</v>
      </c>
      <c r="C50" s="466">
        <v>1246</v>
      </c>
      <c r="D50" s="514" t="s">
        <v>81</v>
      </c>
      <c r="E50" s="515" t="s">
        <v>81</v>
      </c>
      <c r="F50" s="488" t="s">
        <v>81</v>
      </c>
      <c r="G50" s="488" t="s">
        <v>81</v>
      </c>
      <c r="H50" s="483" t="s">
        <v>73</v>
      </c>
      <c r="I50" s="489" t="s">
        <v>96</v>
      </c>
      <c r="J50" s="471" t="s">
        <v>50</v>
      </c>
      <c r="K50" s="472" t="s">
        <v>51</v>
      </c>
      <c r="L50" s="473" t="s">
        <v>184</v>
      </c>
      <c r="M50" s="473">
        <v>0</v>
      </c>
      <c r="N50" s="473" t="s">
        <v>184</v>
      </c>
      <c r="O50" s="473">
        <v>0</v>
      </c>
      <c r="P50" s="473" t="s">
        <v>184</v>
      </c>
      <c r="Q50" s="473">
        <v>0</v>
      </c>
      <c r="R50" s="473" t="s">
        <v>184</v>
      </c>
      <c r="S50" s="473">
        <v>0</v>
      </c>
      <c r="T50" s="473" t="s">
        <v>184</v>
      </c>
      <c r="U50" s="479">
        <v>2018062558</v>
      </c>
      <c r="V50" s="473" t="s">
        <v>184</v>
      </c>
      <c r="W50" s="479" t="s">
        <v>784</v>
      </c>
      <c r="X50" s="473" t="s">
        <v>184</v>
      </c>
      <c r="Y50" s="479">
        <v>2019021302</v>
      </c>
      <c r="Z50" s="473" t="s">
        <v>184</v>
      </c>
      <c r="AA50" s="473">
        <v>2019028577</v>
      </c>
      <c r="AB50" s="473" t="s">
        <v>184</v>
      </c>
      <c r="AC50" s="473">
        <v>2019075359</v>
      </c>
      <c r="AD50" s="473" t="s">
        <v>184</v>
      </c>
      <c r="AE50" s="473" t="s">
        <v>785</v>
      </c>
      <c r="AF50" s="473" t="s">
        <v>184</v>
      </c>
      <c r="AG50" s="473" t="s">
        <v>786</v>
      </c>
      <c r="AH50" s="473" t="s">
        <v>184</v>
      </c>
      <c r="AI50" s="473" t="s">
        <v>787</v>
      </c>
      <c r="AJ50" s="473" t="s">
        <v>184</v>
      </c>
      <c r="AK50" s="473" t="s">
        <v>788</v>
      </c>
      <c r="AL50" s="473" t="s">
        <v>184</v>
      </c>
      <c r="AM50" s="473" t="s">
        <v>789</v>
      </c>
      <c r="AN50" s="473" t="s">
        <v>184</v>
      </c>
      <c r="AO50" s="473" t="s">
        <v>790</v>
      </c>
      <c r="AP50" s="473" t="s">
        <v>184</v>
      </c>
      <c r="AQ50" s="473" t="s">
        <v>791</v>
      </c>
      <c r="AR50" s="473" t="s">
        <v>184</v>
      </c>
      <c r="AS50" s="473" t="s">
        <v>792</v>
      </c>
      <c r="AT50" s="473" t="s">
        <v>184</v>
      </c>
      <c r="AU50" s="473" t="s">
        <v>793</v>
      </c>
      <c r="AV50" s="473" t="s">
        <v>184</v>
      </c>
      <c r="AW50" s="471" t="s">
        <v>794</v>
      </c>
      <c r="AX50" s="473" t="s">
        <v>184</v>
      </c>
      <c r="AY50" s="473" t="s">
        <v>795</v>
      </c>
      <c r="AZ50" s="473" t="s">
        <v>184</v>
      </c>
      <c r="BA50" s="473" t="s">
        <v>796</v>
      </c>
      <c r="BB50" s="473" t="s">
        <v>184</v>
      </c>
      <c r="BC50" s="473" t="s">
        <v>797</v>
      </c>
      <c r="BD50" s="473" t="s">
        <v>184</v>
      </c>
      <c r="BE50" s="473" t="s">
        <v>797</v>
      </c>
      <c r="BF50" s="473" t="s">
        <v>184</v>
      </c>
      <c r="BG50" s="473" t="s">
        <v>797</v>
      </c>
      <c r="BH50" s="473" t="s">
        <v>184</v>
      </c>
      <c r="BI50" s="473" t="s">
        <v>798</v>
      </c>
      <c r="BJ50" s="473" t="s">
        <v>184</v>
      </c>
      <c r="BK50" s="473" t="s">
        <v>798</v>
      </c>
      <c r="BL50" s="473" t="s">
        <v>184</v>
      </c>
      <c r="BM50" s="473" t="s">
        <v>798</v>
      </c>
      <c r="BN50" s="473" t="s">
        <v>799</v>
      </c>
      <c r="BO50" s="473" t="s">
        <v>798</v>
      </c>
      <c r="BP50" s="473" t="s">
        <v>64</v>
      </c>
      <c r="BQ50" s="474" t="s">
        <v>452</v>
      </c>
      <c r="BR50" s="473" t="s">
        <v>64</v>
      </c>
      <c r="BS50" s="474" t="s">
        <v>452</v>
      </c>
      <c r="BT50" s="473" t="s">
        <v>64</v>
      </c>
      <c r="BU50" s="474" t="s">
        <v>452</v>
      </c>
      <c r="BV50" s="473" t="s">
        <v>64</v>
      </c>
      <c r="BW50" s="474" t="s">
        <v>452</v>
      </c>
      <c r="BX50" s="473" t="s">
        <v>43</v>
      </c>
      <c r="BY50" s="473"/>
      <c r="BZ50" s="473" t="s">
        <v>43</v>
      </c>
      <c r="CA50" s="473"/>
      <c r="CB50" s="704" t="s">
        <v>43</v>
      </c>
      <c r="CC50" s="704"/>
      <c r="CD50" s="637" t="s">
        <v>800</v>
      </c>
      <c r="CE50" s="408">
        <f t="shared" si="0"/>
        <v>23</v>
      </c>
      <c r="CF50" s="409">
        <f t="shared" si="1"/>
        <v>0</v>
      </c>
      <c r="CG50" s="409">
        <f t="shared" si="2"/>
        <v>4</v>
      </c>
      <c r="CH50" s="409">
        <f t="shared" si="3"/>
        <v>23</v>
      </c>
      <c r="CI50" s="409">
        <f t="shared" si="4"/>
        <v>3</v>
      </c>
      <c r="CJ50" s="409">
        <f t="shared" si="5"/>
        <v>4</v>
      </c>
    </row>
    <row r="51" spans="1:88" s="325" customFormat="1" ht="26.25" customHeight="1">
      <c r="A51" s="541">
        <f t="shared" si="6"/>
        <v>49</v>
      </c>
      <c r="B51" s="465" t="s">
        <v>84</v>
      </c>
      <c r="C51" s="466">
        <v>1279</v>
      </c>
      <c r="D51" s="467" t="s">
        <v>47</v>
      </c>
      <c r="E51" s="513" t="s">
        <v>79</v>
      </c>
      <c r="F51" s="516" t="s">
        <v>82</v>
      </c>
      <c r="G51" s="516" t="s">
        <v>82</v>
      </c>
      <c r="H51" s="478" t="s">
        <v>59</v>
      </c>
      <c r="I51" s="523" t="s">
        <v>162</v>
      </c>
      <c r="J51" s="471" t="s">
        <v>50</v>
      </c>
      <c r="K51" s="472" t="s">
        <v>51</v>
      </c>
      <c r="L51" s="473" t="s">
        <v>184</v>
      </c>
      <c r="M51" s="473">
        <v>0</v>
      </c>
      <c r="N51" s="473" t="s">
        <v>184</v>
      </c>
      <c r="O51" s="473" t="s">
        <v>801</v>
      </c>
      <c r="P51" s="473" t="s">
        <v>184</v>
      </c>
      <c r="Q51" s="473" t="s">
        <v>801</v>
      </c>
      <c r="R51" s="473" t="s">
        <v>184</v>
      </c>
      <c r="S51" s="473" t="s">
        <v>801</v>
      </c>
      <c r="T51" s="473" t="s">
        <v>184</v>
      </c>
      <c r="U51" s="473" t="s">
        <v>802</v>
      </c>
      <c r="V51" s="473" t="s">
        <v>184</v>
      </c>
      <c r="W51" s="473" t="s">
        <v>802</v>
      </c>
      <c r="X51" s="473" t="s">
        <v>184</v>
      </c>
      <c r="Y51" s="479" t="s">
        <v>802</v>
      </c>
      <c r="Z51" s="473" t="s">
        <v>184</v>
      </c>
      <c r="AA51" s="479" t="s">
        <v>803</v>
      </c>
      <c r="AB51" s="473" t="s">
        <v>184</v>
      </c>
      <c r="AC51" s="473" t="s">
        <v>803</v>
      </c>
      <c r="AD51" s="473" t="s">
        <v>184</v>
      </c>
      <c r="AE51" s="473" t="s">
        <v>803</v>
      </c>
      <c r="AF51" s="473" t="s">
        <v>184</v>
      </c>
      <c r="AG51" s="479" t="s">
        <v>804</v>
      </c>
      <c r="AH51" s="473" t="s">
        <v>184</v>
      </c>
      <c r="AI51" s="479" t="s">
        <v>803</v>
      </c>
      <c r="AJ51" s="473" t="s">
        <v>184</v>
      </c>
      <c r="AK51" s="473" t="s">
        <v>805</v>
      </c>
      <c r="AL51" s="473" t="s">
        <v>184</v>
      </c>
      <c r="AM51" s="473" t="s">
        <v>805</v>
      </c>
      <c r="AN51" s="473" t="s">
        <v>184</v>
      </c>
      <c r="AO51" s="473" t="s">
        <v>805</v>
      </c>
      <c r="AP51" s="473" t="s">
        <v>184</v>
      </c>
      <c r="AQ51" s="473" t="s">
        <v>805</v>
      </c>
      <c r="AR51" s="473" t="s">
        <v>184</v>
      </c>
      <c r="AS51" s="473" t="s">
        <v>806</v>
      </c>
      <c r="AT51" s="479" t="s">
        <v>184</v>
      </c>
      <c r="AU51" s="519" t="s">
        <v>807</v>
      </c>
      <c r="AV51" s="473" t="s">
        <v>184</v>
      </c>
      <c r="AW51" s="519" t="s">
        <v>808</v>
      </c>
      <c r="AX51" s="473" t="s">
        <v>184</v>
      </c>
      <c r="AY51" s="519" t="s">
        <v>809</v>
      </c>
      <c r="AZ51" s="473" t="s">
        <v>184</v>
      </c>
      <c r="BA51" s="519" t="s">
        <v>810</v>
      </c>
      <c r="BB51" s="473" t="s">
        <v>184</v>
      </c>
      <c r="BC51" s="519" t="s">
        <v>810</v>
      </c>
      <c r="BD51" s="473" t="s">
        <v>184</v>
      </c>
      <c r="BE51" s="519" t="s">
        <v>810</v>
      </c>
      <c r="BF51" s="473" t="s">
        <v>184</v>
      </c>
      <c r="BG51" s="519" t="s">
        <v>810</v>
      </c>
      <c r="BH51" s="473" t="s">
        <v>184</v>
      </c>
      <c r="BI51" s="519" t="s">
        <v>811</v>
      </c>
      <c r="BJ51" s="473" t="s">
        <v>184</v>
      </c>
      <c r="BK51" s="519" t="s">
        <v>811</v>
      </c>
      <c r="BL51" s="473" t="s">
        <v>184</v>
      </c>
      <c r="BM51" s="519" t="s">
        <v>811</v>
      </c>
      <c r="BN51" s="473" t="s">
        <v>184</v>
      </c>
      <c r="BO51" s="519" t="s">
        <v>811</v>
      </c>
      <c r="BP51" s="473" t="s">
        <v>184</v>
      </c>
      <c r="BQ51" s="519" t="s">
        <v>812</v>
      </c>
      <c r="BR51" s="473" t="s">
        <v>184</v>
      </c>
      <c r="BS51" s="519" t="s">
        <v>812</v>
      </c>
      <c r="BT51" s="473" t="s">
        <v>184</v>
      </c>
      <c r="BU51" s="519" t="s">
        <v>812</v>
      </c>
      <c r="BV51" s="473" t="s">
        <v>184</v>
      </c>
      <c r="BW51" s="519" t="s">
        <v>812</v>
      </c>
      <c r="BX51" s="473" t="s">
        <v>64</v>
      </c>
      <c r="BY51" s="749" t="s">
        <v>452</v>
      </c>
      <c r="BZ51" s="473" t="s">
        <v>43</v>
      </c>
      <c r="CA51" s="473"/>
      <c r="CB51" s="704" t="s">
        <v>43</v>
      </c>
      <c r="CC51" s="704"/>
      <c r="CD51" s="542"/>
      <c r="CE51" s="408">
        <f t="shared" si="0"/>
        <v>28</v>
      </c>
      <c r="CF51" s="409">
        <f t="shared" si="1"/>
        <v>0</v>
      </c>
      <c r="CG51" s="409">
        <f t="shared" si="2"/>
        <v>0</v>
      </c>
      <c r="CH51" s="409">
        <f t="shared" si="3"/>
        <v>28</v>
      </c>
      <c r="CI51" s="409">
        <f t="shared" si="4"/>
        <v>2</v>
      </c>
      <c r="CJ51" s="409">
        <f t="shared" si="5"/>
        <v>1</v>
      </c>
    </row>
    <row r="52" spans="1:88" s="325" customFormat="1" ht="26.25" customHeight="1">
      <c r="A52" s="541">
        <f t="shared" si="6"/>
        <v>50</v>
      </c>
      <c r="B52" s="465" t="s">
        <v>139</v>
      </c>
      <c r="C52" s="466">
        <v>1286</v>
      </c>
      <c r="D52" s="480"/>
      <c r="E52" s="481"/>
      <c r="F52" s="481"/>
      <c r="G52" s="482" t="s">
        <v>140</v>
      </c>
      <c r="H52" s="483" t="s">
        <v>73</v>
      </c>
      <c r="I52" s="646" t="s">
        <v>49</v>
      </c>
      <c r="J52" s="464" t="s">
        <v>50</v>
      </c>
      <c r="K52" s="464" t="s">
        <v>56</v>
      </c>
      <c r="L52" s="474" t="s">
        <v>184</v>
      </c>
      <c r="M52" s="473">
        <v>0</v>
      </c>
      <c r="N52" s="473" t="s">
        <v>184</v>
      </c>
      <c r="O52" s="473" t="s">
        <v>813</v>
      </c>
      <c r="P52" s="473" t="s">
        <v>184</v>
      </c>
      <c r="Q52" s="473" t="s">
        <v>813</v>
      </c>
      <c r="R52" s="473" t="s">
        <v>184</v>
      </c>
      <c r="S52" s="473" t="s">
        <v>813</v>
      </c>
      <c r="T52" s="479" t="s">
        <v>184</v>
      </c>
      <c r="U52" s="473" t="s">
        <v>813</v>
      </c>
      <c r="V52" s="479" t="s">
        <v>184</v>
      </c>
      <c r="W52" s="473" t="s">
        <v>813</v>
      </c>
      <c r="X52" s="479" t="s">
        <v>184</v>
      </c>
      <c r="Y52" s="473" t="s">
        <v>813</v>
      </c>
      <c r="Z52" s="473" t="s">
        <v>42</v>
      </c>
      <c r="AA52" s="479">
        <v>0</v>
      </c>
      <c r="AB52" s="473" t="s">
        <v>42</v>
      </c>
      <c r="AC52" s="479">
        <v>0</v>
      </c>
      <c r="AD52" s="473" t="s">
        <v>42</v>
      </c>
      <c r="AE52" s="479">
        <v>0</v>
      </c>
      <c r="AF52" s="473" t="s">
        <v>42</v>
      </c>
      <c r="AG52" s="479">
        <v>0</v>
      </c>
      <c r="AH52" s="473" t="s">
        <v>42</v>
      </c>
      <c r="AI52" s="479">
        <v>0</v>
      </c>
      <c r="AJ52" s="484" t="s">
        <v>42</v>
      </c>
      <c r="AK52" s="479">
        <v>0</v>
      </c>
      <c r="AL52" s="484" t="s">
        <v>42</v>
      </c>
      <c r="AM52" s="479">
        <v>0</v>
      </c>
      <c r="AN52" s="484" t="s">
        <v>42</v>
      </c>
      <c r="AO52" s="479">
        <v>0</v>
      </c>
      <c r="AP52" s="484" t="s">
        <v>42</v>
      </c>
      <c r="AQ52" s="479">
        <v>0</v>
      </c>
      <c r="AR52" s="484" t="s">
        <v>42</v>
      </c>
      <c r="AS52" s="479">
        <v>0</v>
      </c>
      <c r="AT52" s="484" t="s">
        <v>42</v>
      </c>
      <c r="AU52" s="479">
        <v>0</v>
      </c>
      <c r="AV52" s="484" t="s">
        <v>42</v>
      </c>
      <c r="AW52" s="479">
        <v>0</v>
      </c>
      <c r="AX52" s="484" t="s">
        <v>42</v>
      </c>
      <c r="AY52" s="479">
        <v>0</v>
      </c>
      <c r="AZ52" s="484" t="s">
        <v>42</v>
      </c>
      <c r="BA52" s="479">
        <v>0</v>
      </c>
      <c r="BB52" s="473" t="s">
        <v>184</v>
      </c>
      <c r="BC52" s="473" t="s">
        <v>814</v>
      </c>
      <c r="BD52" s="473" t="s">
        <v>184</v>
      </c>
      <c r="BE52" s="473" t="s">
        <v>814</v>
      </c>
      <c r="BF52" s="473" t="s">
        <v>184</v>
      </c>
      <c r="BG52" s="473" t="s">
        <v>814</v>
      </c>
      <c r="BH52" s="473" t="s">
        <v>184</v>
      </c>
      <c r="BI52" s="473" t="s">
        <v>815</v>
      </c>
      <c r="BJ52" s="473" t="s">
        <v>184</v>
      </c>
      <c r="BK52" s="473" t="s">
        <v>815</v>
      </c>
      <c r="BL52" s="473" t="s">
        <v>184</v>
      </c>
      <c r="BM52" s="473" t="s">
        <v>815</v>
      </c>
      <c r="BN52" s="473" t="s">
        <v>184</v>
      </c>
      <c r="BO52" s="473" t="s">
        <v>815</v>
      </c>
      <c r="BP52" s="473" t="s">
        <v>184</v>
      </c>
      <c r="BQ52" s="519" t="s">
        <v>816</v>
      </c>
      <c r="BR52" s="473" t="s">
        <v>184</v>
      </c>
      <c r="BS52" s="519" t="s">
        <v>816</v>
      </c>
      <c r="BT52" s="473" t="s">
        <v>184</v>
      </c>
      <c r="BU52" s="519" t="s">
        <v>816</v>
      </c>
      <c r="BV52" s="473" t="s">
        <v>184</v>
      </c>
      <c r="BW52" s="519" t="s">
        <v>816</v>
      </c>
      <c r="BX52" s="473" t="s">
        <v>64</v>
      </c>
      <c r="BY52" s="473" t="s">
        <v>817</v>
      </c>
      <c r="BZ52" s="473" t="s">
        <v>64</v>
      </c>
      <c r="CA52" s="473" t="s">
        <v>817</v>
      </c>
      <c r="CB52" s="704" t="s">
        <v>43</v>
      </c>
      <c r="CC52" s="704"/>
      <c r="CD52" s="543"/>
      <c r="CE52" s="408">
        <f t="shared" si="0"/>
        <v>14</v>
      </c>
      <c r="CF52" s="409">
        <f t="shared" si="1"/>
        <v>0</v>
      </c>
      <c r="CG52" s="409">
        <f t="shared" si="2"/>
        <v>0</v>
      </c>
      <c r="CH52" s="409">
        <f t="shared" si="3"/>
        <v>14</v>
      </c>
      <c r="CI52" s="409">
        <f t="shared" si="4"/>
        <v>1</v>
      </c>
      <c r="CJ52" s="409">
        <f t="shared" si="5"/>
        <v>2</v>
      </c>
    </row>
    <row r="53" spans="1:88" s="325" customFormat="1" ht="26.25" customHeight="1">
      <c r="A53" s="610">
        <f t="shared" si="6"/>
        <v>51</v>
      </c>
      <c r="B53" s="625" t="s">
        <v>132</v>
      </c>
      <c r="C53" s="611">
        <v>1292</v>
      </c>
      <c r="D53" s="677" t="s">
        <v>79</v>
      </c>
      <c r="E53" s="632" t="s">
        <v>62</v>
      </c>
      <c r="F53" s="678" t="s">
        <v>73</v>
      </c>
      <c r="G53" s="678" t="s">
        <v>73</v>
      </c>
      <c r="H53" s="679" t="s">
        <v>73</v>
      </c>
      <c r="I53" s="679" t="s">
        <v>73</v>
      </c>
      <c r="J53" s="612" t="s">
        <v>50</v>
      </c>
      <c r="K53" s="613" t="s">
        <v>56</v>
      </c>
      <c r="L53" s="614" t="s">
        <v>42</v>
      </c>
      <c r="M53" s="614">
        <v>0</v>
      </c>
      <c r="N53" s="614" t="s">
        <v>42</v>
      </c>
      <c r="O53" s="614">
        <v>0</v>
      </c>
      <c r="P53" s="614" t="s">
        <v>42</v>
      </c>
      <c r="Q53" s="614">
        <v>0</v>
      </c>
      <c r="R53" s="614" t="s">
        <v>42</v>
      </c>
      <c r="S53" s="614">
        <v>0</v>
      </c>
      <c r="T53" s="627" t="s">
        <v>184</v>
      </c>
      <c r="U53" s="627" t="s">
        <v>818</v>
      </c>
      <c r="V53" s="627" t="s">
        <v>184</v>
      </c>
      <c r="W53" s="627" t="s">
        <v>818</v>
      </c>
      <c r="X53" s="627" t="s">
        <v>184</v>
      </c>
      <c r="Y53" s="627" t="s">
        <v>818</v>
      </c>
      <c r="Z53" s="627" t="s">
        <v>184</v>
      </c>
      <c r="AA53" s="627" t="s">
        <v>818</v>
      </c>
      <c r="AB53" s="627" t="s">
        <v>184</v>
      </c>
      <c r="AC53" s="627" t="s">
        <v>818</v>
      </c>
      <c r="AD53" s="627" t="s">
        <v>184</v>
      </c>
      <c r="AE53" s="627" t="s">
        <v>818</v>
      </c>
      <c r="AF53" s="627" t="s">
        <v>184</v>
      </c>
      <c r="AG53" s="627" t="s">
        <v>818</v>
      </c>
      <c r="AH53" s="627" t="s">
        <v>184</v>
      </c>
      <c r="AI53" s="627" t="s">
        <v>818</v>
      </c>
      <c r="AJ53" s="627" t="s">
        <v>184</v>
      </c>
      <c r="AK53" s="627" t="s">
        <v>818</v>
      </c>
      <c r="AL53" s="627" t="s">
        <v>184</v>
      </c>
      <c r="AM53" s="627" t="s">
        <v>818</v>
      </c>
      <c r="AN53" s="627" t="s">
        <v>184</v>
      </c>
      <c r="AO53" s="627" t="s">
        <v>818</v>
      </c>
      <c r="AP53" s="627" t="s">
        <v>184</v>
      </c>
      <c r="AQ53" s="627" t="s">
        <v>818</v>
      </c>
      <c r="AR53" s="627" t="s">
        <v>184</v>
      </c>
      <c r="AS53" s="627" t="s">
        <v>818</v>
      </c>
      <c r="AT53" s="627" t="s">
        <v>184</v>
      </c>
      <c r="AU53" s="627" t="s">
        <v>818</v>
      </c>
      <c r="AV53" s="627" t="s">
        <v>184</v>
      </c>
      <c r="AW53" s="627" t="s">
        <v>818</v>
      </c>
      <c r="AX53" s="627" t="s">
        <v>184</v>
      </c>
      <c r="AY53" s="627" t="s">
        <v>818</v>
      </c>
      <c r="AZ53" s="614" t="s">
        <v>184</v>
      </c>
      <c r="BA53" s="614" t="s">
        <v>819</v>
      </c>
      <c r="BB53" s="614" t="s">
        <v>184</v>
      </c>
      <c r="BC53" s="614" t="s">
        <v>820</v>
      </c>
      <c r="BD53" s="614" t="s">
        <v>184</v>
      </c>
      <c r="BE53" s="614" t="s">
        <v>821</v>
      </c>
      <c r="BF53" s="614" t="s">
        <v>184</v>
      </c>
      <c r="BG53" s="614" t="s">
        <v>822</v>
      </c>
      <c r="BH53" s="614" t="s">
        <v>184</v>
      </c>
      <c r="BI53" s="614" t="s">
        <v>823</v>
      </c>
      <c r="BJ53" s="614" t="s">
        <v>184</v>
      </c>
      <c r="BK53" s="614" t="s">
        <v>824</v>
      </c>
      <c r="BL53" s="614" t="s">
        <v>184</v>
      </c>
      <c r="BM53" s="614" t="s">
        <v>825</v>
      </c>
      <c r="BN53" s="614" t="s">
        <v>184</v>
      </c>
      <c r="BO53" s="614" t="s">
        <v>826</v>
      </c>
      <c r="BP53" s="614" t="s">
        <v>184</v>
      </c>
      <c r="BQ53" s="614" t="s">
        <v>827</v>
      </c>
      <c r="BR53" s="614" t="s">
        <v>184</v>
      </c>
      <c r="BS53" s="614" t="s">
        <v>828</v>
      </c>
      <c r="BT53" s="614" t="s">
        <v>184</v>
      </c>
      <c r="BU53" s="614" t="s">
        <v>829</v>
      </c>
      <c r="BV53" s="614" t="s">
        <v>184</v>
      </c>
      <c r="BW53" s="614" t="s">
        <v>830</v>
      </c>
      <c r="BX53" s="552" t="s">
        <v>184</v>
      </c>
      <c r="BY53" s="614" t="s">
        <v>831</v>
      </c>
      <c r="BZ53" s="614" t="s">
        <v>184</v>
      </c>
      <c r="CA53" s="745" t="s">
        <v>832</v>
      </c>
      <c r="CB53" s="719" t="s">
        <v>184</v>
      </c>
      <c r="CC53" s="760" t="s">
        <v>452</v>
      </c>
      <c r="CD53" s="680"/>
      <c r="CE53" s="408">
        <f t="shared" si="0"/>
        <v>28</v>
      </c>
      <c r="CF53" s="409">
        <f t="shared" si="1"/>
        <v>0</v>
      </c>
      <c r="CG53" s="409">
        <f t="shared" si="2"/>
        <v>0</v>
      </c>
      <c r="CH53" s="409">
        <f t="shared" si="3"/>
        <v>31</v>
      </c>
      <c r="CI53" s="409">
        <f t="shared" si="4"/>
        <v>0</v>
      </c>
      <c r="CJ53" s="409">
        <f t="shared" si="5"/>
        <v>0</v>
      </c>
    </row>
    <row r="54" spans="1:88" s="325" customFormat="1" ht="26.25" customHeight="1">
      <c r="A54" s="529">
        <f t="shared" si="6"/>
        <v>52</v>
      </c>
      <c r="B54" s="579" t="s">
        <v>161</v>
      </c>
      <c r="C54" s="531">
        <v>1221</v>
      </c>
      <c r="D54" s="532" t="s">
        <v>47</v>
      </c>
      <c r="E54" s="560" t="s">
        <v>70</v>
      </c>
      <c r="F54" s="561" t="s">
        <v>55</v>
      </c>
      <c r="G54" s="593" t="s">
        <v>162</v>
      </c>
      <c r="H54" s="573" t="s">
        <v>73</v>
      </c>
      <c r="I54" s="593" t="s">
        <v>162</v>
      </c>
      <c r="J54" s="537" t="s">
        <v>50</v>
      </c>
      <c r="K54" s="537" t="s">
        <v>51</v>
      </c>
      <c r="L54" s="538" t="s">
        <v>184</v>
      </c>
      <c r="M54" s="538">
        <v>0</v>
      </c>
      <c r="N54" s="538" t="s">
        <v>184</v>
      </c>
      <c r="O54" s="538">
        <v>0</v>
      </c>
      <c r="P54" s="538" t="s">
        <v>184</v>
      </c>
      <c r="Q54" s="538">
        <v>0</v>
      </c>
      <c r="R54" s="538" t="s">
        <v>184</v>
      </c>
      <c r="S54" s="538">
        <v>0</v>
      </c>
      <c r="T54" s="538" t="s">
        <v>184</v>
      </c>
      <c r="U54" s="538">
        <v>2018097562</v>
      </c>
      <c r="V54" s="538" t="s">
        <v>184</v>
      </c>
      <c r="W54" s="538">
        <v>2019020927</v>
      </c>
      <c r="X54" s="538" t="s">
        <v>184</v>
      </c>
      <c r="Y54" s="538">
        <v>2019036126</v>
      </c>
      <c r="Z54" s="538" t="s">
        <v>184</v>
      </c>
      <c r="AA54" s="538">
        <v>2019061574</v>
      </c>
      <c r="AB54" s="538" t="s">
        <v>184</v>
      </c>
      <c r="AC54" s="538" t="s">
        <v>833</v>
      </c>
      <c r="AD54" s="538" t="s">
        <v>184</v>
      </c>
      <c r="AE54" s="538" t="s">
        <v>834</v>
      </c>
      <c r="AF54" s="538" t="s">
        <v>184</v>
      </c>
      <c r="AG54" s="538" t="s">
        <v>835</v>
      </c>
      <c r="AH54" s="538" t="s">
        <v>184</v>
      </c>
      <c r="AI54" s="538" t="s">
        <v>836</v>
      </c>
      <c r="AJ54" s="538" t="s">
        <v>184</v>
      </c>
      <c r="AK54" s="538" t="s">
        <v>837</v>
      </c>
      <c r="AL54" s="538" t="s">
        <v>184</v>
      </c>
      <c r="AM54" s="538" t="s">
        <v>837</v>
      </c>
      <c r="AN54" s="538" t="s">
        <v>184</v>
      </c>
      <c r="AO54" s="538" t="s">
        <v>837</v>
      </c>
      <c r="AP54" s="538" t="s">
        <v>184</v>
      </c>
      <c r="AQ54" s="538" t="s">
        <v>837</v>
      </c>
      <c r="AR54" s="538" t="s">
        <v>184</v>
      </c>
      <c r="AS54" s="538" t="s">
        <v>838</v>
      </c>
      <c r="AT54" s="538" t="s">
        <v>184</v>
      </c>
      <c r="AU54" s="538" t="s">
        <v>839</v>
      </c>
      <c r="AV54" s="538" t="s">
        <v>184</v>
      </c>
      <c r="AW54" s="538" t="s">
        <v>839</v>
      </c>
      <c r="AX54" s="538" t="s">
        <v>184</v>
      </c>
      <c r="AY54" s="538" t="s">
        <v>840</v>
      </c>
      <c r="AZ54" s="538" t="s">
        <v>184</v>
      </c>
      <c r="BA54" s="538" t="s">
        <v>841</v>
      </c>
      <c r="BB54" s="538" t="s">
        <v>184</v>
      </c>
      <c r="BC54" s="538" t="s">
        <v>841</v>
      </c>
      <c r="BD54" s="538" t="s">
        <v>184</v>
      </c>
      <c r="BE54" s="538" t="s">
        <v>841</v>
      </c>
      <c r="BF54" s="538" t="s">
        <v>184</v>
      </c>
      <c r="BG54" s="538" t="s">
        <v>841</v>
      </c>
      <c r="BH54" s="538" t="s">
        <v>184</v>
      </c>
      <c r="BI54" s="538" t="s">
        <v>842</v>
      </c>
      <c r="BJ54" s="538" t="s">
        <v>184</v>
      </c>
      <c r="BK54" s="538" t="s">
        <v>843</v>
      </c>
      <c r="BL54" s="538" t="s">
        <v>184</v>
      </c>
      <c r="BM54" s="538" t="s">
        <v>843</v>
      </c>
      <c r="BN54" s="538" t="s">
        <v>184</v>
      </c>
      <c r="BO54" s="538" t="s">
        <v>844</v>
      </c>
      <c r="BP54" s="473" t="s">
        <v>184</v>
      </c>
      <c r="BQ54" s="538" t="s">
        <v>845</v>
      </c>
      <c r="BR54" s="473" t="s">
        <v>184</v>
      </c>
      <c r="BS54" s="538" t="s">
        <v>845</v>
      </c>
      <c r="BT54" s="473" t="s">
        <v>184</v>
      </c>
      <c r="BU54" s="538" t="s">
        <v>845</v>
      </c>
      <c r="BV54" s="473" t="s">
        <v>184</v>
      </c>
      <c r="BW54" s="538" t="s">
        <v>845</v>
      </c>
      <c r="BX54" s="473" t="s">
        <v>64</v>
      </c>
      <c r="BY54" s="749" t="s">
        <v>452</v>
      </c>
      <c r="BZ54" s="473" t="s">
        <v>43</v>
      </c>
      <c r="CA54" s="475"/>
      <c r="CB54" s="708" t="s">
        <v>43</v>
      </c>
      <c r="CC54" s="709"/>
      <c r="CD54" s="563" t="s">
        <v>846</v>
      </c>
      <c r="CE54" s="408">
        <f t="shared" si="0"/>
        <v>28</v>
      </c>
      <c r="CF54" s="409">
        <f t="shared" si="1"/>
        <v>0</v>
      </c>
      <c r="CG54" s="409">
        <f t="shared" si="2"/>
        <v>0</v>
      </c>
      <c r="CH54" s="409">
        <f t="shared" si="3"/>
        <v>28</v>
      </c>
      <c r="CI54" s="409">
        <f t="shared" si="4"/>
        <v>2</v>
      </c>
      <c r="CJ54" s="409">
        <f t="shared" si="5"/>
        <v>1</v>
      </c>
    </row>
    <row r="55" spans="1:88" s="325" customFormat="1" ht="26.25" customHeight="1">
      <c r="A55" s="541">
        <f t="shared" si="6"/>
        <v>53</v>
      </c>
      <c r="B55" s="465" t="s">
        <v>126</v>
      </c>
      <c r="C55" s="466">
        <v>1225</v>
      </c>
      <c r="D55" s="501" t="s">
        <v>101</v>
      </c>
      <c r="E55" s="486" t="s">
        <v>62</v>
      </c>
      <c r="F55" s="505" t="s">
        <v>62</v>
      </c>
      <c r="G55" s="517" t="s">
        <v>96</v>
      </c>
      <c r="H55" s="489" t="s">
        <v>96</v>
      </c>
      <c r="I55" s="523" t="s">
        <v>162</v>
      </c>
      <c r="J55" s="471" t="s">
        <v>50</v>
      </c>
      <c r="K55" s="472" t="s">
        <v>51</v>
      </c>
      <c r="L55" s="473" t="s">
        <v>184</v>
      </c>
      <c r="M55" s="473" t="s">
        <v>847</v>
      </c>
      <c r="N55" s="473" t="s">
        <v>184</v>
      </c>
      <c r="O55" s="473" t="s">
        <v>847</v>
      </c>
      <c r="P55" s="473" t="s">
        <v>184</v>
      </c>
      <c r="Q55" s="473" t="s">
        <v>847</v>
      </c>
      <c r="R55" s="473" t="s">
        <v>184</v>
      </c>
      <c r="S55" s="473" t="s">
        <v>847</v>
      </c>
      <c r="T55" s="479" t="s">
        <v>184</v>
      </c>
      <c r="U55" s="479" t="s">
        <v>848</v>
      </c>
      <c r="V55" s="479" t="s">
        <v>184</v>
      </c>
      <c r="W55" s="479" t="s">
        <v>848</v>
      </c>
      <c r="X55" s="479" t="s">
        <v>184</v>
      </c>
      <c r="Y55" s="479" t="s">
        <v>848</v>
      </c>
      <c r="Z55" s="479" t="s">
        <v>184</v>
      </c>
      <c r="AA55" s="479" t="s">
        <v>848</v>
      </c>
      <c r="AB55" s="479" t="s">
        <v>184</v>
      </c>
      <c r="AC55" s="479" t="s">
        <v>848</v>
      </c>
      <c r="AD55" s="479" t="s">
        <v>184</v>
      </c>
      <c r="AE55" s="479" t="s">
        <v>848</v>
      </c>
      <c r="AF55" s="479" t="s">
        <v>184</v>
      </c>
      <c r="AG55" s="479" t="s">
        <v>848</v>
      </c>
      <c r="AH55" s="479" t="s">
        <v>184</v>
      </c>
      <c r="AI55" s="479" t="s">
        <v>848</v>
      </c>
      <c r="AJ55" s="479" t="s">
        <v>184</v>
      </c>
      <c r="AK55" s="479" t="s">
        <v>848</v>
      </c>
      <c r="AL55" s="479" t="s">
        <v>184</v>
      </c>
      <c r="AM55" s="479" t="s">
        <v>848</v>
      </c>
      <c r="AN55" s="479" t="s">
        <v>184</v>
      </c>
      <c r="AO55" s="479" t="s">
        <v>848</v>
      </c>
      <c r="AP55" s="479" t="s">
        <v>184</v>
      </c>
      <c r="AQ55" s="479" t="s">
        <v>848</v>
      </c>
      <c r="AR55" s="479" t="s">
        <v>184</v>
      </c>
      <c r="AS55" s="479" t="s">
        <v>848</v>
      </c>
      <c r="AT55" s="479" t="s">
        <v>184</v>
      </c>
      <c r="AU55" s="479" t="s">
        <v>848</v>
      </c>
      <c r="AV55" s="479" t="s">
        <v>184</v>
      </c>
      <c r="AW55" s="479" t="s">
        <v>848</v>
      </c>
      <c r="AX55" s="479" t="s">
        <v>184</v>
      </c>
      <c r="AY55" s="479" t="s">
        <v>848</v>
      </c>
      <c r="AZ55" s="473" t="s">
        <v>184</v>
      </c>
      <c r="BA55" s="473" t="s">
        <v>849</v>
      </c>
      <c r="BB55" s="473" t="s">
        <v>184</v>
      </c>
      <c r="BC55" s="473" t="s">
        <v>849</v>
      </c>
      <c r="BD55" s="473" t="s">
        <v>184</v>
      </c>
      <c r="BE55" s="473" t="s">
        <v>849</v>
      </c>
      <c r="BF55" s="473" t="s">
        <v>184</v>
      </c>
      <c r="BG55" s="473" t="s">
        <v>849</v>
      </c>
      <c r="BH55" s="538" t="s">
        <v>184</v>
      </c>
      <c r="BI55" s="754" t="s">
        <v>850</v>
      </c>
      <c r="BJ55" s="538" t="s">
        <v>184</v>
      </c>
      <c r="BK55" s="754" t="s">
        <v>851</v>
      </c>
      <c r="BL55" s="538" t="s">
        <v>184</v>
      </c>
      <c r="BM55" s="474" t="s">
        <v>852</v>
      </c>
      <c r="BN55" s="538" t="s">
        <v>184</v>
      </c>
      <c r="BO55" s="474" t="s">
        <v>852</v>
      </c>
      <c r="BP55" s="473" t="s">
        <v>43</v>
      </c>
      <c r="BQ55" s="473"/>
      <c r="BR55" s="473" t="s">
        <v>43</v>
      </c>
      <c r="BS55" s="473"/>
      <c r="BT55" s="473" t="s">
        <v>43</v>
      </c>
      <c r="BU55" s="473"/>
      <c r="BV55" s="473" t="s">
        <v>43</v>
      </c>
      <c r="BW55" s="475"/>
      <c r="BX55" s="473" t="s">
        <v>43</v>
      </c>
      <c r="BY55" s="475"/>
      <c r="BZ55" s="473" t="s">
        <v>43</v>
      </c>
      <c r="CA55" s="475"/>
      <c r="CB55" s="704" t="s">
        <v>43</v>
      </c>
      <c r="CC55" s="714"/>
      <c r="CD55" s="542"/>
      <c r="CE55" s="408">
        <f t="shared" si="0"/>
        <v>24</v>
      </c>
      <c r="CF55" s="409">
        <f t="shared" si="1"/>
        <v>4</v>
      </c>
      <c r="CG55" s="409">
        <f t="shared" si="2"/>
        <v>0</v>
      </c>
      <c r="CH55" s="409">
        <f t="shared" si="3"/>
        <v>24</v>
      </c>
      <c r="CI55" s="409">
        <f t="shared" si="4"/>
        <v>7</v>
      </c>
      <c r="CJ55" s="409">
        <f t="shared" si="5"/>
        <v>0</v>
      </c>
    </row>
    <row r="56" spans="1:88" s="325" customFormat="1" ht="26.25" customHeight="1">
      <c r="A56" s="541">
        <f t="shared" si="6"/>
        <v>54</v>
      </c>
      <c r="B56" s="503" t="s">
        <v>156</v>
      </c>
      <c r="C56" s="466">
        <v>1227</v>
      </c>
      <c r="D56" s="514" t="s">
        <v>81</v>
      </c>
      <c r="E56" s="515" t="s">
        <v>81</v>
      </c>
      <c r="F56" s="488" t="s">
        <v>81</v>
      </c>
      <c r="G56" s="488" t="s">
        <v>81</v>
      </c>
      <c r="H56" s="489" t="s">
        <v>96</v>
      </c>
      <c r="I56" s="523" t="s">
        <v>162</v>
      </c>
      <c r="J56" s="471" t="s">
        <v>50</v>
      </c>
      <c r="K56" s="472" t="s">
        <v>51</v>
      </c>
      <c r="L56" s="473" t="s">
        <v>184</v>
      </c>
      <c r="M56" s="473">
        <v>0</v>
      </c>
      <c r="N56" s="473" t="s">
        <v>184</v>
      </c>
      <c r="O56" s="473">
        <v>0</v>
      </c>
      <c r="P56" s="473" t="s">
        <v>184</v>
      </c>
      <c r="Q56" s="473">
        <v>0</v>
      </c>
      <c r="R56" s="473" t="s">
        <v>184</v>
      </c>
      <c r="S56" s="473">
        <v>0</v>
      </c>
      <c r="T56" s="473" t="s">
        <v>184</v>
      </c>
      <c r="U56" s="473">
        <v>2018060160</v>
      </c>
      <c r="V56" s="473" t="s">
        <v>184</v>
      </c>
      <c r="W56" s="473">
        <v>2019007554</v>
      </c>
      <c r="X56" s="473" t="s">
        <v>184</v>
      </c>
      <c r="Y56" s="473">
        <v>2019019361</v>
      </c>
      <c r="Z56" s="473" t="s">
        <v>184</v>
      </c>
      <c r="AA56" s="473">
        <v>2019042827</v>
      </c>
      <c r="AB56" s="473" t="s">
        <v>184</v>
      </c>
      <c r="AC56" s="473">
        <v>2019063517</v>
      </c>
      <c r="AD56" s="473" t="s">
        <v>184</v>
      </c>
      <c r="AE56" s="473" t="s">
        <v>853</v>
      </c>
      <c r="AF56" s="473" t="s">
        <v>184</v>
      </c>
      <c r="AG56" s="473" t="s">
        <v>854</v>
      </c>
      <c r="AH56" s="473" t="s">
        <v>184</v>
      </c>
      <c r="AI56" s="473" t="s">
        <v>855</v>
      </c>
      <c r="AJ56" s="473" t="s">
        <v>184</v>
      </c>
      <c r="AK56" s="473" t="s">
        <v>856</v>
      </c>
      <c r="AL56" s="473" t="s">
        <v>184</v>
      </c>
      <c r="AM56" s="473" t="s">
        <v>857</v>
      </c>
      <c r="AN56" s="473" t="s">
        <v>184</v>
      </c>
      <c r="AO56" s="473" t="s">
        <v>858</v>
      </c>
      <c r="AP56" s="473" t="s">
        <v>184</v>
      </c>
      <c r="AQ56" s="473" t="s">
        <v>790</v>
      </c>
      <c r="AR56" s="473" t="s">
        <v>184</v>
      </c>
      <c r="AS56" s="473" t="s">
        <v>859</v>
      </c>
      <c r="AT56" s="473" t="s">
        <v>184</v>
      </c>
      <c r="AU56" s="473" t="s">
        <v>860</v>
      </c>
      <c r="AV56" s="473" t="s">
        <v>184</v>
      </c>
      <c r="AW56" s="473" t="s">
        <v>861</v>
      </c>
      <c r="AX56" s="473" t="s">
        <v>184</v>
      </c>
      <c r="AY56" s="526" t="s">
        <v>862</v>
      </c>
      <c r="AZ56" s="473" t="s">
        <v>184</v>
      </c>
      <c r="BA56" s="473" t="s">
        <v>863</v>
      </c>
      <c r="BB56" s="473" t="s">
        <v>184</v>
      </c>
      <c r="BC56" s="473" t="s">
        <v>864</v>
      </c>
      <c r="BD56" s="473" t="s">
        <v>184</v>
      </c>
      <c r="BE56" s="473" t="s">
        <v>865</v>
      </c>
      <c r="BF56" s="473" t="s">
        <v>184</v>
      </c>
      <c r="BG56" s="473" t="s">
        <v>866</v>
      </c>
      <c r="BH56" s="473" t="s">
        <v>184</v>
      </c>
      <c r="BI56" s="519" t="s">
        <v>867</v>
      </c>
      <c r="BJ56" s="473" t="s">
        <v>184</v>
      </c>
      <c r="BK56" s="519" t="s">
        <v>867</v>
      </c>
      <c r="BL56" s="473" t="s">
        <v>184</v>
      </c>
      <c r="BM56" s="519" t="s">
        <v>867</v>
      </c>
      <c r="BN56" s="473" t="s">
        <v>184</v>
      </c>
      <c r="BO56" s="519" t="s">
        <v>867</v>
      </c>
      <c r="BP56" s="473" t="s">
        <v>184</v>
      </c>
      <c r="BQ56" s="473" t="s">
        <v>868</v>
      </c>
      <c r="BR56" s="473" t="s">
        <v>184</v>
      </c>
      <c r="BS56" s="473" t="s">
        <v>868</v>
      </c>
      <c r="BT56" s="473" t="s">
        <v>184</v>
      </c>
      <c r="BU56" s="473" t="s">
        <v>868</v>
      </c>
      <c r="BV56" s="473" t="s">
        <v>184</v>
      </c>
      <c r="BW56" s="473" t="s">
        <v>868</v>
      </c>
      <c r="BX56" s="473" t="s">
        <v>43</v>
      </c>
      <c r="BY56" s="475"/>
      <c r="BZ56" s="473" t="s">
        <v>43</v>
      </c>
      <c r="CA56" s="475"/>
      <c r="CB56" s="704" t="s">
        <v>43</v>
      </c>
      <c r="CC56" s="714"/>
      <c r="CD56" s="544"/>
      <c r="CE56" s="408">
        <f t="shared" si="0"/>
        <v>28</v>
      </c>
      <c r="CF56" s="409">
        <f t="shared" si="1"/>
        <v>0</v>
      </c>
      <c r="CG56" s="409">
        <f t="shared" si="2"/>
        <v>0</v>
      </c>
      <c r="CH56" s="409">
        <f t="shared" si="3"/>
        <v>28</v>
      </c>
      <c r="CI56" s="409">
        <f t="shared" si="4"/>
        <v>3</v>
      </c>
      <c r="CJ56" s="409">
        <f t="shared" si="5"/>
        <v>0</v>
      </c>
    </row>
    <row r="57" spans="1:88" s="325" customFormat="1" ht="26.25" customHeight="1">
      <c r="A57" s="541">
        <f t="shared" si="6"/>
        <v>55</v>
      </c>
      <c r="B57" s="503" t="s">
        <v>164</v>
      </c>
      <c r="C57" s="466">
        <v>1231</v>
      </c>
      <c r="D57" s="512" t="s">
        <v>79</v>
      </c>
      <c r="E57" s="468" t="s">
        <v>48</v>
      </c>
      <c r="F57" s="469" t="s">
        <v>49</v>
      </c>
      <c r="G57" s="523" t="s">
        <v>162</v>
      </c>
      <c r="H57" s="470" t="s">
        <v>112</v>
      </c>
      <c r="I57" s="523" t="s">
        <v>162</v>
      </c>
      <c r="J57" s="471" t="s">
        <v>50</v>
      </c>
      <c r="K57" s="472" t="s">
        <v>51</v>
      </c>
      <c r="L57" s="473" t="s">
        <v>184</v>
      </c>
      <c r="M57" s="473">
        <v>0</v>
      </c>
      <c r="N57" s="473" t="s">
        <v>184</v>
      </c>
      <c r="O57" s="473">
        <v>0</v>
      </c>
      <c r="P57" s="473" t="s">
        <v>184</v>
      </c>
      <c r="Q57" s="473">
        <v>0</v>
      </c>
      <c r="R57" s="473" t="s">
        <v>184</v>
      </c>
      <c r="S57" s="473">
        <v>0</v>
      </c>
      <c r="T57" s="473" t="s">
        <v>184</v>
      </c>
      <c r="U57" s="473">
        <v>2019043988</v>
      </c>
      <c r="V57" s="473" t="s">
        <v>184</v>
      </c>
      <c r="W57" s="473">
        <v>2019043988</v>
      </c>
      <c r="X57" s="473" t="s">
        <v>184</v>
      </c>
      <c r="Y57" s="473">
        <v>2019043988</v>
      </c>
      <c r="Z57" s="473" t="s">
        <v>184</v>
      </c>
      <c r="AA57" s="473">
        <v>2019043988</v>
      </c>
      <c r="AB57" s="473" t="s">
        <v>184</v>
      </c>
      <c r="AC57" s="473" t="s">
        <v>869</v>
      </c>
      <c r="AD57" s="473" t="s">
        <v>184</v>
      </c>
      <c r="AE57" s="473" t="s">
        <v>869</v>
      </c>
      <c r="AF57" s="473" t="s">
        <v>184</v>
      </c>
      <c r="AG57" s="473" t="s">
        <v>869</v>
      </c>
      <c r="AH57" s="473" t="s">
        <v>184</v>
      </c>
      <c r="AI57" s="473" t="s">
        <v>869</v>
      </c>
      <c r="AJ57" s="473" t="s">
        <v>184</v>
      </c>
      <c r="AK57" s="473" t="s">
        <v>870</v>
      </c>
      <c r="AL57" s="473" t="s">
        <v>184</v>
      </c>
      <c r="AM57" s="473" t="s">
        <v>870</v>
      </c>
      <c r="AN57" s="473" t="s">
        <v>184</v>
      </c>
      <c r="AO57" s="473" t="s">
        <v>870</v>
      </c>
      <c r="AP57" s="473" t="s">
        <v>184</v>
      </c>
      <c r="AQ57" s="473" t="s">
        <v>870</v>
      </c>
      <c r="AR57" s="473" t="s">
        <v>184</v>
      </c>
      <c r="AS57" s="473" t="s">
        <v>871</v>
      </c>
      <c r="AT57" s="473" t="s">
        <v>184</v>
      </c>
      <c r="AU57" s="473" t="s">
        <v>871</v>
      </c>
      <c r="AV57" s="473" t="s">
        <v>184</v>
      </c>
      <c r="AW57" s="473" t="s">
        <v>871</v>
      </c>
      <c r="AX57" s="473" t="s">
        <v>184</v>
      </c>
      <c r="AY57" s="614" t="s">
        <v>871</v>
      </c>
      <c r="AZ57" s="614" t="s">
        <v>184</v>
      </c>
      <c r="BA57" s="614" t="s">
        <v>872</v>
      </c>
      <c r="BB57" s="614" t="s">
        <v>184</v>
      </c>
      <c r="BC57" s="473" t="s">
        <v>873</v>
      </c>
      <c r="BD57" s="473" t="s">
        <v>184</v>
      </c>
      <c r="BE57" s="473" t="s">
        <v>874</v>
      </c>
      <c r="BF57" s="473" t="s">
        <v>184</v>
      </c>
      <c r="BG57" s="473" t="s">
        <v>874</v>
      </c>
      <c r="BH57" s="473" t="s">
        <v>184</v>
      </c>
      <c r="BI57" s="519" t="s">
        <v>875</v>
      </c>
      <c r="BJ57" s="473" t="s">
        <v>184</v>
      </c>
      <c r="BK57" s="519" t="s">
        <v>876</v>
      </c>
      <c r="BL57" s="473" t="s">
        <v>184</v>
      </c>
      <c r="BM57" s="519" t="s">
        <v>877</v>
      </c>
      <c r="BN57" s="473" t="s">
        <v>184</v>
      </c>
      <c r="BO57" s="519" t="s">
        <v>877</v>
      </c>
      <c r="BP57" s="473" t="s">
        <v>184</v>
      </c>
      <c r="BQ57" s="519" t="s">
        <v>878</v>
      </c>
      <c r="BR57" s="473" t="s">
        <v>184</v>
      </c>
      <c r="BS57" s="519" t="s">
        <v>878</v>
      </c>
      <c r="BT57" s="473" t="s">
        <v>184</v>
      </c>
      <c r="BU57" s="519" t="s">
        <v>878</v>
      </c>
      <c r="BV57" s="473" t="s">
        <v>184</v>
      </c>
      <c r="BW57" s="519" t="s">
        <v>878</v>
      </c>
      <c r="BX57" s="473" t="s">
        <v>184</v>
      </c>
      <c r="BY57" s="474" t="s">
        <v>879</v>
      </c>
      <c r="BZ57" s="614" t="s">
        <v>64</v>
      </c>
      <c r="CA57" s="473" t="s">
        <v>880</v>
      </c>
      <c r="CB57" s="704" t="s">
        <v>43</v>
      </c>
      <c r="CC57" s="704"/>
      <c r="CD57" s="542"/>
      <c r="CE57" s="408">
        <f t="shared" si="0"/>
        <v>28</v>
      </c>
      <c r="CF57" s="409">
        <f t="shared" si="1"/>
        <v>0</v>
      </c>
      <c r="CG57" s="409">
        <f t="shared" si="2"/>
        <v>0</v>
      </c>
      <c r="CH57" s="409">
        <f t="shared" si="3"/>
        <v>29</v>
      </c>
      <c r="CI57" s="409">
        <f t="shared" si="4"/>
        <v>1</v>
      </c>
      <c r="CJ57" s="409">
        <f t="shared" si="5"/>
        <v>1</v>
      </c>
    </row>
    <row r="58" spans="1:88" s="325" customFormat="1" ht="26.25" customHeight="1">
      <c r="A58" s="541">
        <f t="shared" si="6"/>
        <v>56</v>
      </c>
      <c r="B58" s="465" t="s">
        <v>120</v>
      </c>
      <c r="C58" s="466">
        <v>1272</v>
      </c>
      <c r="D58" s="476" t="s">
        <v>58</v>
      </c>
      <c r="E58" s="486" t="s">
        <v>62</v>
      </c>
      <c r="F58" s="508" t="s">
        <v>75</v>
      </c>
      <c r="G58" s="509" t="s">
        <v>118</v>
      </c>
      <c r="H58" s="478" t="s">
        <v>59</v>
      </c>
      <c r="I58" s="523" t="s">
        <v>162</v>
      </c>
      <c r="J58" s="471" t="s">
        <v>50</v>
      </c>
      <c r="K58" s="472" t="s">
        <v>56</v>
      </c>
      <c r="L58" s="473" t="s">
        <v>184</v>
      </c>
      <c r="M58" s="473" t="s">
        <v>881</v>
      </c>
      <c r="N58" s="473" t="s">
        <v>184</v>
      </c>
      <c r="O58" s="473" t="s">
        <v>881</v>
      </c>
      <c r="P58" s="473" t="s">
        <v>184</v>
      </c>
      <c r="Q58" s="473" t="s">
        <v>881</v>
      </c>
      <c r="R58" s="473" t="s">
        <v>184</v>
      </c>
      <c r="S58" s="473" t="s">
        <v>881</v>
      </c>
      <c r="T58" s="479" t="s">
        <v>184</v>
      </c>
      <c r="U58" s="479" t="s">
        <v>881</v>
      </c>
      <c r="V58" s="479" t="s">
        <v>184</v>
      </c>
      <c r="W58" s="479" t="s">
        <v>881</v>
      </c>
      <c r="X58" s="479" t="s">
        <v>184</v>
      </c>
      <c r="Y58" s="479" t="s">
        <v>881</v>
      </c>
      <c r="Z58" s="479" t="s">
        <v>184</v>
      </c>
      <c r="AA58" s="479" t="s">
        <v>881</v>
      </c>
      <c r="AB58" s="479" t="s">
        <v>184</v>
      </c>
      <c r="AC58" s="479" t="s">
        <v>881</v>
      </c>
      <c r="AD58" s="479" t="s">
        <v>184</v>
      </c>
      <c r="AE58" s="479" t="s">
        <v>881</v>
      </c>
      <c r="AF58" s="479" t="s">
        <v>184</v>
      </c>
      <c r="AG58" s="479" t="s">
        <v>881</v>
      </c>
      <c r="AH58" s="479" t="s">
        <v>184</v>
      </c>
      <c r="AI58" s="479" t="s">
        <v>881</v>
      </c>
      <c r="AJ58" s="479" t="s">
        <v>184</v>
      </c>
      <c r="AK58" s="479" t="s">
        <v>881</v>
      </c>
      <c r="AL58" s="479" t="s">
        <v>184</v>
      </c>
      <c r="AM58" s="479" t="s">
        <v>881</v>
      </c>
      <c r="AN58" s="479" t="s">
        <v>184</v>
      </c>
      <c r="AO58" s="479" t="s">
        <v>881</v>
      </c>
      <c r="AP58" s="479" t="s">
        <v>184</v>
      </c>
      <c r="AQ58" s="479" t="s">
        <v>881</v>
      </c>
      <c r="AR58" s="479" t="s">
        <v>184</v>
      </c>
      <c r="AS58" s="479" t="s">
        <v>881</v>
      </c>
      <c r="AT58" s="479" t="s">
        <v>184</v>
      </c>
      <c r="AU58" s="479" t="s">
        <v>881</v>
      </c>
      <c r="AV58" s="473" t="s">
        <v>184</v>
      </c>
      <c r="AW58" s="479" t="s">
        <v>881</v>
      </c>
      <c r="AX58" s="704" t="s">
        <v>184</v>
      </c>
      <c r="AY58" s="703" t="s">
        <v>881</v>
      </c>
      <c r="AZ58" s="307" t="s">
        <v>184</v>
      </c>
      <c r="BA58" s="703" t="s">
        <v>882</v>
      </c>
      <c r="BB58" s="307" t="s">
        <v>184</v>
      </c>
      <c r="BC58" s="705" t="s">
        <v>882</v>
      </c>
      <c r="BD58" s="473" t="s">
        <v>184</v>
      </c>
      <c r="BE58" s="479" t="s">
        <v>882</v>
      </c>
      <c r="BF58" s="473" t="s">
        <v>184</v>
      </c>
      <c r="BG58" s="473" t="s">
        <v>883</v>
      </c>
      <c r="BH58" s="473" t="s">
        <v>184</v>
      </c>
      <c r="BI58" s="473" t="s">
        <v>884</v>
      </c>
      <c r="BJ58" s="473" t="s">
        <v>184</v>
      </c>
      <c r="BK58" s="479" t="s">
        <v>884</v>
      </c>
      <c r="BL58" s="473" t="s">
        <v>184</v>
      </c>
      <c r="BM58" s="479" t="s">
        <v>884</v>
      </c>
      <c r="BN58" s="473" t="s">
        <v>184</v>
      </c>
      <c r="BO58" s="479" t="s">
        <v>884</v>
      </c>
      <c r="BP58" s="473" t="s">
        <v>184</v>
      </c>
      <c r="BQ58" s="479" t="s">
        <v>885</v>
      </c>
      <c r="BR58" s="473" t="s">
        <v>184</v>
      </c>
      <c r="BS58" s="473" t="s">
        <v>885</v>
      </c>
      <c r="BT58" s="473" t="s">
        <v>184</v>
      </c>
      <c r="BU58" s="519" t="s">
        <v>886</v>
      </c>
      <c r="BV58" s="473" t="s">
        <v>184</v>
      </c>
      <c r="BW58" s="519" t="s">
        <v>887</v>
      </c>
      <c r="BX58" s="473" t="s">
        <v>64</v>
      </c>
      <c r="BY58" s="519" t="s">
        <v>888</v>
      </c>
      <c r="BZ58" s="473" t="s">
        <v>64</v>
      </c>
      <c r="CA58" s="519" t="s">
        <v>888</v>
      </c>
      <c r="CB58" s="473" t="s">
        <v>64</v>
      </c>
      <c r="CC58" s="755" t="s">
        <v>889</v>
      </c>
      <c r="CD58" s="542" t="s">
        <v>890</v>
      </c>
      <c r="CE58" s="408">
        <f t="shared" si="0"/>
        <v>28</v>
      </c>
      <c r="CF58" s="409">
        <f t="shared" si="1"/>
        <v>0</v>
      </c>
      <c r="CG58" s="409">
        <f t="shared" si="2"/>
        <v>0</v>
      </c>
      <c r="CH58" s="409">
        <f t="shared" si="3"/>
        <v>28</v>
      </c>
      <c r="CI58" s="409">
        <f t="shared" si="4"/>
        <v>0</v>
      </c>
      <c r="CJ58" s="409">
        <f t="shared" si="5"/>
        <v>3</v>
      </c>
    </row>
    <row r="59" spans="1:88" s="325" customFormat="1" ht="26.25" customHeight="1">
      <c r="A59" s="545">
        <f t="shared" si="6"/>
        <v>57</v>
      </c>
      <c r="B59" s="546" t="s">
        <v>91</v>
      </c>
      <c r="C59" s="547">
        <v>1426</v>
      </c>
      <c r="D59" s="597"/>
      <c r="E59" s="660" t="s">
        <v>62</v>
      </c>
      <c r="F59" s="661" t="s">
        <v>63</v>
      </c>
      <c r="G59" s="655" t="s">
        <v>92</v>
      </c>
      <c r="H59" s="577" t="s">
        <v>96</v>
      </c>
      <c r="I59" s="686" t="s">
        <v>162</v>
      </c>
      <c r="J59" s="559" t="s">
        <v>50</v>
      </c>
      <c r="K59" s="551" t="s">
        <v>51</v>
      </c>
      <c r="L59" s="552" t="s">
        <v>42</v>
      </c>
      <c r="M59" s="552">
        <v>0</v>
      </c>
      <c r="N59" s="552" t="s">
        <v>42</v>
      </c>
      <c r="O59" s="552">
        <v>0</v>
      </c>
      <c r="P59" s="552" t="s">
        <v>42</v>
      </c>
      <c r="Q59" s="552">
        <v>0</v>
      </c>
      <c r="R59" s="552" t="s">
        <v>42</v>
      </c>
      <c r="S59" s="552">
        <v>0</v>
      </c>
      <c r="T59" s="552" t="s">
        <v>42</v>
      </c>
      <c r="U59" s="552">
        <v>0</v>
      </c>
      <c r="V59" s="552" t="s">
        <v>42</v>
      </c>
      <c r="W59" s="552">
        <v>0</v>
      </c>
      <c r="X59" s="552" t="s">
        <v>42</v>
      </c>
      <c r="Y59" s="552">
        <v>0</v>
      </c>
      <c r="Z59" s="552" t="s">
        <v>42</v>
      </c>
      <c r="AA59" s="552">
        <v>0</v>
      </c>
      <c r="AB59" s="552" t="s">
        <v>42</v>
      </c>
      <c r="AC59" s="552">
        <v>0</v>
      </c>
      <c r="AD59" s="552" t="s">
        <v>42</v>
      </c>
      <c r="AE59" s="552">
        <v>0</v>
      </c>
      <c r="AF59" s="552" t="s">
        <v>42</v>
      </c>
      <c r="AG59" s="552">
        <v>0</v>
      </c>
      <c r="AH59" s="552" t="s">
        <v>42</v>
      </c>
      <c r="AI59" s="552">
        <v>0</v>
      </c>
      <c r="AJ59" s="553" t="s">
        <v>42</v>
      </c>
      <c r="AK59" s="552">
        <v>0</v>
      </c>
      <c r="AL59" s="553" t="s">
        <v>42</v>
      </c>
      <c r="AM59" s="552">
        <v>0</v>
      </c>
      <c r="AN59" s="553" t="s">
        <v>42</v>
      </c>
      <c r="AO59" s="552">
        <v>0</v>
      </c>
      <c r="AP59" s="553" t="s">
        <v>42</v>
      </c>
      <c r="AQ59" s="552">
        <v>0</v>
      </c>
      <c r="AR59" s="553" t="s">
        <v>42</v>
      </c>
      <c r="AS59" s="552">
        <v>0</v>
      </c>
      <c r="AT59" s="553" t="s">
        <v>42</v>
      </c>
      <c r="AU59" s="552">
        <v>0</v>
      </c>
      <c r="AV59" s="553" t="s">
        <v>42</v>
      </c>
      <c r="AW59" s="552">
        <v>0</v>
      </c>
      <c r="AX59" s="553" t="s">
        <v>42</v>
      </c>
      <c r="AY59" s="706">
        <v>0</v>
      </c>
      <c r="AZ59" s="707" t="s">
        <v>42</v>
      </c>
      <c r="BA59" s="706">
        <v>0</v>
      </c>
      <c r="BB59" s="707" t="s">
        <v>42</v>
      </c>
      <c r="BC59" s="552">
        <v>0</v>
      </c>
      <c r="BD59" s="553" t="s">
        <v>42</v>
      </c>
      <c r="BE59" s="552">
        <v>0</v>
      </c>
      <c r="BF59" s="553" t="s">
        <v>42</v>
      </c>
      <c r="BG59" s="552">
        <v>0</v>
      </c>
      <c r="BH59" s="553" t="s">
        <v>42</v>
      </c>
      <c r="BI59" s="552">
        <v>0</v>
      </c>
      <c r="BJ59" s="552" t="s">
        <v>184</v>
      </c>
      <c r="BK59" s="555" t="s">
        <v>891</v>
      </c>
      <c r="BL59" s="552" t="s">
        <v>184</v>
      </c>
      <c r="BM59" s="555" t="s">
        <v>892</v>
      </c>
      <c r="BN59" s="552" t="s">
        <v>184</v>
      </c>
      <c r="BO59" s="555" t="s">
        <v>893</v>
      </c>
      <c r="BP59" s="552" t="s">
        <v>184</v>
      </c>
      <c r="BQ59" s="555" t="s">
        <v>894</v>
      </c>
      <c r="BR59" s="552" t="s">
        <v>184</v>
      </c>
      <c r="BS59" s="555" t="s">
        <v>894</v>
      </c>
      <c r="BT59" s="552" t="s">
        <v>184</v>
      </c>
      <c r="BU59" s="555" t="s">
        <v>894</v>
      </c>
      <c r="BV59" s="552" t="s">
        <v>184</v>
      </c>
      <c r="BW59" s="555" t="s">
        <v>894</v>
      </c>
      <c r="BX59" s="473" t="s">
        <v>64</v>
      </c>
      <c r="BY59" s="749" t="s">
        <v>452</v>
      </c>
      <c r="BZ59" s="473" t="s">
        <v>64</v>
      </c>
      <c r="CA59" s="647" t="s">
        <v>652</v>
      </c>
      <c r="CB59" s="473" t="s">
        <v>64</v>
      </c>
      <c r="CC59" s="647" t="s">
        <v>652</v>
      </c>
      <c r="CD59" s="556"/>
      <c r="CE59" s="408">
        <f t="shared" si="0"/>
        <v>7</v>
      </c>
      <c r="CF59" s="409">
        <f t="shared" si="1"/>
        <v>0</v>
      </c>
      <c r="CG59" s="409">
        <f t="shared" si="2"/>
        <v>0</v>
      </c>
      <c r="CH59" s="409">
        <f t="shared" si="3"/>
        <v>7</v>
      </c>
      <c r="CI59" s="409">
        <f t="shared" si="4"/>
        <v>0</v>
      </c>
      <c r="CJ59" s="409">
        <f t="shared" si="5"/>
        <v>3</v>
      </c>
    </row>
    <row r="60" spans="1:88" s="325" customFormat="1" ht="26.25" customHeight="1">
      <c r="A60" s="617">
        <f t="shared" si="6"/>
        <v>58</v>
      </c>
      <c r="B60" s="628" t="s">
        <v>174</v>
      </c>
      <c r="C60" s="618">
        <v>1202</v>
      </c>
      <c r="D60" s="619" t="s">
        <v>79</v>
      </c>
      <c r="E60" s="675" t="s">
        <v>48</v>
      </c>
      <c r="F60" s="681" t="s">
        <v>59</v>
      </c>
      <c r="G60" s="681" t="s">
        <v>59</v>
      </c>
      <c r="H60" s="629" t="s">
        <v>59</v>
      </c>
      <c r="I60" s="681" t="s">
        <v>59</v>
      </c>
      <c r="J60" s="623" t="s">
        <v>50</v>
      </c>
      <c r="K60" s="623" t="s">
        <v>51</v>
      </c>
      <c r="L60" s="624" t="s">
        <v>184</v>
      </c>
      <c r="M60" s="624">
        <v>0</v>
      </c>
      <c r="N60" s="624" t="s">
        <v>184</v>
      </c>
      <c r="O60" s="624">
        <v>0</v>
      </c>
      <c r="P60" s="624" t="s">
        <v>184</v>
      </c>
      <c r="Q60" s="624">
        <v>0</v>
      </c>
      <c r="R60" s="624" t="s">
        <v>184</v>
      </c>
      <c r="S60" s="624">
        <v>0</v>
      </c>
      <c r="T60" s="624" t="s">
        <v>184</v>
      </c>
      <c r="U60" s="624">
        <v>2018089799</v>
      </c>
      <c r="V60" s="624" t="s">
        <v>184</v>
      </c>
      <c r="W60" s="624">
        <v>2018097566</v>
      </c>
      <c r="X60" s="624" t="s">
        <v>184</v>
      </c>
      <c r="Y60" s="624">
        <v>2019036129</v>
      </c>
      <c r="Z60" s="624" t="s">
        <v>184</v>
      </c>
      <c r="AA60" s="624">
        <v>2019061760</v>
      </c>
      <c r="AB60" s="624" t="s">
        <v>184</v>
      </c>
      <c r="AC60" s="624">
        <v>2019091757</v>
      </c>
      <c r="AD60" s="624" t="s">
        <v>184</v>
      </c>
      <c r="AE60" s="624" t="s">
        <v>895</v>
      </c>
      <c r="AF60" s="624" t="s">
        <v>184</v>
      </c>
      <c r="AG60" s="624" t="s">
        <v>896</v>
      </c>
      <c r="AH60" s="624" t="s">
        <v>184</v>
      </c>
      <c r="AI60" s="624" t="s">
        <v>897</v>
      </c>
      <c r="AJ60" s="624" t="s">
        <v>184</v>
      </c>
      <c r="AK60" s="624" t="s">
        <v>898</v>
      </c>
      <c r="AL60" s="624" t="s">
        <v>184</v>
      </c>
      <c r="AM60" s="624" t="s">
        <v>898</v>
      </c>
      <c r="AN60" s="624" t="s">
        <v>184</v>
      </c>
      <c r="AO60" s="624" t="s">
        <v>898</v>
      </c>
      <c r="AP60" s="624" t="s">
        <v>184</v>
      </c>
      <c r="AQ60" s="624" t="s">
        <v>898</v>
      </c>
      <c r="AR60" s="624" t="s">
        <v>184</v>
      </c>
      <c r="AS60" s="682" t="s">
        <v>899</v>
      </c>
      <c r="AT60" s="624" t="s">
        <v>184</v>
      </c>
      <c r="AU60" s="682" t="s">
        <v>899</v>
      </c>
      <c r="AV60" s="624" t="s">
        <v>184</v>
      </c>
      <c r="AW60" s="682" t="s">
        <v>899</v>
      </c>
      <c r="AX60" s="624" t="s">
        <v>184</v>
      </c>
      <c r="AY60" s="682" t="s">
        <v>899</v>
      </c>
      <c r="AZ60" s="624" t="s">
        <v>184</v>
      </c>
      <c r="BA60" s="624" t="s">
        <v>900</v>
      </c>
      <c r="BB60" s="624" t="s">
        <v>184</v>
      </c>
      <c r="BC60" s="683" t="s">
        <v>901</v>
      </c>
      <c r="BD60" s="624" t="s">
        <v>184</v>
      </c>
      <c r="BE60" s="624" t="s">
        <v>902</v>
      </c>
      <c r="BF60" s="624" t="s">
        <v>184</v>
      </c>
      <c r="BG60" s="624" t="s">
        <v>903</v>
      </c>
      <c r="BH60" s="624" t="s">
        <v>184</v>
      </c>
      <c r="BI60" s="624" t="s">
        <v>904</v>
      </c>
      <c r="BJ60" s="624" t="s">
        <v>184</v>
      </c>
      <c r="BK60" s="684" t="s">
        <v>905</v>
      </c>
      <c r="BL60" s="624" t="s">
        <v>184</v>
      </c>
      <c r="BM60" s="684" t="s">
        <v>906</v>
      </c>
      <c r="BN60" s="624" t="s">
        <v>907</v>
      </c>
      <c r="BO60" s="685" t="s">
        <v>908</v>
      </c>
      <c r="BP60" s="624" t="s">
        <v>184</v>
      </c>
      <c r="BQ60" s="624" t="s">
        <v>909</v>
      </c>
      <c r="BR60" s="624" t="s">
        <v>184</v>
      </c>
      <c r="BS60" s="624" t="s">
        <v>909</v>
      </c>
      <c r="BT60" s="624" t="s">
        <v>184</v>
      </c>
      <c r="BU60" s="624" t="s">
        <v>909</v>
      </c>
      <c r="BV60" s="624" t="s">
        <v>184</v>
      </c>
      <c r="BW60" s="624" t="s">
        <v>909</v>
      </c>
      <c r="BX60" s="624" t="s">
        <v>184</v>
      </c>
      <c r="BY60" s="684" t="s">
        <v>910</v>
      </c>
      <c r="BZ60" s="624" t="s">
        <v>184</v>
      </c>
      <c r="CA60" s="684" t="s">
        <v>911</v>
      </c>
      <c r="CB60" s="720" t="s">
        <v>64</v>
      </c>
      <c r="CC60" s="749" t="s">
        <v>452</v>
      </c>
      <c r="CD60" s="648" t="s">
        <v>912</v>
      </c>
      <c r="CE60" s="408">
        <f t="shared" si="0"/>
        <v>28</v>
      </c>
      <c r="CF60" s="409">
        <f t="shared" si="1"/>
        <v>0</v>
      </c>
      <c r="CG60" s="409">
        <f t="shared" si="2"/>
        <v>0</v>
      </c>
      <c r="CH60" s="409">
        <f t="shared" si="3"/>
        <v>30</v>
      </c>
      <c r="CI60" s="409">
        <f t="shared" si="4"/>
        <v>0</v>
      </c>
      <c r="CJ60" s="409">
        <f t="shared" si="5"/>
        <v>1</v>
      </c>
    </row>
    <row r="61" spans="1:88" s="325" customFormat="1" ht="26.25" customHeight="1">
      <c r="A61" s="541">
        <f t="shared" si="6"/>
        <v>59</v>
      </c>
      <c r="B61" s="465" t="s">
        <v>176</v>
      </c>
      <c r="C61" s="466">
        <v>1232</v>
      </c>
      <c r="D61" s="514" t="s">
        <v>81</v>
      </c>
      <c r="E61" s="515" t="s">
        <v>81</v>
      </c>
      <c r="F61" s="477" t="s">
        <v>59</v>
      </c>
      <c r="G61" s="477" t="s">
        <v>59</v>
      </c>
      <c r="H61" s="478" t="s">
        <v>59</v>
      </c>
      <c r="I61" s="477" t="s">
        <v>59</v>
      </c>
      <c r="J61" s="472" t="s">
        <v>50</v>
      </c>
      <c r="K61" s="472" t="s">
        <v>51</v>
      </c>
      <c r="L61" s="473" t="s">
        <v>184</v>
      </c>
      <c r="M61" s="473">
        <v>0</v>
      </c>
      <c r="N61" s="473" t="s">
        <v>184</v>
      </c>
      <c r="O61" s="473">
        <v>0</v>
      </c>
      <c r="P61" s="473" t="s">
        <v>184</v>
      </c>
      <c r="Q61" s="473">
        <v>0</v>
      </c>
      <c r="R61" s="473" t="s">
        <v>184</v>
      </c>
      <c r="S61" s="473">
        <v>0</v>
      </c>
      <c r="T61" s="473" t="s">
        <v>184</v>
      </c>
      <c r="U61" s="473">
        <v>2018097568</v>
      </c>
      <c r="V61" s="473" t="s">
        <v>184</v>
      </c>
      <c r="W61" s="473">
        <v>2019020033</v>
      </c>
      <c r="X61" s="473" t="s">
        <v>184</v>
      </c>
      <c r="Y61" s="473">
        <v>2019036125</v>
      </c>
      <c r="Z61" s="473" t="s">
        <v>184</v>
      </c>
      <c r="AA61" s="473">
        <v>2019064412</v>
      </c>
      <c r="AB61" s="473" t="s">
        <v>184</v>
      </c>
      <c r="AC61" s="473">
        <v>2019091760</v>
      </c>
      <c r="AD61" s="473" t="s">
        <v>184</v>
      </c>
      <c r="AE61" s="473" t="s">
        <v>913</v>
      </c>
      <c r="AF61" s="473" t="s">
        <v>184</v>
      </c>
      <c r="AG61" s="473" t="s">
        <v>914</v>
      </c>
      <c r="AH61" s="473" t="s">
        <v>184</v>
      </c>
      <c r="AI61" s="473" t="s">
        <v>915</v>
      </c>
      <c r="AJ61" s="473" t="s">
        <v>184</v>
      </c>
      <c r="AK61" s="473" t="s">
        <v>916</v>
      </c>
      <c r="AL61" s="473" t="s">
        <v>184</v>
      </c>
      <c r="AM61" s="473" t="s">
        <v>917</v>
      </c>
      <c r="AN61" s="473" t="s">
        <v>184</v>
      </c>
      <c r="AO61" s="473" t="s">
        <v>918</v>
      </c>
      <c r="AP61" s="473" t="s">
        <v>184</v>
      </c>
      <c r="AQ61" s="473" t="s">
        <v>919</v>
      </c>
      <c r="AR61" s="473" t="s">
        <v>184</v>
      </c>
      <c r="AS61" s="473" t="s">
        <v>920</v>
      </c>
      <c r="AT61" s="473" t="s">
        <v>184</v>
      </c>
      <c r="AU61" s="526" t="s">
        <v>921</v>
      </c>
      <c r="AV61" s="473" t="s">
        <v>184</v>
      </c>
      <c r="AW61" s="527" t="s">
        <v>922</v>
      </c>
      <c r="AX61" s="473" t="s">
        <v>184</v>
      </c>
      <c r="AY61" s="527" t="s">
        <v>923</v>
      </c>
      <c r="AZ61" s="473" t="s">
        <v>184</v>
      </c>
      <c r="BA61" s="473" t="s">
        <v>924</v>
      </c>
      <c r="BB61" s="473" t="s">
        <v>184</v>
      </c>
      <c r="BC61" s="473" t="s">
        <v>925</v>
      </c>
      <c r="BD61" s="473" t="s">
        <v>907</v>
      </c>
      <c r="BE61" s="473" t="s">
        <v>926</v>
      </c>
      <c r="BF61" s="473" t="s">
        <v>184</v>
      </c>
      <c r="BG61" s="473" t="s">
        <v>927</v>
      </c>
      <c r="BH61" s="473" t="s">
        <v>928</v>
      </c>
      <c r="BI61" s="519" t="s">
        <v>929</v>
      </c>
      <c r="BJ61" s="473" t="s">
        <v>184</v>
      </c>
      <c r="BK61" s="519" t="s">
        <v>929</v>
      </c>
      <c r="BL61" s="473" t="s">
        <v>184</v>
      </c>
      <c r="BM61" s="519" t="s">
        <v>929</v>
      </c>
      <c r="BN61" s="473" t="s">
        <v>184</v>
      </c>
      <c r="BO61" s="519" t="s">
        <v>929</v>
      </c>
      <c r="BP61" s="473" t="s">
        <v>184</v>
      </c>
      <c r="BQ61" s="474" t="s">
        <v>930</v>
      </c>
      <c r="BR61" s="473" t="s">
        <v>64</v>
      </c>
      <c r="BS61" s="474" t="s">
        <v>931</v>
      </c>
      <c r="BT61" s="473" t="s">
        <v>64</v>
      </c>
      <c r="BU61" s="474" t="s">
        <v>931</v>
      </c>
      <c r="BV61" s="473" t="s">
        <v>64</v>
      </c>
      <c r="BW61" s="474" t="s">
        <v>931</v>
      </c>
      <c r="BX61" s="473" t="s">
        <v>64</v>
      </c>
      <c r="BY61" s="647" t="s">
        <v>652</v>
      </c>
      <c r="BZ61" s="473" t="s">
        <v>43</v>
      </c>
      <c r="CA61" s="475"/>
      <c r="CB61" s="704" t="s">
        <v>43</v>
      </c>
      <c r="CC61" s="714"/>
      <c r="CD61" s="542" t="s">
        <v>932</v>
      </c>
      <c r="CE61" s="408">
        <f t="shared" si="0"/>
        <v>25</v>
      </c>
      <c r="CF61" s="409">
        <f t="shared" si="1"/>
        <v>0</v>
      </c>
      <c r="CG61" s="409">
        <f t="shared" si="2"/>
        <v>3</v>
      </c>
      <c r="CH61" s="409">
        <f t="shared" si="3"/>
        <v>25</v>
      </c>
      <c r="CI61" s="409">
        <f t="shared" si="4"/>
        <v>2</v>
      </c>
      <c r="CJ61" s="409">
        <f t="shared" si="5"/>
        <v>4</v>
      </c>
    </row>
    <row r="62" spans="1:88" s="325" customFormat="1" ht="26.25" customHeight="1">
      <c r="A62" s="541">
        <f t="shared" si="6"/>
        <v>60</v>
      </c>
      <c r="B62" s="465" t="s">
        <v>74</v>
      </c>
      <c r="C62" s="466">
        <v>1233</v>
      </c>
      <c r="D62" s="467" t="s">
        <v>47</v>
      </c>
      <c r="E62" s="499" t="s">
        <v>47</v>
      </c>
      <c r="F62" s="508" t="s">
        <v>75</v>
      </c>
      <c r="G62" s="508" t="s">
        <v>75</v>
      </c>
      <c r="H62" s="489" t="s">
        <v>96</v>
      </c>
      <c r="I62" s="477" t="s">
        <v>59</v>
      </c>
      <c r="J62" s="471" t="s">
        <v>50</v>
      </c>
      <c r="K62" s="472" t="s">
        <v>51</v>
      </c>
      <c r="L62" s="473" t="s">
        <v>184</v>
      </c>
      <c r="M62" s="473">
        <v>0</v>
      </c>
      <c r="N62" s="473" t="s">
        <v>184</v>
      </c>
      <c r="O62" s="473">
        <v>0</v>
      </c>
      <c r="P62" s="473" t="s">
        <v>184</v>
      </c>
      <c r="Q62" s="473">
        <v>2019062406</v>
      </c>
      <c r="R62" s="473" t="s">
        <v>184</v>
      </c>
      <c r="S62" s="473" t="s">
        <v>933</v>
      </c>
      <c r="T62" s="473" t="s">
        <v>184</v>
      </c>
      <c r="U62" s="473" t="s">
        <v>933</v>
      </c>
      <c r="V62" s="473" t="s">
        <v>184</v>
      </c>
      <c r="W62" s="473" t="s">
        <v>933</v>
      </c>
      <c r="X62" s="473" t="s">
        <v>184</v>
      </c>
      <c r="Y62" s="473" t="s">
        <v>933</v>
      </c>
      <c r="Z62" s="473" t="s">
        <v>184</v>
      </c>
      <c r="AA62" s="473" t="s">
        <v>933</v>
      </c>
      <c r="AB62" s="473" t="s">
        <v>184</v>
      </c>
      <c r="AC62" s="473" t="s">
        <v>934</v>
      </c>
      <c r="AD62" s="473" t="s">
        <v>184</v>
      </c>
      <c r="AE62" s="473" t="s">
        <v>934</v>
      </c>
      <c r="AF62" s="473" t="s">
        <v>184</v>
      </c>
      <c r="AG62" s="473" t="s">
        <v>934</v>
      </c>
      <c r="AH62" s="473" t="s">
        <v>184</v>
      </c>
      <c r="AI62" s="473" t="s">
        <v>934</v>
      </c>
      <c r="AJ62" s="473" t="s">
        <v>184</v>
      </c>
      <c r="AK62" s="473" t="s">
        <v>935</v>
      </c>
      <c r="AL62" s="473" t="s">
        <v>184</v>
      </c>
      <c r="AM62" s="473" t="s">
        <v>935</v>
      </c>
      <c r="AN62" s="473" t="s">
        <v>184</v>
      </c>
      <c r="AO62" s="473" t="s">
        <v>935</v>
      </c>
      <c r="AP62" s="473" t="s">
        <v>184</v>
      </c>
      <c r="AQ62" s="473" t="s">
        <v>935</v>
      </c>
      <c r="AR62" s="473" t="s">
        <v>184</v>
      </c>
      <c r="AS62" s="473" t="s">
        <v>936</v>
      </c>
      <c r="AT62" s="473" t="s">
        <v>184</v>
      </c>
      <c r="AU62" s="473" t="s">
        <v>936</v>
      </c>
      <c r="AV62" s="473" t="s">
        <v>184</v>
      </c>
      <c r="AW62" s="473" t="s">
        <v>936</v>
      </c>
      <c r="AX62" s="473" t="s">
        <v>184</v>
      </c>
      <c r="AY62" s="473" t="s">
        <v>936</v>
      </c>
      <c r="AZ62" s="473" t="s">
        <v>184</v>
      </c>
      <c r="BA62" s="479" t="s">
        <v>937</v>
      </c>
      <c r="BB62" s="473" t="s">
        <v>184</v>
      </c>
      <c r="BC62" s="479" t="s">
        <v>937</v>
      </c>
      <c r="BD62" s="473" t="s">
        <v>184</v>
      </c>
      <c r="BE62" s="479" t="s">
        <v>938</v>
      </c>
      <c r="BF62" s="473" t="s">
        <v>184</v>
      </c>
      <c r="BG62" s="479" t="s">
        <v>938</v>
      </c>
      <c r="BH62" s="473" t="s">
        <v>184</v>
      </c>
      <c r="BI62" s="479" t="s">
        <v>938</v>
      </c>
      <c r="BJ62" s="473" t="s">
        <v>184</v>
      </c>
      <c r="BK62" s="479" t="s">
        <v>938</v>
      </c>
      <c r="BL62" s="473" t="s">
        <v>184</v>
      </c>
      <c r="BM62" s="479" t="s">
        <v>938</v>
      </c>
      <c r="BN62" s="473" t="s">
        <v>184</v>
      </c>
      <c r="BO62" s="479" t="s">
        <v>938</v>
      </c>
      <c r="BP62" s="473" t="s">
        <v>184</v>
      </c>
      <c r="BQ62" s="474" t="s">
        <v>939</v>
      </c>
      <c r="BR62" s="473" t="s">
        <v>184</v>
      </c>
      <c r="BS62" s="474" t="s">
        <v>939</v>
      </c>
      <c r="BT62" s="473" t="s">
        <v>184</v>
      </c>
      <c r="BU62" s="474" t="s">
        <v>939</v>
      </c>
      <c r="BV62" s="473" t="s">
        <v>184</v>
      </c>
      <c r="BW62" s="474" t="s">
        <v>939</v>
      </c>
      <c r="BX62" s="519" t="s">
        <v>43</v>
      </c>
      <c r="BY62" s="519"/>
      <c r="BZ62" s="473" t="s">
        <v>43</v>
      </c>
      <c r="CA62" s="519"/>
      <c r="CB62" s="704" t="s">
        <v>43</v>
      </c>
      <c r="CC62" s="704"/>
      <c r="CD62" s="542" t="s">
        <v>940</v>
      </c>
      <c r="CE62" s="408">
        <f t="shared" si="0"/>
        <v>28</v>
      </c>
      <c r="CF62" s="409">
        <f t="shared" si="1"/>
        <v>0</v>
      </c>
      <c r="CG62" s="409">
        <f t="shared" si="2"/>
        <v>0</v>
      </c>
      <c r="CH62" s="409">
        <f t="shared" si="3"/>
        <v>28</v>
      </c>
      <c r="CI62" s="409">
        <f t="shared" si="4"/>
        <v>3</v>
      </c>
      <c r="CJ62" s="409">
        <f t="shared" si="5"/>
        <v>0</v>
      </c>
    </row>
    <row r="63" spans="1:88" s="325" customFormat="1" ht="26.25" customHeight="1">
      <c r="A63" s="541">
        <f t="shared" si="6"/>
        <v>61</v>
      </c>
      <c r="B63" s="465" t="s">
        <v>172</v>
      </c>
      <c r="C63" s="466">
        <v>1243</v>
      </c>
      <c r="D63" s="512" t="s">
        <v>79</v>
      </c>
      <c r="E63" s="468" t="s">
        <v>48</v>
      </c>
      <c r="F63" s="477" t="s">
        <v>59</v>
      </c>
      <c r="G63" s="477" t="s">
        <v>59</v>
      </c>
      <c r="H63" s="478" t="s">
        <v>59</v>
      </c>
      <c r="I63" s="477" t="s">
        <v>59</v>
      </c>
      <c r="J63" s="472" t="s">
        <v>50</v>
      </c>
      <c r="K63" s="472" t="s">
        <v>51</v>
      </c>
      <c r="L63" s="473" t="s">
        <v>184</v>
      </c>
      <c r="M63" s="473">
        <v>0</v>
      </c>
      <c r="N63" s="473" t="s">
        <v>184</v>
      </c>
      <c r="O63" s="473">
        <v>0</v>
      </c>
      <c r="P63" s="473" t="s">
        <v>184</v>
      </c>
      <c r="Q63" s="473">
        <v>0</v>
      </c>
      <c r="R63" s="473" t="s">
        <v>184</v>
      </c>
      <c r="S63" s="473">
        <v>0</v>
      </c>
      <c r="T63" s="473" t="s">
        <v>184</v>
      </c>
      <c r="U63" s="473">
        <v>2018087662</v>
      </c>
      <c r="V63" s="473" t="s">
        <v>184</v>
      </c>
      <c r="W63" s="473">
        <v>2019019889</v>
      </c>
      <c r="X63" s="473" t="s">
        <v>184</v>
      </c>
      <c r="Y63" s="473">
        <v>2019028315</v>
      </c>
      <c r="Z63" s="473" t="s">
        <v>184</v>
      </c>
      <c r="AA63" s="473">
        <v>2019061581</v>
      </c>
      <c r="AB63" s="473" t="s">
        <v>184</v>
      </c>
      <c r="AC63" s="473">
        <v>2019090922</v>
      </c>
      <c r="AD63" s="473" t="s">
        <v>184</v>
      </c>
      <c r="AE63" s="473" t="s">
        <v>941</v>
      </c>
      <c r="AF63" s="473" t="s">
        <v>184</v>
      </c>
      <c r="AG63" s="473" t="s">
        <v>942</v>
      </c>
      <c r="AH63" s="473" t="s">
        <v>184</v>
      </c>
      <c r="AI63" s="473" t="s">
        <v>943</v>
      </c>
      <c r="AJ63" s="473" t="s">
        <v>184</v>
      </c>
      <c r="AK63" s="473" t="s">
        <v>944</v>
      </c>
      <c r="AL63" s="473" t="s">
        <v>184</v>
      </c>
      <c r="AM63" s="473" t="s">
        <v>944</v>
      </c>
      <c r="AN63" s="473" t="s">
        <v>184</v>
      </c>
      <c r="AO63" s="473" t="s">
        <v>944</v>
      </c>
      <c r="AP63" s="473" t="s">
        <v>184</v>
      </c>
      <c r="AQ63" s="473" t="s">
        <v>944</v>
      </c>
      <c r="AR63" s="473" t="s">
        <v>184</v>
      </c>
      <c r="AS63" s="473" t="s">
        <v>945</v>
      </c>
      <c r="AT63" s="473" t="s">
        <v>184</v>
      </c>
      <c r="AU63" s="473" t="s">
        <v>946</v>
      </c>
      <c r="AV63" s="473" t="s">
        <v>184</v>
      </c>
      <c r="AW63" s="473" t="s">
        <v>947</v>
      </c>
      <c r="AX63" s="473" t="s">
        <v>184</v>
      </c>
      <c r="AY63" s="473" t="s">
        <v>948</v>
      </c>
      <c r="AZ63" s="473" t="s">
        <v>184</v>
      </c>
      <c r="BA63" s="473" t="s">
        <v>949</v>
      </c>
      <c r="BB63" s="473" t="s">
        <v>184</v>
      </c>
      <c r="BC63" s="473" t="s">
        <v>950</v>
      </c>
      <c r="BD63" s="473" t="s">
        <v>184</v>
      </c>
      <c r="BE63" s="473" t="s">
        <v>951</v>
      </c>
      <c r="BF63" s="473" t="s">
        <v>184</v>
      </c>
      <c r="BG63" s="473" t="s">
        <v>952</v>
      </c>
      <c r="BH63" s="473" t="s">
        <v>184</v>
      </c>
      <c r="BI63" s="519" t="s">
        <v>953</v>
      </c>
      <c r="BJ63" s="473" t="s">
        <v>184</v>
      </c>
      <c r="BK63" s="519" t="s">
        <v>954</v>
      </c>
      <c r="BL63" s="473" t="s">
        <v>184</v>
      </c>
      <c r="BM63" s="528" t="s">
        <v>955</v>
      </c>
      <c r="BN63" s="473" t="s">
        <v>184</v>
      </c>
      <c r="BO63" s="528" t="s">
        <v>955</v>
      </c>
      <c r="BP63" s="473" t="s">
        <v>184</v>
      </c>
      <c r="BQ63" s="519" t="s">
        <v>956</v>
      </c>
      <c r="BR63" s="473" t="s">
        <v>184</v>
      </c>
      <c r="BS63" s="519" t="s">
        <v>956</v>
      </c>
      <c r="BT63" s="473" t="s">
        <v>184</v>
      </c>
      <c r="BU63" s="519" t="s">
        <v>956</v>
      </c>
      <c r="BV63" s="473" t="s">
        <v>184</v>
      </c>
      <c r="BW63" s="519" t="s">
        <v>956</v>
      </c>
      <c r="BX63" s="473" t="s">
        <v>184</v>
      </c>
      <c r="BY63" s="474" t="s">
        <v>957</v>
      </c>
      <c r="BZ63" s="473" t="s">
        <v>184</v>
      </c>
      <c r="CA63" s="474" t="s">
        <v>957</v>
      </c>
      <c r="CB63" s="704" t="s">
        <v>43</v>
      </c>
      <c r="CC63" s="704"/>
      <c r="CD63" s="542"/>
      <c r="CE63" s="408">
        <f t="shared" si="0"/>
        <v>28</v>
      </c>
      <c r="CF63" s="409">
        <f t="shared" si="1"/>
        <v>0</v>
      </c>
      <c r="CG63" s="409">
        <f t="shared" si="2"/>
        <v>0</v>
      </c>
      <c r="CH63" s="409">
        <f t="shared" si="3"/>
        <v>30</v>
      </c>
      <c r="CI63" s="409">
        <f t="shared" si="4"/>
        <v>1</v>
      </c>
      <c r="CJ63" s="409">
        <f t="shared" si="5"/>
        <v>0</v>
      </c>
    </row>
    <row r="64" spans="1:88" s="325" customFormat="1" ht="26.25" customHeight="1">
      <c r="A64" s="541">
        <f t="shared" si="6"/>
        <v>62</v>
      </c>
      <c r="B64" s="465" t="s">
        <v>76</v>
      </c>
      <c r="C64" s="466">
        <v>1266</v>
      </c>
      <c r="D64" s="485" t="s">
        <v>54</v>
      </c>
      <c r="E64" s="490" t="s">
        <v>54</v>
      </c>
      <c r="F64" s="508" t="s">
        <v>75</v>
      </c>
      <c r="G64" s="508" t="s">
        <v>75</v>
      </c>
      <c r="H64" s="489" t="s">
        <v>96</v>
      </c>
      <c r="I64" s="477" t="s">
        <v>59</v>
      </c>
      <c r="J64" s="471" t="s">
        <v>50</v>
      </c>
      <c r="K64" s="472" t="s">
        <v>56</v>
      </c>
      <c r="L64" s="473" t="s">
        <v>184</v>
      </c>
      <c r="M64" s="473" t="s">
        <v>958</v>
      </c>
      <c r="N64" s="473" t="s">
        <v>184</v>
      </c>
      <c r="O64" s="473" t="s">
        <v>958</v>
      </c>
      <c r="P64" s="473" t="s">
        <v>184</v>
      </c>
      <c r="Q64" s="473" t="s">
        <v>958</v>
      </c>
      <c r="R64" s="473" t="s">
        <v>184</v>
      </c>
      <c r="S64" s="473" t="s">
        <v>958</v>
      </c>
      <c r="T64" s="473" t="s">
        <v>184</v>
      </c>
      <c r="U64" s="473" t="s">
        <v>958</v>
      </c>
      <c r="V64" s="473" t="s">
        <v>184</v>
      </c>
      <c r="W64" s="473" t="s">
        <v>958</v>
      </c>
      <c r="X64" s="473" t="s">
        <v>184</v>
      </c>
      <c r="Y64" s="473" t="s">
        <v>958</v>
      </c>
      <c r="Z64" s="473" t="s">
        <v>184</v>
      </c>
      <c r="AA64" s="473" t="s">
        <v>958</v>
      </c>
      <c r="AB64" s="473" t="s">
        <v>184</v>
      </c>
      <c r="AC64" s="473" t="s">
        <v>958</v>
      </c>
      <c r="AD64" s="473" t="s">
        <v>184</v>
      </c>
      <c r="AE64" s="473" t="s">
        <v>958</v>
      </c>
      <c r="AF64" s="473" t="s">
        <v>184</v>
      </c>
      <c r="AG64" s="473" t="s">
        <v>958</v>
      </c>
      <c r="AH64" s="473" t="s">
        <v>184</v>
      </c>
      <c r="AI64" s="473" t="s">
        <v>958</v>
      </c>
      <c r="AJ64" s="479" t="s">
        <v>184</v>
      </c>
      <c r="AK64" s="473" t="s">
        <v>958</v>
      </c>
      <c r="AL64" s="479" t="s">
        <v>184</v>
      </c>
      <c r="AM64" s="473" t="s">
        <v>958</v>
      </c>
      <c r="AN64" s="479" t="s">
        <v>184</v>
      </c>
      <c r="AO64" s="473" t="s">
        <v>958</v>
      </c>
      <c r="AP64" s="479" t="s">
        <v>184</v>
      </c>
      <c r="AQ64" s="473" t="s">
        <v>958</v>
      </c>
      <c r="AR64" s="473" t="s">
        <v>184</v>
      </c>
      <c r="AS64" s="473" t="s">
        <v>958</v>
      </c>
      <c r="AT64" s="473" t="s">
        <v>184</v>
      </c>
      <c r="AU64" s="473" t="s">
        <v>958</v>
      </c>
      <c r="AV64" s="473" t="s">
        <v>184</v>
      </c>
      <c r="AW64" s="473" t="s">
        <v>958</v>
      </c>
      <c r="AX64" s="473" t="s">
        <v>184</v>
      </c>
      <c r="AY64" s="473" t="s">
        <v>958</v>
      </c>
      <c r="AZ64" s="473" t="s">
        <v>184</v>
      </c>
      <c r="BA64" s="473" t="s">
        <v>958</v>
      </c>
      <c r="BB64" s="473" t="s">
        <v>184</v>
      </c>
      <c r="BC64" s="473" t="s">
        <v>958</v>
      </c>
      <c r="BD64" s="473" t="s">
        <v>184</v>
      </c>
      <c r="BE64" s="473" t="s">
        <v>958</v>
      </c>
      <c r="BF64" s="473" t="s">
        <v>184</v>
      </c>
      <c r="BG64" s="473" t="s">
        <v>958</v>
      </c>
      <c r="BH64" s="473" t="s">
        <v>184</v>
      </c>
      <c r="BI64" s="473" t="s">
        <v>959</v>
      </c>
      <c r="BJ64" s="473" t="s">
        <v>184</v>
      </c>
      <c r="BK64" s="473" t="s">
        <v>960</v>
      </c>
      <c r="BL64" s="473" t="s">
        <v>184</v>
      </c>
      <c r="BM64" s="473" t="s">
        <v>961</v>
      </c>
      <c r="BN64" s="473" t="s">
        <v>184</v>
      </c>
      <c r="BO64" s="473" t="s">
        <v>962</v>
      </c>
      <c r="BP64" s="473" t="s">
        <v>184</v>
      </c>
      <c r="BQ64" s="473" t="s">
        <v>963</v>
      </c>
      <c r="BR64" s="473" t="s">
        <v>184</v>
      </c>
      <c r="BS64" s="519" t="s">
        <v>964</v>
      </c>
      <c r="BT64" s="473" t="s">
        <v>184</v>
      </c>
      <c r="BU64" s="519" t="s">
        <v>965</v>
      </c>
      <c r="BV64" s="473" t="s">
        <v>184</v>
      </c>
      <c r="BW64" s="519" t="s">
        <v>965</v>
      </c>
      <c r="BX64" s="473" t="s">
        <v>64</v>
      </c>
      <c r="BY64" s="474" t="s">
        <v>966</v>
      </c>
      <c r="BZ64" s="473" t="s">
        <v>64</v>
      </c>
      <c r="CA64" s="474" t="s">
        <v>967</v>
      </c>
      <c r="CB64" s="720" t="s">
        <v>64</v>
      </c>
      <c r="CC64" s="749" t="s">
        <v>452</v>
      </c>
      <c r="CD64" s="542"/>
      <c r="CE64" s="408">
        <f t="shared" si="0"/>
        <v>28</v>
      </c>
      <c r="CF64" s="409">
        <f t="shared" si="1"/>
        <v>0</v>
      </c>
      <c r="CG64" s="409">
        <f t="shared" si="2"/>
        <v>0</v>
      </c>
      <c r="CH64" s="409">
        <f t="shared" si="3"/>
        <v>28</v>
      </c>
      <c r="CI64" s="409">
        <f t="shared" si="4"/>
        <v>0</v>
      </c>
      <c r="CJ64" s="409">
        <f t="shared" si="5"/>
        <v>3</v>
      </c>
    </row>
    <row r="65" spans="1:88" s="325" customFormat="1" ht="26.25" customHeight="1">
      <c r="A65" s="545">
        <f t="shared" si="6"/>
        <v>63</v>
      </c>
      <c r="B65" s="546" t="s">
        <v>145</v>
      </c>
      <c r="C65" s="547">
        <v>1298</v>
      </c>
      <c r="D65" s="548" t="s">
        <v>101</v>
      </c>
      <c r="E65" s="549" t="s">
        <v>70</v>
      </c>
      <c r="F65" s="651" t="s">
        <v>55</v>
      </c>
      <c r="G65" s="652" t="s">
        <v>59</v>
      </c>
      <c r="H65" s="653" t="s">
        <v>59</v>
      </c>
      <c r="I65" s="652" t="s">
        <v>59</v>
      </c>
      <c r="J65" s="550" t="s">
        <v>50</v>
      </c>
      <c r="K65" s="551" t="s">
        <v>56</v>
      </c>
      <c r="L65" s="552" t="s">
        <v>42</v>
      </c>
      <c r="M65" s="552">
        <v>0</v>
      </c>
      <c r="N65" s="552" t="s">
        <v>42</v>
      </c>
      <c r="O65" s="552">
        <v>0</v>
      </c>
      <c r="P65" s="552" t="s">
        <v>42</v>
      </c>
      <c r="Q65" s="552">
        <v>0</v>
      </c>
      <c r="R65" s="552" t="s">
        <v>42</v>
      </c>
      <c r="S65" s="552">
        <v>0</v>
      </c>
      <c r="T65" s="552" t="s">
        <v>42</v>
      </c>
      <c r="U65" s="552">
        <v>0</v>
      </c>
      <c r="V65" s="552" t="s">
        <v>42</v>
      </c>
      <c r="W65" s="552">
        <v>0</v>
      </c>
      <c r="X65" s="552" t="s">
        <v>42</v>
      </c>
      <c r="Y65" s="552">
        <v>0</v>
      </c>
      <c r="Z65" s="552" t="s">
        <v>42</v>
      </c>
      <c r="AA65" s="552">
        <v>0</v>
      </c>
      <c r="AB65" s="554" t="s">
        <v>184</v>
      </c>
      <c r="AC65" s="554" t="s">
        <v>968</v>
      </c>
      <c r="AD65" s="554" t="s">
        <v>184</v>
      </c>
      <c r="AE65" s="554" t="s">
        <v>968</v>
      </c>
      <c r="AF65" s="554" t="s">
        <v>184</v>
      </c>
      <c r="AG65" s="554" t="s">
        <v>968</v>
      </c>
      <c r="AH65" s="554" t="s">
        <v>184</v>
      </c>
      <c r="AI65" s="554" t="s">
        <v>968</v>
      </c>
      <c r="AJ65" s="554" t="s">
        <v>184</v>
      </c>
      <c r="AK65" s="554" t="s">
        <v>968</v>
      </c>
      <c r="AL65" s="554" t="s">
        <v>184</v>
      </c>
      <c r="AM65" s="554" t="s">
        <v>968</v>
      </c>
      <c r="AN65" s="554" t="s">
        <v>184</v>
      </c>
      <c r="AO65" s="554" t="s">
        <v>968</v>
      </c>
      <c r="AP65" s="554" t="s">
        <v>184</v>
      </c>
      <c r="AQ65" s="554" t="s">
        <v>968</v>
      </c>
      <c r="AR65" s="554" t="s">
        <v>184</v>
      </c>
      <c r="AS65" s="554" t="s">
        <v>968</v>
      </c>
      <c r="AT65" s="554" t="s">
        <v>184</v>
      </c>
      <c r="AU65" s="554" t="s">
        <v>968</v>
      </c>
      <c r="AV65" s="554" t="s">
        <v>184</v>
      </c>
      <c r="AW65" s="554" t="s">
        <v>968</v>
      </c>
      <c r="AX65" s="554" t="s">
        <v>184</v>
      </c>
      <c r="AY65" s="554" t="s">
        <v>968</v>
      </c>
      <c r="AZ65" s="552" t="s">
        <v>184</v>
      </c>
      <c r="BA65" s="555" t="s">
        <v>969</v>
      </c>
      <c r="BB65" s="552" t="s">
        <v>184</v>
      </c>
      <c r="BC65" s="555" t="s">
        <v>970</v>
      </c>
      <c r="BD65" s="552" t="s">
        <v>907</v>
      </c>
      <c r="BE65" s="555" t="s">
        <v>971</v>
      </c>
      <c r="BF65" s="552" t="s">
        <v>907</v>
      </c>
      <c r="BG65" s="555" t="s">
        <v>972</v>
      </c>
      <c r="BH65" s="552" t="s">
        <v>184</v>
      </c>
      <c r="BI65" s="555" t="s">
        <v>973</v>
      </c>
      <c r="BJ65" s="552" t="s">
        <v>184</v>
      </c>
      <c r="BK65" s="555" t="s">
        <v>973</v>
      </c>
      <c r="BL65" s="552" t="s">
        <v>184</v>
      </c>
      <c r="BM65" s="555" t="s">
        <v>973</v>
      </c>
      <c r="BN65" s="552" t="s">
        <v>184</v>
      </c>
      <c r="BO65" s="555" t="s">
        <v>973</v>
      </c>
      <c r="BP65" s="552" t="s">
        <v>184</v>
      </c>
      <c r="BQ65" s="552" t="s">
        <v>974</v>
      </c>
      <c r="BR65" s="552" t="s">
        <v>184</v>
      </c>
      <c r="BS65" s="552" t="s">
        <v>974</v>
      </c>
      <c r="BT65" s="552" t="s">
        <v>184</v>
      </c>
      <c r="BU65" s="552" t="s">
        <v>974</v>
      </c>
      <c r="BV65" s="552" t="s">
        <v>184</v>
      </c>
      <c r="BW65" s="552" t="s">
        <v>974</v>
      </c>
      <c r="BX65" s="552" t="s">
        <v>184</v>
      </c>
      <c r="BY65" s="555" t="s">
        <v>975</v>
      </c>
      <c r="BZ65" s="552" t="s">
        <v>184</v>
      </c>
      <c r="CA65" s="555" t="s">
        <v>975</v>
      </c>
      <c r="CB65" s="711" t="s">
        <v>184</v>
      </c>
      <c r="CC65" s="755" t="s">
        <v>976</v>
      </c>
      <c r="CD65" s="556"/>
      <c r="CE65" s="408">
        <f t="shared" si="0"/>
        <v>24</v>
      </c>
      <c r="CF65" s="409">
        <f t="shared" si="1"/>
        <v>0</v>
      </c>
      <c r="CG65" s="409">
        <f t="shared" si="2"/>
        <v>0</v>
      </c>
      <c r="CH65" s="409">
        <f t="shared" si="3"/>
        <v>27</v>
      </c>
      <c r="CI65" s="409">
        <f t="shared" si="4"/>
        <v>0</v>
      </c>
      <c r="CJ65" s="409">
        <f t="shared" si="5"/>
        <v>0</v>
      </c>
    </row>
    <row r="66" spans="1:88" ht="26.25" customHeight="1">
      <c r="A66" s="303"/>
      <c r="B66" s="303"/>
      <c r="C66" s="303"/>
      <c r="D66" s="303"/>
      <c r="E66" s="303"/>
      <c r="F66" s="303"/>
      <c r="G66" s="303"/>
      <c r="H66" s="303"/>
      <c r="I66" s="303"/>
      <c r="J66" s="303"/>
      <c r="K66" s="303"/>
      <c r="L66" s="303"/>
      <c r="M66" s="303"/>
      <c r="N66" s="303"/>
      <c r="O66" s="303"/>
      <c r="P66" s="303"/>
      <c r="Q66" s="303"/>
      <c r="R66" s="303"/>
      <c r="S66" s="303"/>
      <c r="T66" s="303"/>
      <c r="U66" s="303"/>
      <c r="V66" s="303"/>
      <c r="W66" s="303"/>
      <c r="X66" s="303"/>
      <c r="Y66" s="303"/>
      <c r="Z66" s="303"/>
      <c r="AA66" s="303"/>
      <c r="AB66" s="303"/>
      <c r="AC66" s="303"/>
      <c r="AD66" s="303"/>
      <c r="AE66" s="303"/>
      <c r="AF66" s="303"/>
      <c r="AG66" s="303"/>
      <c r="AH66" s="303"/>
      <c r="AI66" s="303"/>
      <c r="AJ66" s="303"/>
      <c r="AK66" s="303"/>
      <c r="AL66" s="303"/>
      <c r="AM66" s="303"/>
      <c r="AN66" s="303"/>
      <c r="AO66" s="303"/>
      <c r="AP66" s="303"/>
      <c r="AQ66" s="303"/>
      <c r="AR66" s="303"/>
      <c r="AS66" s="303"/>
      <c r="AT66" s="303"/>
      <c r="AU66" s="303"/>
      <c r="AV66" s="303"/>
      <c r="AW66" s="303"/>
      <c r="AX66" s="303"/>
      <c r="AY66" s="303"/>
      <c r="AZ66" s="303"/>
      <c r="BA66" s="303"/>
      <c r="BB66" s="303"/>
      <c r="BC66" s="303"/>
      <c r="BD66" s="303"/>
      <c r="BE66" s="303"/>
      <c r="BF66" s="303"/>
      <c r="BG66" s="303"/>
      <c r="BH66" s="303"/>
      <c r="BI66" s="303"/>
      <c r="BJ66" s="303"/>
      <c r="BK66" s="303"/>
      <c r="BL66" s="303"/>
      <c r="BM66" s="303"/>
      <c r="BN66" s="303"/>
      <c r="BO66" s="303"/>
      <c r="BP66" s="303"/>
      <c r="BQ66" s="303"/>
      <c r="BR66" s="303"/>
      <c r="BS66" s="303"/>
      <c r="BT66" s="303"/>
      <c r="BU66" s="303"/>
      <c r="BV66" s="312"/>
      <c r="BW66" s="303"/>
      <c r="BX66" s="303"/>
      <c r="BY66" s="303"/>
      <c r="BZ66" s="303"/>
      <c r="CA66" s="303"/>
      <c r="CB66" s="303"/>
      <c r="CC66" s="303"/>
      <c r="CD66" s="303"/>
      <c r="CE66" s="313">
        <f t="shared" ref="CE66:CJ66" si="7">SUM(CE3:CE65)</f>
        <v>1275</v>
      </c>
      <c r="CF66" s="313">
        <f t="shared" si="7"/>
        <v>18</v>
      </c>
      <c r="CG66" s="313">
        <f t="shared" si="7"/>
        <v>42</v>
      </c>
      <c r="CH66" s="313">
        <f t="shared" si="7"/>
        <v>1321</v>
      </c>
      <c r="CI66" s="313">
        <f t="shared" si="7"/>
        <v>93</v>
      </c>
      <c r="CJ66" s="313">
        <f t="shared" si="7"/>
        <v>76</v>
      </c>
    </row>
    <row r="67" spans="1:88" ht="26.25" customHeight="1">
      <c r="A67" s="303"/>
      <c r="B67" s="303"/>
      <c r="C67" s="303"/>
      <c r="D67" s="303"/>
      <c r="E67" s="303"/>
      <c r="F67" s="303"/>
      <c r="G67" s="303"/>
      <c r="H67" s="303"/>
      <c r="I67" s="303"/>
      <c r="J67" s="303"/>
      <c r="K67" s="303"/>
      <c r="M67" s="303"/>
      <c r="N67" s="303"/>
      <c r="O67" s="303"/>
      <c r="P67" s="303"/>
      <c r="Q67" s="303"/>
      <c r="R67" s="303"/>
      <c r="S67" s="303"/>
      <c r="T67" s="303"/>
      <c r="U67" s="303"/>
      <c r="V67" s="303"/>
      <c r="W67" s="303"/>
      <c r="X67" s="303"/>
      <c r="Y67" s="303"/>
      <c r="Z67" s="303"/>
      <c r="AA67" s="303"/>
      <c r="AB67" s="303"/>
      <c r="AC67" s="303"/>
      <c r="AD67" s="303"/>
      <c r="AE67" s="303"/>
      <c r="AF67" s="303"/>
      <c r="AG67" s="303"/>
      <c r="AH67" s="303"/>
      <c r="AI67" s="303"/>
      <c r="AJ67" s="303"/>
      <c r="AK67" s="303"/>
      <c r="AL67" s="303"/>
      <c r="AM67" s="303"/>
      <c r="AN67" s="303"/>
      <c r="AO67" s="303"/>
      <c r="AP67" s="303"/>
      <c r="AQ67" s="303"/>
      <c r="AR67" s="303"/>
      <c r="AS67" s="303"/>
      <c r="AT67" s="303"/>
      <c r="AU67" s="303"/>
      <c r="AV67" s="303"/>
      <c r="AW67" s="303"/>
      <c r="AX67" s="303"/>
      <c r="AY67" s="303"/>
      <c r="AZ67" s="303"/>
      <c r="BA67" s="303"/>
      <c r="BB67" s="303"/>
      <c r="BC67" s="303"/>
      <c r="BD67" s="303"/>
      <c r="BE67" s="303"/>
      <c r="BF67" s="303"/>
      <c r="BG67" s="303"/>
      <c r="BH67" s="303"/>
      <c r="BI67" s="303"/>
      <c r="BJ67" s="303"/>
      <c r="BK67" s="303"/>
      <c r="BL67" s="303"/>
      <c r="BM67" s="303"/>
      <c r="BN67" s="303"/>
      <c r="BO67" s="303"/>
      <c r="BP67" s="303"/>
      <c r="BQ67" s="303"/>
      <c r="BR67" s="303"/>
      <c r="BS67" s="303"/>
      <c r="BT67" s="303"/>
      <c r="BU67" s="303"/>
      <c r="BV67" s="312"/>
      <c r="BW67" s="303"/>
      <c r="BX67" s="303"/>
      <c r="BY67" s="303"/>
      <c r="BZ67" s="303"/>
      <c r="CA67" s="303"/>
      <c r="CB67" s="303"/>
      <c r="CC67" s="303"/>
      <c r="CD67" s="303"/>
      <c r="CF67" s="304"/>
    </row>
    <row r="68" spans="1:88" ht="26.25" customHeight="1">
      <c r="A68" s="786" t="s">
        <v>977</v>
      </c>
      <c r="B68" s="786"/>
      <c r="C68" s="303"/>
    </row>
    <row r="69" spans="1:88" ht="26.25" customHeight="1">
      <c r="A69" s="308" t="s">
        <v>42</v>
      </c>
      <c r="B69" s="310" t="s">
        <v>978</v>
      </c>
      <c r="C69" s="303"/>
    </row>
    <row r="70" spans="1:88" ht="26.25" customHeight="1">
      <c r="A70" s="316" t="s">
        <v>64</v>
      </c>
      <c r="B70" s="310" t="s">
        <v>979</v>
      </c>
      <c r="C70" s="303"/>
    </row>
    <row r="71" spans="1:88" ht="26.25" customHeight="1">
      <c r="A71" s="317" t="s">
        <v>43</v>
      </c>
      <c r="B71" s="310" t="s">
        <v>980</v>
      </c>
      <c r="C71" s="303"/>
    </row>
    <row r="72" spans="1:88" ht="26.25" customHeight="1">
      <c r="A72" s="318" t="s">
        <v>184</v>
      </c>
      <c r="B72" s="310" t="s">
        <v>981</v>
      </c>
      <c r="C72" s="303"/>
      <c r="BY72" s="314" t="s">
        <v>951</v>
      </c>
    </row>
    <row r="73" spans="1:88" ht="26.25" customHeight="1">
      <c r="A73" s="319" t="s">
        <v>265</v>
      </c>
      <c r="B73" s="320" t="s">
        <v>982</v>
      </c>
      <c r="C73" s="303"/>
      <c r="BY73" s="314" t="s">
        <v>951</v>
      </c>
    </row>
    <row r="74" spans="1:88" ht="26.25" customHeight="1">
      <c r="A74" s="321" t="s">
        <v>652</v>
      </c>
      <c r="B74" s="307" t="s">
        <v>983</v>
      </c>
      <c r="C74" s="303"/>
      <c r="BY74" s="314" t="s">
        <v>951</v>
      </c>
    </row>
    <row r="75" spans="1:88" ht="26.25" customHeight="1">
      <c r="A75" s="303"/>
      <c r="B75" s="303"/>
      <c r="BY75" s="314" t="s">
        <v>951</v>
      </c>
      <c r="CA75" s="314" t="s">
        <v>951</v>
      </c>
    </row>
    <row r="76" spans="1:88" ht="26.25" customHeight="1">
      <c r="BY76" s="314" t="s">
        <v>951</v>
      </c>
      <c r="CA76" s="314" t="s">
        <v>951</v>
      </c>
    </row>
    <row r="77" spans="1:88" ht="26.25" customHeight="1">
      <c r="BY77" s="314" t="s">
        <v>951</v>
      </c>
      <c r="CA77" s="314" t="s">
        <v>951</v>
      </c>
    </row>
    <row r="78" spans="1:88" ht="26.25" customHeight="1">
      <c r="BY78" s="314" t="s">
        <v>984</v>
      </c>
      <c r="CA78" s="314" t="s">
        <v>951</v>
      </c>
    </row>
    <row r="79" spans="1:88" ht="26.25" customHeight="1">
      <c r="CA79" s="314" t="s">
        <v>951</v>
      </c>
    </row>
    <row r="80" spans="1:88" ht="26.25" customHeight="1">
      <c r="CA80" s="314" t="s">
        <v>985</v>
      </c>
    </row>
  </sheetData>
  <autoFilter ref="A2:CD66" xr:uid="{080FF954-5E9E-46F2-A9FD-4C058E6FEBB9}"/>
  <sortState xmlns:xlrd2="http://schemas.microsoft.com/office/spreadsheetml/2017/richdata2" ref="A3:CD65">
    <sortCondition ref="I3:I65"/>
    <sortCondition ref="C3:C65"/>
  </sortState>
  <mergeCells count="38">
    <mergeCell ref="AD1:AE1"/>
    <mergeCell ref="T1:U1"/>
    <mergeCell ref="V1:W1"/>
    <mergeCell ref="X1:Y1"/>
    <mergeCell ref="Z1:AA1"/>
    <mergeCell ref="AB1:AC1"/>
    <mergeCell ref="AZ1:BA1"/>
    <mergeCell ref="AP1:AQ1"/>
    <mergeCell ref="AR1:AS1"/>
    <mergeCell ref="AT1:AU1"/>
    <mergeCell ref="AV1:AW1"/>
    <mergeCell ref="AX1:AY1"/>
    <mergeCell ref="BF1:BG1"/>
    <mergeCell ref="BH1:BI1"/>
    <mergeCell ref="BJ1:BK1"/>
    <mergeCell ref="BL1:BM1"/>
    <mergeCell ref="BN1:BO1"/>
    <mergeCell ref="A68:B68"/>
    <mergeCell ref="BT1:BU1"/>
    <mergeCell ref="BV1:BW1"/>
    <mergeCell ref="L1:M1"/>
    <mergeCell ref="N1:O1"/>
    <mergeCell ref="P1:Q1"/>
    <mergeCell ref="R1:S1"/>
    <mergeCell ref="BP1:BQ1"/>
    <mergeCell ref="BB1:BC1"/>
    <mergeCell ref="AF1:AG1"/>
    <mergeCell ref="AH1:AI1"/>
    <mergeCell ref="AJ1:AK1"/>
    <mergeCell ref="AL1:AM1"/>
    <mergeCell ref="AN1:AO1"/>
    <mergeCell ref="BR1:BS1"/>
    <mergeCell ref="BD1:BE1"/>
    <mergeCell ref="CE1:CG1"/>
    <mergeCell ref="CB1:CC1"/>
    <mergeCell ref="BZ1:CA1"/>
    <mergeCell ref="BX1:BY1"/>
    <mergeCell ref="CH1:CJ1"/>
  </mergeCells>
  <phoneticPr fontId="23" type="noConversion"/>
  <conditionalFormatting sqref="L2:S2">
    <cfRule type="cellIs" dxfId="784" priority="1412" operator="equal">
      <formula>"N.A."</formula>
    </cfRule>
  </conditionalFormatting>
  <conditionalFormatting sqref="L2:CC2">
    <cfRule type="cellIs" dxfId="783" priority="1349" operator="equal">
      <formula>"VP"</formula>
    </cfRule>
    <cfRule type="cellIs" dxfId="782" priority="1350" operator="equal">
      <formula>"VI"</formula>
    </cfRule>
    <cfRule type="cellIs" dxfId="781" priority="1351" operator="equal">
      <formula>"VF"</formula>
    </cfRule>
  </conditionalFormatting>
  <conditionalFormatting sqref="T2:CC2">
    <cfRule type="cellIs" dxfId="780" priority="463" operator="equal">
      <formula>"N.A."</formula>
    </cfRule>
  </conditionalFormatting>
  <conditionalFormatting sqref="L37:BL37 BN37 L28:AV28 BN30 AX28:BY28 L30:BL30 BH26:BH27 BJ26:BJ27 BL26:BL27 BN26:BN27 BP37:BY37 L62:BD62 L26:BF27 L16:BX17 L18:BY22 BP30:BY30 L29:BY29 BP26:BY27 BV23:CC24 L31:BY36 BF62 BH62 BJ62 BL62 BN62 L23:BW25 BP62:BY62 BZ16:CC22 L3:CC15 BZ26:CC62 L38:BY61 L63:CC65">
    <cfRule type="containsText" dxfId="779" priority="228" operator="containsText" text="N.A.">
      <formula>NOT(ISERROR(SEARCH("N.A.",L3)))</formula>
    </cfRule>
    <cfRule type="containsText" dxfId="778" priority="229" operator="containsText" text="VI">
      <formula>NOT(ISERROR(SEARCH("VI",L3)))</formula>
    </cfRule>
    <cfRule type="containsText" dxfId="777" priority="230" operator="containsText" text="VF">
      <formula>NOT(ISERROR(SEARCH("VF",L3)))</formula>
    </cfRule>
    <cfRule type="containsText" dxfId="776" priority="231" operator="containsText" text="VP">
      <formula>NOT(ISERROR(SEARCH("VP",L3)))</formula>
    </cfRule>
  </conditionalFormatting>
  <conditionalFormatting sqref="CF2">
    <cfRule type="containsText" dxfId="775" priority="220" operator="containsText" text="N.A.">
      <formula>NOT(ISERROR(SEARCH("N.A.",CF2)))</formula>
    </cfRule>
    <cfRule type="containsText" dxfId="774" priority="221" operator="containsText" text="VI">
      <formula>NOT(ISERROR(SEARCH("VI",CF2)))</formula>
    </cfRule>
    <cfRule type="containsText" dxfId="773" priority="222" operator="containsText" text="VF">
      <formula>NOT(ISERROR(SEARCH("VF",CF2)))</formula>
    </cfRule>
    <cfRule type="containsText" dxfId="772" priority="223" operator="containsText" text="VP">
      <formula>NOT(ISERROR(SEARCH("VP",CF2)))</formula>
    </cfRule>
  </conditionalFormatting>
  <conditionalFormatting sqref="CE2">
    <cfRule type="containsText" dxfId="771" priority="216" operator="containsText" text="N.A.">
      <formula>NOT(ISERROR(SEARCH("N.A.",CE2)))</formula>
    </cfRule>
    <cfRule type="containsText" dxfId="770" priority="217" operator="containsText" text="VI">
      <formula>NOT(ISERROR(SEARCH("VI",CE2)))</formula>
    </cfRule>
    <cfRule type="containsText" dxfId="769" priority="218" operator="containsText" text="VF">
      <formula>NOT(ISERROR(SEARCH("VF",CE2)))</formula>
    </cfRule>
    <cfRule type="containsText" dxfId="768" priority="219" operator="containsText" text="VP">
      <formula>NOT(ISERROR(SEARCH("VP",CE2)))</formula>
    </cfRule>
  </conditionalFormatting>
  <conditionalFormatting sqref="CG2">
    <cfRule type="containsText" dxfId="767" priority="212" operator="containsText" text="N.A.">
      <formula>NOT(ISERROR(SEARCH("N.A.",CG2)))</formula>
    </cfRule>
    <cfRule type="containsText" dxfId="766" priority="213" operator="containsText" text="VI">
      <formula>NOT(ISERROR(SEARCH("VI",CG2)))</formula>
    </cfRule>
    <cfRule type="containsText" dxfId="765" priority="214" operator="containsText" text="VF">
      <formula>NOT(ISERROR(SEARCH("VF",CG2)))</formula>
    </cfRule>
    <cfRule type="containsText" dxfId="764" priority="215" operator="containsText" text="VP">
      <formula>NOT(ISERROR(SEARCH("VP",CG2)))</formula>
    </cfRule>
  </conditionalFormatting>
  <conditionalFormatting sqref="CD2">
    <cfRule type="cellIs" dxfId="763" priority="208" operator="equal">
      <formula>"VP"</formula>
    </cfRule>
    <cfRule type="cellIs" dxfId="762" priority="209" operator="equal">
      <formula>"VI"</formula>
    </cfRule>
    <cfRule type="cellIs" dxfId="761" priority="210" operator="equal">
      <formula>"VF"</formula>
    </cfRule>
    <cfRule type="cellIs" dxfId="760" priority="211" operator="equal">
      <formula>"N.A."</formula>
    </cfRule>
  </conditionalFormatting>
  <conditionalFormatting sqref="CD3:CD65">
    <cfRule type="cellIs" dxfId="759" priority="204" operator="equal">
      <formula>"VP"</formula>
    </cfRule>
    <cfRule type="cellIs" dxfId="758" priority="205" operator="equal">
      <formula>"VI"</formula>
    </cfRule>
    <cfRule type="cellIs" dxfId="757" priority="206" operator="equal">
      <formula>"VF"</formula>
    </cfRule>
    <cfRule type="cellIs" dxfId="756" priority="207" operator="equal">
      <formula>"N.A."</formula>
    </cfRule>
  </conditionalFormatting>
  <conditionalFormatting sqref="A69">
    <cfRule type="containsText" dxfId="755" priority="200" operator="containsText" text="N.A.">
      <formula>NOT(ISERROR(SEARCH("N.A.",A69)))</formula>
    </cfRule>
    <cfRule type="containsText" dxfId="754" priority="201" operator="containsText" text="VI">
      <formula>NOT(ISERROR(SEARCH("VI",A69)))</formula>
    </cfRule>
    <cfRule type="containsText" dxfId="753" priority="202" operator="containsText" text="VF">
      <formula>NOT(ISERROR(SEARCH("VF",A69)))</formula>
    </cfRule>
    <cfRule type="containsText" dxfId="752" priority="203" operator="containsText" text="VP">
      <formula>NOT(ISERROR(SEARCH("VP",A69)))</formula>
    </cfRule>
  </conditionalFormatting>
  <conditionalFormatting sqref="CI2">
    <cfRule type="containsText" dxfId="751" priority="188" operator="containsText" text="N.A.">
      <formula>NOT(ISERROR(SEARCH("N.A.",CI2)))</formula>
    </cfRule>
    <cfRule type="containsText" dxfId="750" priority="189" operator="containsText" text="VI">
      <formula>NOT(ISERROR(SEARCH("VI",CI2)))</formula>
    </cfRule>
    <cfRule type="containsText" dxfId="749" priority="190" operator="containsText" text="VF">
      <formula>NOT(ISERROR(SEARCH("VF",CI2)))</formula>
    </cfRule>
    <cfRule type="containsText" dxfId="748" priority="191" operator="containsText" text="VP">
      <formula>NOT(ISERROR(SEARCH("VP",CI2)))</formula>
    </cfRule>
  </conditionalFormatting>
  <conditionalFormatting sqref="CH2">
    <cfRule type="containsText" dxfId="747" priority="184" operator="containsText" text="N.A.">
      <formula>NOT(ISERROR(SEARCH("N.A.",CH2)))</formula>
    </cfRule>
    <cfRule type="containsText" dxfId="746" priority="185" operator="containsText" text="VI">
      <formula>NOT(ISERROR(SEARCH("VI",CH2)))</formula>
    </cfRule>
    <cfRule type="containsText" dxfId="745" priority="186" operator="containsText" text="VF">
      <formula>NOT(ISERROR(SEARCH("VF",CH2)))</formula>
    </cfRule>
    <cfRule type="containsText" dxfId="744" priority="187" operator="containsText" text="VP">
      <formula>NOT(ISERROR(SEARCH("VP",CH2)))</formula>
    </cfRule>
  </conditionalFormatting>
  <conditionalFormatting sqref="CJ2">
    <cfRule type="containsText" dxfId="743" priority="180" operator="containsText" text="N.A.">
      <formula>NOT(ISERROR(SEARCH("N.A.",CJ2)))</formula>
    </cfRule>
    <cfRule type="containsText" dxfId="742" priority="181" operator="containsText" text="VI">
      <formula>NOT(ISERROR(SEARCH("VI",CJ2)))</formula>
    </cfRule>
    <cfRule type="containsText" dxfId="741" priority="182" operator="containsText" text="VF">
      <formula>NOT(ISERROR(SEARCH("VF",CJ2)))</formula>
    </cfRule>
    <cfRule type="containsText" dxfId="740" priority="183" operator="containsText" text="VP">
      <formula>NOT(ISERROR(SEARCH("VP",CJ2)))</formula>
    </cfRule>
  </conditionalFormatting>
  <conditionalFormatting sqref="BO27">
    <cfRule type="containsText" dxfId="739" priority="160" operator="containsText" text="N.A.">
      <formula>NOT(ISERROR(SEARCH("N.A.",BO27)))</formula>
    </cfRule>
    <cfRule type="containsText" dxfId="738" priority="161" operator="containsText" text="VI">
      <formula>NOT(ISERROR(SEARCH("VI",BO27)))</formula>
    </cfRule>
    <cfRule type="containsText" dxfId="737" priority="162" operator="containsText" text="VF">
      <formula>NOT(ISERROR(SEARCH("VF",BO27)))</formula>
    </cfRule>
    <cfRule type="containsText" dxfId="736" priority="163" operator="containsText" text="VP">
      <formula>NOT(ISERROR(SEARCH("VP",BO27)))</formula>
    </cfRule>
  </conditionalFormatting>
  <conditionalFormatting sqref="BX25:CC25">
    <cfRule type="containsText" dxfId="735" priority="92" operator="containsText" text="N.A.">
      <formula>NOT(ISERROR(SEARCH("N.A.",BX25)))</formula>
    </cfRule>
    <cfRule type="containsText" dxfId="734" priority="93" operator="containsText" text="VI">
      <formula>NOT(ISERROR(SEARCH("VI",BX25)))</formula>
    </cfRule>
    <cfRule type="containsText" dxfId="733" priority="94" operator="containsText" text="VF">
      <formula>NOT(ISERROR(SEARCH("VF",BX25)))</formula>
    </cfRule>
    <cfRule type="containsText" dxfId="732" priority="95" operator="containsText" text="VP">
      <formula>NOT(ISERROR(SEARCH("VP",BX25)))</formula>
    </cfRule>
  </conditionalFormatting>
  <conditionalFormatting sqref="BG26">
    <cfRule type="containsText" dxfId="731" priority="76" operator="containsText" text="N.A.">
      <formula>NOT(ISERROR(SEARCH("N.A.",BG26)))</formula>
    </cfRule>
    <cfRule type="containsText" dxfId="730" priority="77" operator="containsText" text="VI">
      <formula>NOT(ISERROR(SEARCH("VI",BG26)))</formula>
    </cfRule>
    <cfRule type="containsText" dxfId="729" priority="78" operator="containsText" text="VF">
      <formula>NOT(ISERROR(SEARCH("VF",BG26)))</formula>
    </cfRule>
    <cfRule type="containsText" dxfId="728" priority="79" operator="containsText" text="VP">
      <formula>NOT(ISERROR(SEARCH("VP",BG26)))</formula>
    </cfRule>
  </conditionalFormatting>
  <conditionalFormatting sqref="BY16">
    <cfRule type="containsText" dxfId="727" priority="72" operator="containsText" text="N.A.">
      <formula>NOT(ISERROR(SEARCH("N.A.",BY16)))</formula>
    </cfRule>
    <cfRule type="containsText" dxfId="726" priority="73" operator="containsText" text="VI">
      <formula>NOT(ISERROR(SEARCH("VI",BY16)))</formula>
    </cfRule>
    <cfRule type="containsText" dxfId="725" priority="74" operator="containsText" text="VF">
      <formula>NOT(ISERROR(SEARCH("VF",BY16)))</formula>
    </cfRule>
    <cfRule type="containsText" dxfId="724" priority="75" operator="containsText" text="VP">
      <formula>NOT(ISERROR(SEARCH("VP",BY16)))</formula>
    </cfRule>
  </conditionalFormatting>
  <conditionalFormatting sqref="BY17">
    <cfRule type="containsText" dxfId="723" priority="68" operator="containsText" text="N.A.">
      <formula>NOT(ISERROR(SEARCH("N.A.",BY17)))</formula>
    </cfRule>
    <cfRule type="containsText" dxfId="722" priority="69" operator="containsText" text="VI">
      <formula>NOT(ISERROR(SEARCH("VI",BY17)))</formula>
    </cfRule>
    <cfRule type="containsText" dxfId="721" priority="70" operator="containsText" text="VF">
      <formula>NOT(ISERROR(SEARCH("VF",BY17)))</formula>
    </cfRule>
    <cfRule type="containsText" dxfId="720" priority="71" operator="containsText" text="VP">
      <formula>NOT(ISERROR(SEARCH("VP",BY17)))</formula>
    </cfRule>
  </conditionalFormatting>
  <conditionalFormatting sqref="BG62">
    <cfRule type="containsText" dxfId="719" priority="44" operator="containsText" text="N.A.">
      <formula>NOT(ISERROR(SEARCH("N.A.",BG62)))</formula>
    </cfRule>
    <cfRule type="containsText" dxfId="718" priority="45" operator="containsText" text="VI">
      <formula>NOT(ISERROR(SEARCH("VI",BG62)))</formula>
    </cfRule>
    <cfRule type="containsText" dxfId="717" priority="46" operator="containsText" text="VF">
      <formula>NOT(ISERROR(SEARCH("VF",BG62)))</formula>
    </cfRule>
    <cfRule type="containsText" dxfId="716" priority="47" operator="containsText" text="VP">
      <formula>NOT(ISERROR(SEARCH("VP",BG62)))</formula>
    </cfRule>
  </conditionalFormatting>
  <conditionalFormatting sqref="BI62">
    <cfRule type="containsText" dxfId="715" priority="20" operator="containsText" text="N.A.">
      <formula>NOT(ISERROR(SEARCH("N.A.",BI62)))</formula>
    </cfRule>
    <cfRule type="containsText" dxfId="714" priority="21" operator="containsText" text="VI">
      <formula>NOT(ISERROR(SEARCH("VI",BI62)))</formula>
    </cfRule>
    <cfRule type="containsText" dxfId="713" priority="22" operator="containsText" text="VF">
      <formula>NOT(ISERROR(SEARCH("VF",BI62)))</formula>
    </cfRule>
    <cfRule type="containsText" dxfId="712" priority="23" operator="containsText" text="VP">
      <formula>NOT(ISERROR(SEARCH("VP",BI62)))</formula>
    </cfRule>
  </conditionalFormatting>
  <conditionalFormatting sqref="BK62">
    <cfRule type="containsText" dxfId="711" priority="16" operator="containsText" text="N.A.">
      <formula>NOT(ISERROR(SEARCH("N.A.",BK62)))</formula>
    </cfRule>
    <cfRule type="containsText" dxfId="710" priority="17" operator="containsText" text="VI">
      <formula>NOT(ISERROR(SEARCH("VI",BK62)))</formula>
    </cfRule>
    <cfRule type="containsText" dxfId="709" priority="18" operator="containsText" text="VF">
      <formula>NOT(ISERROR(SEARCH("VF",BK62)))</formula>
    </cfRule>
    <cfRule type="containsText" dxfId="708" priority="19" operator="containsText" text="VP">
      <formula>NOT(ISERROR(SEARCH("VP",BK62)))</formula>
    </cfRule>
  </conditionalFormatting>
  <conditionalFormatting sqref="BM62">
    <cfRule type="containsText" dxfId="707" priority="12" operator="containsText" text="N.A.">
      <formula>NOT(ISERROR(SEARCH("N.A.",BM62)))</formula>
    </cfRule>
    <cfRule type="containsText" dxfId="706" priority="13" operator="containsText" text="VI">
      <formula>NOT(ISERROR(SEARCH("VI",BM62)))</formula>
    </cfRule>
    <cfRule type="containsText" dxfId="705" priority="14" operator="containsText" text="VF">
      <formula>NOT(ISERROR(SEARCH("VF",BM62)))</formula>
    </cfRule>
    <cfRule type="containsText" dxfId="704" priority="15" operator="containsText" text="VP">
      <formula>NOT(ISERROR(SEARCH("VP",BM62)))</formula>
    </cfRule>
  </conditionalFormatting>
  <conditionalFormatting sqref="BO62">
    <cfRule type="containsText" dxfId="703" priority="8" operator="containsText" text="N.A.">
      <formula>NOT(ISERROR(SEARCH("N.A.",BO62)))</formula>
    </cfRule>
    <cfRule type="containsText" dxfId="702" priority="9" operator="containsText" text="VI">
      <formula>NOT(ISERROR(SEARCH("VI",BO62)))</formula>
    </cfRule>
    <cfRule type="containsText" dxfId="701" priority="10" operator="containsText" text="VF">
      <formula>NOT(ISERROR(SEARCH("VF",BO62)))</formula>
    </cfRule>
    <cfRule type="containsText" dxfId="700" priority="11" operator="containsText" text="VP">
      <formula>NOT(ISERROR(SEARCH("VP",BO62)))</formula>
    </cfRule>
  </conditionalFormatting>
  <conditionalFormatting sqref="BE62">
    <cfRule type="containsText" dxfId="699" priority="4" operator="containsText" text="N.A.">
      <formula>NOT(ISERROR(SEARCH("N.A.",BE62)))</formula>
    </cfRule>
    <cfRule type="containsText" dxfId="698" priority="5" operator="containsText" text="VI">
      <formula>NOT(ISERROR(SEARCH("VI",BE62)))</formula>
    </cfRule>
    <cfRule type="containsText" dxfId="697" priority="6" operator="containsText" text="VF">
      <formula>NOT(ISERROR(SEARCH("VF",BE62)))</formula>
    </cfRule>
    <cfRule type="containsText" dxfId="696" priority="7" operator="containsText" text="VP">
      <formula>NOT(ISERROR(SEARCH("VP",BE62)))</formula>
    </cfRule>
  </conditionalFormatting>
  <conditionalFormatting sqref="CF3:CF6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I3:CI65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I3:CI6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dataValidations count="1">
    <dataValidation type="list" allowBlank="1" showInputMessage="1" showErrorMessage="1" sqref="R7 R65 P65 N65 L65 L56:L57 N56:N57 P56:P57 R56:R57 L51 N51 P51 R51 R47 P47 N47 L47 L35 N35 P35 R35 R26:R27 P26:P27 N26:N27 L26:L27 L7 N7 P7" xr:uid="{13D9008D-2485-4B98-BC46-4E15D0EFECF5}">
      <formula1>"CONSULTAR,N.A.,VF,VP,VI"</formula1>
    </dataValidation>
  </dataValidations>
  <hyperlinks>
    <hyperlink ref="AS57" r:id="rId1" display="2-2022-019570" xr:uid="{D7B3F714-FCAA-409A-9723-38A5F6A389B5}"/>
    <hyperlink ref="BA10" r:id="rId2" xr:uid="{C818A76F-C453-419A-B8BA-C9DDC5A37850}"/>
    <hyperlink ref="BC10" r:id="rId3" xr:uid="{CE6B423C-C0BA-4456-8E04-518893952B9C}"/>
    <hyperlink ref="BQ17" r:id="rId4" xr:uid="{9F532073-8745-4E4B-9C18-10FC1D6ADA47}"/>
    <hyperlink ref="AU57" r:id="rId5" display="javascript:void(0)" xr:uid="{5BD94594-CBDA-42F6-B846-0B340B06B18D}"/>
    <hyperlink ref="AW57" r:id="rId6" display="javascript:void(0)" xr:uid="{B9B06468-70BA-4DAE-AF53-E149D6DEFEE3}"/>
    <hyperlink ref="AY57" r:id="rId7" display="javascript:void(0)" xr:uid="{292166BE-7613-4E30-A228-996F48E2355C}"/>
    <hyperlink ref="BC50" r:id="rId8" xr:uid="{9D454A05-DD00-41B9-ADE2-AAEC598261A6}"/>
    <hyperlink ref="BU20" r:id="rId9" xr:uid="{7F0F0D01-CCE8-444C-93E8-EBD805C35DD1}"/>
    <hyperlink ref="BE50" r:id="rId10" xr:uid="{BE217075-C911-403B-B62D-EE825F57E7E9}"/>
    <hyperlink ref="BG50" r:id="rId11" xr:uid="{7BFFB49C-B400-4B27-8AC5-656D934D77D0}"/>
    <hyperlink ref="BQ16" r:id="rId12" xr:uid="{60209CEC-FDAB-43B2-B367-36DC9F83FE08}"/>
    <hyperlink ref="BS16" r:id="rId13" xr:uid="{7F590488-7038-484E-8EC8-0264999E0161}"/>
    <hyperlink ref="BU16" r:id="rId14" xr:uid="{0A91339F-852D-4AF5-9510-723FD740D6AB}"/>
    <hyperlink ref="BQ32" r:id="rId15" xr:uid="{41D93EDB-9903-4802-BCD9-946845BF3ED4}"/>
    <hyperlink ref="BM21" r:id="rId16" xr:uid="{3D49E0F0-F575-4634-9D66-0A754C0531FA}"/>
    <hyperlink ref="BK21" r:id="rId17" xr:uid="{09DA8A0D-DE08-4FC9-8121-97B381EA3875}"/>
    <hyperlink ref="BO21" r:id="rId18" xr:uid="{BA39BE0F-9EC5-4EFE-AD80-FC3F49086F29}"/>
    <hyperlink ref="BG21" r:id="rId19" xr:uid="{74AB0E6A-1BE9-47F6-89C1-B33541B2A3F3}"/>
    <hyperlink ref="BI21" r:id="rId20" xr:uid="{F160FF60-8910-4E43-A253-C20305D6AC17}"/>
    <hyperlink ref="BQ21" r:id="rId21" xr:uid="{DA82931A-7522-4E51-8211-C6CEE06CE317}"/>
    <hyperlink ref="BS21" r:id="rId22" xr:uid="{3F36723C-F73A-49CE-9460-00FF6ECE6D56}"/>
    <hyperlink ref="BU21" r:id="rId23" xr:uid="{7A7594C2-CC8D-4133-8444-92FA7D6C042C}"/>
    <hyperlink ref="BW21" r:id="rId24" xr:uid="{AFFB3722-26FF-45E9-B7FF-4A24C02789B7}"/>
  </hyperlinks>
  <pageMargins left="0.25" right="0.25" top="0.75" bottom="0.75" header="0" footer="0"/>
  <pageSetup orientation="landscape" r:id="rId25"/>
  <legacyDrawing r:id="rId2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ED7A1-9AB9-4136-8F00-09075A3D71B8}">
  <dimension ref="A1:BB10"/>
  <sheetViews>
    <sheetView showGridLines="0" zoomScaleNormal="100" workbookViewId="0">
      <selection activeCell="E6" sqref="E6"/>
    </sheetView>
  </sheetViews>
  <sheetFormatPr defaultColWidth="9.140625" defaultRowHeight="13.9"/>
  <cols>
    <col min="1" max="1" width="4.7109375" style="5" bestFit="1" customWidth="1"/>
    <col min="2" max="2" width="79.7109375" style="5" bestFit="1" customWidth="1"/>
    <col min="3" max="3" width="12" style="5" bestFit="1" customWidth="1"/>
    <col min="4" max="4" width="11.5703125" style="5" bestFit="1" customWidth="1"/>
    <col min="5" max="5" width="8.85546875" style="5" bestFit="1" customWidth="1"/>
    <col min="6" max="6" width="14.85546875" style="5" bestFit="1" customWidth="1"/>
    <col min="7" max="7" width="6.28515625" style="5" bestFit="1" customWidth="1"/>
    <col min="8" max="8" width="12.5703125" style="5" bestFit="1" customWidth="1"/>
    <col min="9" max="9" width="6.28515625" style="5" bestFit="1" customWidth="1"/>
    <col min="10" max="10" width="12.5703125" style="5" bestFit="1" customWidth="1"/>
    <col min="11" max="11" width="6.28515625" style="5" bestFit="1" customWidth="1"/>
    <col min="12" max="12" width="12.5703125" style="5" bestFit="1" customWidth="1"/>
    <col min="13" max="13" width="6.28515625" style="5" bestFit="1" customWidth="1"/>
    <col min="14" max="14" width="12.5703125" style="5" bestFit="1" customWidth="1"/>
    <col min="15" max="15" width="6.28515625" style="5" bestFit="1" customWidth="1"/>
    <col min="16" max="16" width="12.5703125" style="5" bestFit="1" customWidth="1"/>
    <col min="17" max="17" width="6.28515625" style="5" bestFit="1" customWidth="1"/>
    <col min="18" max="18" width="12.5703125" style="5" bestFit="1" customWidth="1"/>
    <col min="19" max="19" width="6.28515625" style="5" bestFit="1" customWidth="1"/>
    <col min="20" max="20" width="12.5703125" style="5" bestFit="1" customWidth="1"/>
    <col min="21" max="21" width="6.28515625" style="5" bestFit="1" customWidth="1"/>
    <col min="22" max="22" width="12.5703125" style="5" bestFit="1" customWidth="1"/>
    <col min="23" max="23" width="6.28515625" style="5" bestFit="1" customWidth="1"/>
    <col min="24" max="24" width="12.5703125" style="5" bestFit="1" customWidth="1"/>
    <col min="25" max="25" width="6.28515625" style="5" bestFit="1" customWidth="1"/>
    <col min="26" max="26" width="12.5703125" style="5" bestFit="1" customWidth="1"/>
    <col min="27" max="27" width="6.28515625" style="5" bestFit="1" customWidth="1"/>
    <col min="28" max="28" width="12.5703125" style="5" bestFit="1" customWidth="1"/>
    <col min="29" max="29" width="6.28515625" style="5" bestFit="1" customWidth="1"/>
    <col min="30" max="30" width="12.5703125" style="5" bestFit="1" customWidth="1"/>
    <col min="31" max="31" width="6.28515625" style="5" bestFit="1" customWidth="1"/>
    <col min="32" max="32" width="12.5703125" style="5" customWidth="1"/>
    <col min="33" max="33" width="6.28515625" style="5" bestFit="1" customWidth="1"/>
    <col min="34" max="34" width="12.5703125" style="5" bestFit="1" customWidth="1"/>
    <col min="35" max="35" width="6.28515625" style="5" bestFit="1" customWidth="1"/>
    <col min="36" max="36" width="8.28515625" style="5" bestFit="1" customWidth="1"/>
    <col min="37" max="37" width="6.28515625" style="5" bestFit="1" customWidth="1"/>
    <col min="38" max="38" width="8.28515625" style="5" bestFit="1" customWidth="1"/>
    <col min="39" max="39" width="6.140625" style="5" customWidth="1"/>
    <col min="40" max="40" width="8.28515625" style="5" bestFit="1" customWidth="1"/>
    <col min="41" max="41" width="6.140625" style="5" customWidth="1"/>
    <col min="42" max="42" width="8.28515625" style="5" bestFit="1" customWidth="1"/>
    <col min="43" max="43" width="6.28515625" style="5" bestFit="1" customWidth="1"/>
    <col min="44" max="44" width="8.28515625" style="5" bestFit="1" customWidth="1"/>
    <col min="45" max="45" width="6.28515625" style="5" bestFit="1" customWidth="1"/>
    <col min="46" max="46" width="8.28515625" style="5" bestFit="1" customWidth="1"/>
    <col min="47" max="47" width="6.28515625" style="5" bestFit="1" customWidth="1"/>
    <col min="48" max="48" width="8.28515625" style="5" bestFit="1" customWidth="1"/>
    <col min="49" max="49" width="6.28515625" style="5" bestFit="1" customWidth="1"/>
    <col min="50" max="50" width="8.28515625" style="5" bestFit="1" customWidth="1"/>
    <col min="51" max="51" width="6.28515625" style="5" bestFit="1" customWidth="1"/>
    <col min="52" max="52" width="8.28515625" style="5" bestFit="1" customWidth="1"/>
    <col min="53" max="53" width="86.5703125" style="5" customWidth="1"/>
    <col min="54" max="54" width="8.140625" style="5" customWidth="1"/>
    <col min="55" max="55" width="42.5703125" style="5" bestFit="1" customWidth="1"/>
    <col min="56" max="16384" width="9.140625" style="5"/>
  </cols>
  <sheetData>
    <row r="1" spans="1:54">
      <c r="A1" s="2"/>
      <c r="B1" s="2"/>
      <c r="C1" s="2"/>
      <c r="D1" s="3"/>
      <c r="E1" s="3"/>
      <c r="F1" s="2"/>
      <c r="G1" s="789" t="s">
        <v>4</v>
      </c>
      <c r="H1" s="789"/>
      <c r="I1" s="790" t="s">
        <v>5</v>
      </c>
      <c r="J1" s="790"/>
      <c r="K1" s="789" t="s">
        <v>6</v>
      </c>
      <c r="L1" s="789"/>
      <c r="M1" s="790" t="s">
        <v>7</v>
      </c>
      <c r="N1" s="790"/>
      <c r="O1" s="789" t="s">
        <v>8</v>
      </c>
      <c r="P1" s="789"/>
      <c r="Q1" s="790" t="s">
        <v>9</v>
      </c>
      <c r="R1" s="790"/>
      <c r="S1" s="789" t="s">
        <v>10</v>
      </c>
      <c r="T1" s="789"/>
      <c r="U1" s="790" t="s">
        <v>11</v>
      </c>
      <c r="V1" s="790"/>
      <c r="W1" s="789" t="s">
        <v>12</v>
      </c>
      <c r="X1" s="789"/>
      <c r="Y1" s="790" t="s">
        <v>13</v>
      </c>
      <c r="Z1" s="790"/>
      <c r="AA1" s="789" t="s">
        <v>14</v>
      </c>
      <c r="AB1" s="789"/>
      <c r="AC1" s="790" t="s">
        <v>15</v>
      </c>
      <c r="AD1" s="790"/>
      <c r="AE1" s="789" t="s">
        <v>16</v>
      </c>
      <c r="AF1" s="789"/>
      <c r="AG1" s="790" t="s">
        <v>17</v>
      </c>
      <c r="AH1" s="790"/>
      <c r="AI1" s="789" t="s">
        <v>18</v>
      </c>
      <c r="AJ1" s="789"/>
      <c r="AK1" s="790" t="s">
        <v>19</v>
      </c>
      <c r="AL1" s="790"/>
      <c r="AM1" s="789" t="s">
        <v>20</v>
      </c>
      <c r="AN1" s="789"/>
      <c r="AO1" s="790" t="s">
        <v>21</v>
      </c>
      <c r="AP1" s="790"/>
      <c r="AQ1" s="789" t="s">
        <v>22</v>
      </c>
      <c r="AR1" s="789"/>
      <c r="AS1" s="790" t="s">
        <v>23</v>
      </c>
      <c r="AT1" s="790"/>
      <c r="AU1" s="789" t="s">
        <v>24</v>
      </c>
      <c r="AV1" s="789"/>
      <c r="AW1" s="790" t="s">
        <v>25</v>
      </c>
      <c r="AX1" s="790"/>
      <c r="AY1" s="789" t="s">
        <v>26</v>
      </c>
      <c r="AZ1" s="789"/>
      <c r="BA1" s="2"/>
      <c r="BB1" s="4"/>
    </row>
    <row r="2" spans="1:54" ht="27.6">
      <c r="A2" s="14" t="s">
        <v>30</v>
      </c>
      <c r="B2" s="14" t="s">
        <v>31</v>
      </c>
      <c r="C2" s="15" t="s">
        <v>32</v>
      </c>
      <c r="D2" s="15" t="s">
        <v>986</v>
      </c>
      <c r="E2" s="15" t="s">
        <v>39</v>
      </c>
      <c r="F2" s="15" t="s">
        <v>987</v>
      </c>
      <c r="G2" s="15" t="s">
        <v>40</v>
      </c>
      <c r="H2" s="15" t="s">
        <v>253</v>
      </c>
      <c r="I2" s="15" t="s">
        <v>40</v>
      </c>
      <c r="J2" s="15" t="s">
        <v>253</v>
      </c>
      <c r="K2" s="15" t="s">
        <v>40</v>
      </c>
      <c r="L2" s="15" t="s">
        <v>253</v>
      </c>
      <c r="M2" s="15" t="s">
        <v>40</v>
      </c>
      <c r="N2" s="15" t="s">
        <v>253</v>
      </c>
      <c r="O2" s="15" t="s">
        <v>40</v>
      </c>
      <c r="P2" s="15" t="s">
        <v>253</v>
      </c>
      <c r="Q2" s="15" t="s">
        <v>40</v>
      </c>
      <c r="R2" s="15" t="s">
        <v>253</v>
      </c>
      <c r="S2" s="15" t="s">
        <v>40</v>
      </c>
      <c r="T2" s="15" t="s">
        <v>253</v>
      </c>
      <c r="U2" s="15" t="s">
        <v>40</v>
      </c>
      <c r="V2" s="15" t="s">
        <v>253</v>
      </c>
      <c r="W2" s="15" t="s">
        <v>40</v>
      </c>
      <c r="X2" s="15" t="s">
        <v>253</v>
      </c>
      <c r="Y2" s="15" t="s">
        <v>40</v>
      </c>
      <c r="Z2" s="15" t="s">
        <v>253</v>
      </c>
      <c r="AA2" s="15" t="s">
        <v>40</v>
      </c>
      <c r="AB2" s="15" t="s">
        <v>253</v>
      </c>
      <c r="AC2" s="15" t="s">
        <v>40</v>
      </c>
      <c r="AD2" s="15" t="s">
        <v>253</v>
      </c>
      <c r="AE2" s="15" t="s">
        <v>40</v>
      </c>
      <c r="AF2" s="15" t="s">
        <v>253</v>
      </c>
      <c r="AG2" s="15" t="s">
        <v>40</v>
      </c>
      <c r="AH2" s="15" t="s">
        <v>253</v>
      </c>
      <c r="AI2" s="15" t="s">
        <v>40</v>
      </c>
      <c r="AJ2" s="15" t="s">
        <v>253</v>
      </c>
      <c r="AK2" s="15" t="s">
        <v>40</v>
      </c>
      <c r="AL2" s="15" t="s">
        <v>253</v>
      </c>
      <c r="AM2" s="15" t="s">
        <v>40</v>
      </c>
      <c r="AN2" s="15" t="s">
        <v>253</v>
      </c>
      <c r="AO2" s="15" t="s">
        <v>40</v>
      </c>
      <c r="AP2" s="15" t="s">
        <v>253</v>
      </c>
      <c r="AQ2" s="15" t="s">
        <v>40</v>
      </c>
      <c r="AR2" s="15" t="s">
        <v>253</v>
      </c>
      <c r="AS2" s="15" t="s">
        <v>40</v>
      </c>
      <c r="AT2" s="15" t="s">
        <v>253</v>
      </c>
      <c r="AU2" s="15" t="s">
        <v>40</v>
      </c>
      <c r="AV2" s="15" t="s">
        <v>253</v>
      </c>
      <c r="AW2" s="15" t="s">
        <v>40</v>
      </c>
      <c r="AX2" s="15" t="s">
        <v>253</v>
      </c>
      <c r="AY2" s="15" t="s">
        <v>40</v>
      </c>
      <c r="AZ2" s="15" t="s">
        <v>253</v>
      </c>
      <c r="BA2" s="14" t="s">
        <v>206</v>
      </c>
    </row>
    <row r="3" spans="1:54" ht="12.75" customHeight="1">
      <c r="A3" s="6">
        <v>1</v>
      </c>
      <c r="B3" s="10" t="s">
        <v>988</v>
      </c>
      <c r="C3" s="9" t="s">
        <v>147</v>
      </c>
      <c r="D3" s="8" t="s">
        <v>104</v>
      </c>
      <c r="E3" s="1" t="s">
        <v>989</v>
      </c>
      <c r="F3" s="24" t="s">
        <v>62</v>
      </c>
      <c r="G3" s="6" t="s">
        <v>42</v>
      </c>
      <c r="H3" s="6"/>
      <c r="I3" s="6" t="s">
        <v>42</v>
      </c>
      <c r="J3" s="6"/>
      <c r="K3" s="6" t="s">
        <v>42</v>
      </c>
      <c r="L3" s="6"/>
      <c r="M3" s="6" t="s">
        <v>42</v>
      </c>
      <c r="N3" s="6"/>
      <c r="O3" s="6" t="s">
        <v>42</v>
      </c>
      <c r="P3" s="6"/>
      <c r="Q3" s="6" t="s">
        <v>42</v>
      </c>
      <c r="R3" s="6"/>
      <c r="S3" s="6" t="s">
        <v>43</v>
      </c>
      <c r="T3" s="6"/>
      <c r="U3" s="6" t="s">
        <v>43</v>
      </c>
      <c r="V3" s="6"/>
      <c r="W3" s="6" t="s">
        <v>43</v>
      </c>
      <c r="X3" s="6"/>
      <c r="Y3" s="6" t="s">
        <v>43</v>
      </c>
      <c r="Z3" s="6"/>
      <c r="AA3" s="6" t="s">
        <v>43</v>
      </c>
      <c r="AB3" s="6"/>
      <c r="AC3" s="6" t="s">
        <v>43</v>
      </c>
      <c r="AD3" s="6"/>
      <c r="AE3" s="6" t="s">
        <v>43</v>
      </c>
      <c r="AF3" s="6"/>
      <c r="AG3" s="6" t="s">
        <v>43</v>
      </c>
      <c r="AH3" s="6"/>
      <c r="AI3" s="6" t="s">
        <v>43</v>
      </c>
      <c r="AJ3" s="6"/>
      <c r="AK3" s="6" t="s">
        <v>43</v>
      </c>
      <c r="AL3" s="6"/>
      <c r="AM3" s="6" t="s">
        <v>43</v>
      </c>
      <c r="AN3" s="6"/>
      <c r="AO3" s="6" t="s">
        <v>43</v>
      </c>
      <c r="AP3" s="6"/>
      <c r="AQ3" s="6" t="s">
        <v>43</v>
      </c>
      <c r="AR3" s="6"/>
      <c r="AS3" s="6" t="s">
        <v>43</v>
      </c>
      <c r="AT3" s="6"/>
      <c r="AU3" s="6" t="s">
        <v>43</v>
      </c>
      <c r="AV3" s="6"/>
      <c r="AW3" s="6" t="s">
        <v>43</v>
      </c>
      <c r="AX3" s="6"/>
      <c r="AY3" s="6" t="s">
        <v>43</v>
      </c>
      <c r="AZ3" s="6"/>
      <c r="BA3" s="23" t="s">
        <v>990</v>
      </c>
      <c r="BB3" s="2"/>
    </row>
    <row r="4" spans="1:54" ht="12.75" customHeight="1">
      <c r="A4" s="6">
        <v>2</v>
      </c>
      <c r="B4" s="10" t="s">
        <v>991</v>
      </c>
      <c r="C4" s="9">
        <v>1265</v>
      </c>
      <c r="D4" s="8" t="s">
        <v>104</v>
      </c>
      <c r="E4" s="1" t="s">
        <v>989</v>
      </c>
      <c r="F4" s="24" t="s">
        <v>62</v>
      </c>
      <c r="G4" s="6" t="s">
        <v>184</v>
      </c>
      <c r="H4" s="6"/>
      <c r="I4" s="6" t="s">
        <v>184</v>
      </c>
      <c r="J4" s="6"/>
      <c r="K4" s="6" t="s">
        <v>184</v>
      </c>
      <c r="L4" s="6"/>
      <c r="M4" s="6" t="s">
        <v>184</v>
      </c>
      <c r="N4" s="6"/>
      <c r="O4" s="6" t="s">
        <v>184</v>
      </c>
      <c r="P4" s="6">
        <v>2019090913</v>
      </c>
      <c r="Q4" s="6" t="s">
        <v>184</v>
      </c>
      <c r="R4" s="6" t="s">
        <v>992</v>
      </c>
      <c r="S4" s="6" t="s">
        <v>43</v>
      </c>
      <c r="T4" s="6"/>
      <c r="U4" s="6" t="s">
        <v>43</v>
      </c>
      <c r="V4" s="6"/>
      <c r="W4" s="6" t="s">
        <v>43</v>
      </c>
      <c r="X4" s="6"/>
      <c r="Y4" s="6" t="s">
        <v>43</v>
      </c>
      <c r="Z4" s="6"/>
      <c r="AA4" s="6" t="s">
        <v>43</v>
      </c>
      <c r="AB4" s="6"/>
      <c r="AC4" s="6" t="s">
        <v>43</v>
      </c>
      <c r="AD4" s="6"/>
      <c r="AE4" s="6" t="s">
        <v>43</v>
      </c>
      <c r="AF4" s="6"/>
      <c r="AG4" s="6" t="s">
        <v>43</v>
      </c>
      <c r="AH4" s="6"/>
      <c r="AI4" s="6" t="s">
        <v>43</v>
      </c>
      <c r="AJ4" s="6"/>
      <c r="AK4" s="6" t="s">
        <v>43</v>
      </c>
      <c r="AL4" s="6"/>
      <c r="AM4" s="6" t="s">
        <v>43</v>
      </c>
      <c r="AN4" s="6"/>
      <c r="AO4" s="6" t="s">
        <v>43</v>
      </c>
      <c r="AP4" s="6"/>
      <c r="AQ4" s="6" t="s">
        <v>43</v>
      </c>
      <c r="AR4" s="6"/>
      <c r="AS4" s="6" t="s">
        <v>43</v>
      </c>
      <c r="AT4" s="6"/>
      <c r="AU4" s="6" t="s">
        <v>43</v>
      </c>
      <c r="AV4" s="6"/>
      <c r="AW4" s="6" t="s">
        <v>43</v>
      </c>
      <c r="AX4" s="6"/>
      <c r="AY4" s="6" t="s">
        <v>43</v>
      </c>
      <c r="AZ4" s="6"/>
      <c r="BA4" s="23" t="s">
        <v>990</v>
      </c>
      <c r="BB4" s="2"/>
    </row>
    <row r="5" spans="1:54" ht="12.75" customHeight="1">
      <c r="A5" s="6">
        <v>3</v>
      </c>
      <c r="B5" s="10" t="s">
        <v>993</v>
      </c>
      <c r="C5" s="9" t="s">
        <v>147</v>
      </c>
      <c r="D5" s="8" t="s">
        <v>104</v>
      </c>
      <c r="E5" s="1" t="s">
        <v>989</v>
      </c>
      <c r="F5" s="24" t="s">
        <v>62</v>
      </c>
      <c r="G5" s="6" t="s">
        <v>184</v>
      </c>
      <c r="H5" s="6"/>
      <c r="I5" s="6" t="s">
        <v>184</v>
      </c>
      <c r="J5" s="6"/>
      <c r="K5" s="6" t="s">
        <v>184</v>
      </c>
      <c r="L5" s="6"/>
      <c r="M5" s="6" t="s">
        <v>184</v>
      </c>
      <c r="N5" s="6"/>
      <c r="O5" s="6" t="s">
        <v>184</v>
      </c>
      <c r="P5" s="6">
        <v>2019085670</v>
      </c>
      <c r="Q5" s="6" t="s">
        <v>184</v>
      </c>
      <c r="R5" s="6" t="s">
        <v>994</v>
      </c>
      <c r="S5" s="6" t="s">
        <v>43</v>
      </c>
      <c r="T5" s="6"/>
      <c r="U5" s="6" t="s">
        <v>43</v>
      </c>
      <c r="V5" s="6"/>
      <c r="W5" s="6" t="s">
        <v>43</v>
      </c>
      <c r="X5" s="6"/>
      <c r="Y5" s="6" t="s">
        <v>43</v>
      </c>
      <c r="Z5" s="6"/>
      <c r="AA5" s="6" t="s">
        <v>43</v>
      </c>
      <c r="AB5" s="6"/>
      <c r="AC5" s="6" t="s">
        <v>43</v>
      </c>
      <c r="AD5" s="6"/>
      <c r="AE5" s="6" t="s">
        <v>43</v>
      </c>
      <c r="AF5" s="6"/>
      <c r="AG5" s="6" t="s">
        <v>43</v>
      </c>
      <c r="AH5" s="6"/>
      <c r="AI5" s="6" t="s">
        <v>43</v>
      </c>
      <c r="AJ5" s="6"/>
      <c r="AK5" s="6" t="s">
        <v>43</v>
      </c>
      <c r="AL5" s="6"/>
      <c r="AM5" s="6" t="s">
        <v>43</v>
      </c>
      <c r="AN5" s="6"/>
      <c r="AO5" s="6" t="s">
        <v>43</v>
      </c>
      <c r="AP5" s="6"/>
      <c r="AQ5" s="6" t="s">
        <v>43</v>
      </c>
      <c r="AR5" s="6"/>
      <c r="AS5" s="6" t="s">
        <v>43</v>
      </c>
      <c r="AT5" s="6"/>
      <c r="AU5" s="6" t="s">
        <v>43</v>
      </c>
      <c r="AV5" s="6"/>
      <c r="AW5" s="6" t="s">
        <v>43</v>
      </c>
      <c r="AX5" s="6"/>
      <c r="AY5" s="6" t="s">
        <v>43</v>
      </c>
      <c r="AZ5" s="6"/>
      <c r="BA5" s="23" t="s">
        <v>990</v>
      </c>
      <c r="BB5" s="2"/>
    </row>
    <row r="6" spans="1:54" ht="12.75" customHeight="1">
      <c r="A6" s="6">
        <v>4</v>
      </c>
      <c r="B6" s="10" t="s">
        <v>995</v>
      </c>
      <c r="C6" s="9" t="s">
        <v>147</v>
      </c>
      <c r="D6" s="8" t="s">
        <v>104</v>
      </c>
      <c r="E6" s="1" t="s">
        <v>989</v>
      </c>
      <c r="F6" s="24" t="s">
        <v>62</v>
      </c>
      <c r="G6" s="6" t="s">
        <v>184</v>
      </c>
      <c r="H6" s="6"/>
      <c r="I6" s="6" t="s">
        <v>184</v>
      </c>
      <c r="J6" s="6"/>
      <c r="K6" s="6" t="s">
        <v>184</v>
      </c>
      <c r="L6" s="6"/>
      <c r="M6" s="6" t="s">
        <v>184</v>
      </c>
      <c r="N6" s="6"/>
      <c r="O6" s="6" t="s">
        <v>184</v>
      </c>
      <c r="P6" s="6">
        <v>2019085673</v>
      </c>
      <c r="Q6" s="6" t="s">
        <v>184</v>
      </c>
      <c r="R6" s="6" t="s">
        <v>996</v>
      </c>
      <c r="S6" s="6" t="s">
        <v>43</v>
      </c>
      <c r="T6" s="6"/>
      <c r="U6" s="6" t="s">
        <v>43</v>
      </c>
      <c r="V6" s="6"/>
      <c r="W6" s="6" t="s">
        <v>43</v>
      </c>
      <c r="X6" s="6"/>
      <c r="Y6" s="6" t="s">
        <v>43</v>
      </c>
      <c r="Z6" s="6"/>
      <c r="AA6" s="6" t="s">
        <v>43</v>
      </c>
      <c r="AB6" s="6"/>
      <c r="AC6" s="6" t="s">
        <v>43</v>
      </c>
      <c r="AD6" s="6"/>
      <c r="AE6" s="6" t="s">
        <v>43</v>
      </c>
      <c r="AF6" s="6"/>
      <c r="AG6" s="6" t="s">
        <v>43</v>
      </c>
      <c r="AH6" s="6"/>
      <c r="AI6" s="6" t="s">
        <v>43</v>
      </c>
      <c r="AJ6" s="6"/>
      <c r="AK6" s="6" t="s">
        <v>43</v>
      </c>
      <c r="AL6" s="6"/>
      <c r="AM6" s="6" t="s">
        <v>43</v>
      </c>
      <c r="AN6" s="6"/>
      <c r="AO6" s="6" t="s">
        <v>43</v>
      </c>
      <c r="AP6" s="6"/>
      <c r="AQ6" s="6" t="s">
        <v>43</v>
      </c>
      <c r="AR6" s="6"/>
      <c r="AS6" s="6" t="s">
        <v>43</v>
      </c>
      <c r="AT6" s="6"/>
      <c r="AU6" s="6" t="s">
        <v>43</v>
      </c>
      <c r="AV6" s="6"/>
      <c r="AW6" s="6" t="s">
        <v>43</v>
      </c>
      <c r="AX6" s="6"/>
      <c r="AY6" s="6" t="s">
        <v>43</v>
      </c>
      <c r="AZ6" s="6"/>
      <c r="BA6" s="23" t="s">
        <v>990</v>
      </c>
      <c r="BB6" s="2"/>
    </row>
    <row r="7" spans="1:54" ht="12.75" customHeight="1">
      <c r="A7" s="6">
        <v>5</v>
      </c>
      <c r="B7" s="10" t="s">
        <v>997</v>
      </c>
      <c r="C7" s="9" t="s">
        <v>147</v>
      </c>
      <c r="D7" s="8" t="s">
        <v>104</v>
      </c>
      <c r="E7" s="1" t="s">
        <v>989</v>
      </c>
      <c r="F7" s="24" t="s">
        <v>62</v>
      </c>
      <c r="G7" s="6" t="s">
        <v>42</v>
      </c>
      <c r="H7" s="6"/>
      <c r="I7" s="6" t="s">
        <v>42</v>
      </c>
      <c r="J7" s="6"/>
      <c r="K7" s="6" t="s">
        <v>42</v>
      </c>
      <c r="L7" s="6"/>
      <c r="M7" s="6" t="s">
        <v>42</v>
      </c>
      <c r="N7" s="6"/>
      <c r="O7" s="6" t="s">
        <v>42</v>
      </c>
      <c r="P7" s="6"/>
      <c r="Q7" s="6" t="s">
        <v>42</v>
      </c>
      <c r="R7" s="6"/>
      <c r="S7" s="6" t="s">
        <v>42</v>
      </c>
      <c r="T7" s="6"/>
      <c r="U7" s="6" t="s">
        <v>42</v>
      </c>
      <c r="V7" s="6"/>
      <c r="W7" s="6" t="s">
        <v>42</v>
      </c>
      <c r="X7" s="6"/>
      <c r="Y7" s="6" t="s">
        <v>42</v>
      </c>
      <c r="Z7" s="6"/>
      <c r="AA7" s="6" t="s">
        <v>42</v>
      </c>
      <c r="AB7" s="6"/>
      <c r="AC7" s="6" t="s">
        <v>42</v>
      </c>
      <c r="AD7" s="6"/>
      <c r="AE7" s="6" t="s">
        <v>42</v>
      </c>
      <c r="AF7" s="6"/>
      <c r="AG7" s="6" t="s">
        <v>42</v>
      </c>
      <c r="AH7" s="6"/>
      <c r="AI7" s="6" t="s">
        <v>42</v>
      </c>
      <c r="AJ7" s="6"/>
      <c r="AK7" s="6" t="s">
        <v>43</v>
      </c>
      <c r="AL7" s="6"/>
      <c r="AM7" s="6" t="s">
        <v>43</v>
      </c>
      <c r="AN7" s="6"/>
      <c r="AO7" s="6" t="s">
        <v>43</v>
      </c>
      <c r="AP7" s="6"/>
      <c r="AQ7" s="6" t="s">
        <v>43</v>
      </c>
      <c r="AR7" s="6"/>
      <c r="AS7" s="6" t="s">
        <v>43</v>
      </c>
      <c r="AT7" s="6"/>
      <c r="AU7" s="6" t="s">
        <v>43</v>
      </c>
      <c r="AV7" s="6"/>
      <c r="AW7" s="6" t="s">
        <v>43</v>
      </c>
      <c r="AX7" s="6"/>
      <c r="AY7" s="6" t="s">
        <v>43</v>
      </c>
      <c r="AZ7" s="6"/>
      <c r="BA7" s="23" t="s">
        <v>990</v>
      </c>
      <c r="BB7" s="2"/>
    </row>
    <row r="8" spans="1:54" ht="12.75" customHeight="1">
      <c r="A8" s="6">
        <v>6</v>
      </c>
      <c r="B8" s="10" t="s">
        <v>998</v>
      </c>
      <c r="C8" s="9" t="s">
        <v>147</v>
      </c>
      <c r="D8" s="8" t="s">
        <v>104</v>
      </c>
      <c r="E8" s="1" t="s">
        <v>989</v>
      </c>
      <c r="F8" s="24" t="s">
        <v>62</v>
      </c>
      <c r="G8" s="6" t="s">
        <v>42</v>
      </c>
      <c r="H8" s="6"/>
      <c r="I8" s="6" t="s">
        <v>42</v>
      </c>
      <c r="J8" s="6"/>
      <c r="K8" s="6" t="s">
        <v>42</v>
      </c>
      <c r="L8" s="6"/>
      <c r="M8" s="6" t="s">
        <v>42</v>
      </c>
      <c r="N8" s="6"/>
      <c r="O8" s="6" t="s">
        <v>42</v>
      </c>
      <c r="P8" s="6"/>
      <c r="Q8" s="6" t="s">
        <v>42</v>
      </c>
      <c r="R8" s="6"/>
      <c r="S8" s="6" t="s">
        <v>42</v>
      </c>
      <c r="T8" s="6"/>
      <c r="U8" s="6" t="s">
        <v>42</v>
      </c>
      <c r="V8" s="6"/>
      <c r="W8" s="6" t="s">
        <v>42</v>
      </c>
      <c r="X8" s="6"/>
      <c r="Y8" s="6" t="s">
        <v>42</v>
      </c>
      <c r="Z8" s="6"/>
      <c r="AA8" s="6" t="s">
        <v>42</v>
      </c>
      <c r="AB8" s="6"/>
      <c r="AC8" s="6" t="s">
        <v>42</v>
      </c>
      <c r="AD8" s="6"/>
      <c r="AE8" s="6" t="s">
        <v>42</v>
      </c>
      <c r="AF8" s="6"/>
      <c r="AG8" s="6" t="s">
        <v>42</v>
      </c>
      <c r="AH8" s="6"/>
      <c r="AI8" s="6" t="s">
        <v>42</v>
      </c>
      <c r="AJ8" s="6"/>
      <c r="AK8" s="6" t="s">
        <v>42</v>
      </c>
      <c r="AL8" s="6"/>
      <c r="AM8" s="6" t="s">
        <v>42</v>
      </c>
      <c r="AN8" s="6"/>
      <c r="AO8" s="6" t="s">
        <v>43</v>
      </c>
      <c r="AP8" s="6"/>
      <c r="AQ8" s="6" t="s">
        <v>43</v>
      </c>
      <c r="AR8" s="6"/>
      <c r="AS8" s="6" t="s">
        <v>43</v>
      </c>
      <c r="AT8" s="6"/>
      <c r="AU8" s="6" t="s">
        <v>43</v>
      </c>
      <c r="AV8" s="6"/>
      <c r="AW8" s="6" t="s">
        <v>43</v>
      </c>
      <c r="AX8" s="6"/>
      <c r="AY8" s="6" t="s">
        <v>43</v>
      </c>
      <c r="AZ8" s="6"/>
      <c r="BA8" s="23" t="s">
        <v>990</v>
      </c>
      <c r="BB8" s="2"/>
    </row>
    <row r="9" spans="1:54" ht="12.75" customHeight="1">
      <c r="A9" s="6">
        <v>7</v>
      </c>
      <c r="B9" s="10" t="s">
        <v>999</v>
      </c>
      <c r="C9" s="9" t="s">
        <v>147</v>
      </c>
      <c r="D9" s="8" t="s">
        <v>104</v>
      </c>
      <c r="E9" s="1" t="s">
        <v>989</v>
      </c>
      <c r="F9" s="24" t="s">
        <v>62</v>
      </c>
      <c r="G9" s="6" t="s">
        <v>42</v>
      </c>
      <c r="H9" s="6"/>
      <c r="I9" s="6" t="s">
        <v>42</v>
      </c>
      <c r="J9" s="6"/>
      <c r="K9" s="6" t="s">
        <v>42</v>
      </c>
      <c r="L9" s="6"/>
      <c r="M9" s="6" t="s">
        <v>42</v>
      </c>
      <c r="N9" s="6"/>
      <c r="O9" s="6" t="s">
        <v>42</v>
      </c>
      <c r="P9" s="6"/>
      <c r="Q9" s="6" t="s">
        <v>42</v>
      </c>
      <c r="R9" s="6"/>
      <c r="S9" s="6" t="s">
        <v>42</v>
      </c>
      <c r="T9" s="6"/>
      <c r="U9" s="6" t="s">
        <v>42</v>
      </c>
      <c r="V9" s="6"/>
      <c r="W9" s="6" t="s">
        <v>42</v>
      </c>
      <c r="X9" s="6"/>
      <c r="Y9" s="6" t="s">
        <v>42</v>
      </c>
      <c r="Z9" s="6"/>
      <c r="AA9" s="6" t="s">
        <v>42</v>
      </c>
      <c r="AB9" s="6"/>
      <c r="AC9" s="6" t="s">
        <v>42</v>
      </c>
      <c r="AD9" s="6"/>
      <c r="AE9" s="6" t="s">
        <v>42</v>
      </c>
      <c r="AF9" s="6"/>
      <c r="AG9" s="6" t="s">
        <v>42</v>
      </c>
      <c r="AH9" s="6"/>
      <c r="AI9" s="6" t="s">
        <v>42</v>
      </c>
      <c r="AJ9" s="6"/>
      <c r="AK9" s="6" t="s">
        <v>42</v>
      </c>
      <c r="AL9" s="6"/>
      <c r="AM9" s="6" t="s">
        <v>42</v>
      </c>
      <c r="AN9" s="6"/>
      <c r="AO9" s="6" t="s">
        <v>43</v>
      </c>
      <c r="AP9" s="6"/>
      <c r="AQ9" s="6" t="s">
        <v>43</v>
      </c>
      <c r="AR9" s="6"/>
      <c r="AS9" s="6" t="s">
        <v>43</v>
      </c>
      <c r="AT9" s="6"/>
      <c r="AU9" s="6" t="s">
        <v>43</v>
      </c>
      <c r="AV9" s="6"/>
      <c r="AW9" s="6" t="s">
        <v>43</v>
      </c>
      <c r="AX9" s="6"/>
      <c r="AY9" s="6" t="s">
        <v>43</v>
      </c>
      <c r="AZ9" s="6"/>
      <c r="BA9" s="23" t="s">
        <v>990</v>
      </c>
      <c r="BB9" s="2"/>
    </row>
    <row r="10" spans="1:54" ht="47.25" customHeight="1">
      <c r="A10" s="6">
        <v>8</v>
      </c>
      <c r="B10" s="10" t="s">
        <v>1000</v>
      </c>
      <c r="C10" s="9">
        <v>1207</v>
      </c>
      <c r="D10" s="8" t="s">
        <v>104</v>
      </c>
      <c r="E10" s="1" t="s">
        <v>989</v>
      </c>
      <c r="F10" s="24" t="s">
        <v>62</v>
      </c>
      <c r="G10" s="6" t="s">
        <v>184</v>
      </c>
      <c r="H10" s="7" t="s">
        <v>1001</v>
      </c>
      <c r="I10" s="6" t="s">
        <v>184</v>
      </c>
      <c r="J10" s="7" t="s">
        <v>1001</v>
      </c>
      <c r="K10" s="6" t="s">
        <v>184</v>
      </c>
      <c r="L10" s="7" t="s">
        <v>1001</v>
      </c>
      <c r="M10" s="6" t="s">
        <v>184</v>
      </c>
      <c r="N10" s="7" t="s">
        <v>1001</v>
      </c>
      <c r="O10" s="6" t="s">
        <v>184</v>
      </c>
      <c r="P10" s="7" t="s">
        <v>1002</v>
      </c>
      <c r="Q10" s="6" t="s">
        <v>184</v>
      </c>
      <c r="R10" s="7" t="s">
        <v>1002</v>
      </c>
      <c r="S10" s="6" t="s">
        <v>184</v>
      </c>
      <c r="T10" s="7" t="s">
        <v>1002</v>
      </c>
      <c r="U10" s="6" t="s">
        <v>184</v>
      </c>
      <c r="V10" s="7" t="s">
        <v>1003</v>
      </c>
      <c r="W10" s="6" t="s">
        <v>184</v>
      </c>
      <c r="X10" s="7" t="s">
        <v>1004</v>
      </c>
      <c r="Y10" s="6" t="s">
        <v>184</v>
      </c>
      <c r="Z10" s="6" t="s">
        <v>1005</v>
      </c>
      <c r="AA10" s="6" t="s">
        <v>184</v>
      </c>
      <c r="AB10" s="6" t="s">
        <v>1006</v>
      </c>
      <c r="AC10" s="6" t="s">
        <v>184</v>
      </c>
      <c r="AD10" s="7" t="s">
        <v>1007</v>
      </c>
      <c r="AE10" s="6" t="s">
        <v>42</v>
      </c>
      <c r="AF10" s="6" t="s">
        <v>1008</v>
      </c>
      <c r="AG10" s="6" t="s">
        <v>42</v>
      </c>
      <c r="AH10" s="6" t="s">
        <v>1009</v>
      </c>
      <c r="AI10" s="6" t="s">
        <v>42</v>
      </c>
      <c r="AJ10" s="6"/>
      <c r="AK10" s="6" t="s">
        <v>42</v>
      </c>
      <c r="AL10" s="6"/>
      <c r="AM10" s="6" t="s">
        <v>42</v>
      </c>
      <c r="AN10" s="6"/>
      <c r="AO10" s="6" t="s">
        <v>42</v>
      </c>
      <c r="AP10" s="6"/>
      <c r="AQ10" s="6" t="s">
        <v>42</v>
      </c>
      <c r="AR10" s="6"/>
      <c r="AS10" s="6" t="s">
        <v>42</v>
      </c>
      <c r="AT10" s="6"/>
      <c r="AU10" s="6" t="s">
        <v>42</v>
      </c>
      <c r="AV10" s="6"/>
      <c r="AW10" s="6" t="s">
        <v>42</v>
      </c>
      <c r="AX10" s="6"/>
      <c r="AY10" s="6" t="s">
        <v>42</v>
      </c>
      <c r="AZ10" s="6"/>
      <c r="BA10" s="23" t="s">
        <v>1010</v>
      </c>
      <c r="BB10" s="2"/>
    </row>
  </sheetData>
  <mergeCells count="23">
    <mergeCell ref="AU1:AV1"/>
    <mergeCell ref="AW1:AX1"/>
    <mergeCell ref="AY1:AZ1"/>
    <mergeCell ref="AI1:AJ1"/>
    <mergeCell ref="AK1:AL1"/>
    <mergeCell ref="AM1:AN1"/>
    <mergeCell ref="AO1:AP1"/>
    <mergeCell ref="AQ1:AR1"/>
    <mergeCell ref="AS1:AT1"/>
    <mergeCell ref="G1:H1"/>
    <mergeCell ref="I1:J1"/>
    <mergeCell ref="AG1:AH1"/>
    <mergeCell ref="K1:L1"/>
    <mergeCell ref="M1:N1"/>
    <mergeCell ref="O1:P1"/>
    <mergeCell ref="Q1:R1"/>
    <mergeCell ref="S1:T1"/>
    <mergeCell ref="U1:V1"/>
    <mergeCell ref="W1:X1"/>
    <mergeCell ref="Y1:Z1"/>
    <mergeCell ref="AA1:AB1"/>
    <mergeCell ref="AC1:AD1"/>
    <mergeCell ref="AE1:AF1"/>
  </mergeCells>
  <conditionalFormatting sqref="G3:AX9 AZ3:AZ9 G10:AZ10">
    <cfRule type="cellIs" dxfId="695" priority="50" operator="equal">
      <formula>"N.A."</formula>
    </cfRule>
    <cfRule type="cellIs" dxfId="694" priority="175" operator="equal">
      <formula>"VP"</formula>
    </cfRule>
    <cfRule type="cellIs" dxfId="693" priority="176" operator="equal">
      <formula>"VI"</formula>
    </cfRule>
    <cfRule type="cellIs" dxfId="692" priority="177" operator="equal">
      <formula>"VF"</formula>
    </cfRule>
  </conditionalFormatting>
  <conditionalFormatting sqref="G2:AZ2 AY3:AY10">
    <cfRule type="cellIs" dxfId="691" priority="231" operator="equal">
      <formula>"N.A."</formula>
    </cfRule>
    <cfRule type="cellIs" dxfId="690" priority="232" operator="equal">
      <formula>"VP"</formula>
    </cfRule>
    <cfRule type="cellIs" dxfId="689" priority="233" operator="equal">
      <formula>"VI"</formula>
    </cfRule>
    <cfRule type="cellIs" dxfId="688" priority="234" operator="equal">
      <formula>"VF"</formula>
    </cfRule>
  </conditionalFormatting>
  <pageMargins left="0.25" right="0.25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4FFCA-E266-4CF0-A78B-BC7ADEFEF098}">
  <sheetPr>
    <tabColor rgb="FF00B0F0"/>
  </sheetPr>
  <dimension ref="A2:R25"/>
  <sheetViews>
    <sheetView showGridLines="0" workbookViewId="0">
      <selection activeCell="BI26" sqref="BI26"/>
    </sheetView>
  </sheetViews>
  <sheetFormatPr defaultColWidth="8.85546875" defaultRowHeight="14.45"/>
  <cols>
    <col min="2" max="2" width="20" bestFit="1" customWidth="1"/>
    <col min="6" max="6" width="19.42578125" bestFit="1" customWidth="1"/>
  </cols>
  <sheetData>
    <row r="2" spans="2:18" ht="15">
      <c r="B2" s="777" t="str">
        <f>_xlfn.CONCAT("VALIDACIONES 4T-2017 a ",FOES!BL2)</f>
        <v>VALIDACIONES 4T-2017 a 4T 2024</v>
      </c>
      <c r="C2" s="777"/>
      <c r="D2" s="777"/>
      <c r="E2" s="777"/>
      <c r="F2" s="777"/>
      <c r="G2" s="777"/>
      <c r="H2" s="777"/>
      <c r="I2" s="394"/>
      <c r="K2" s="777" t="s">
        <v>1011</v>
      </c>
      <c r="L2" s="777"/>
      <c r="M2" s="777"/>
      <c r="N2" s="777"/>
      <c r="O2" s="777"/>
      <c r="P2" s="777"/>
      <c r="Q2" s="777"/>
      <c r="R2" s="777"/>
    </row>
    <row r="17" spans="1:11">
      <c r="B17" s="221"/>
      <c r="C17" s="221"/>
      <c r="D17" s="221"/>
      <c r="F17" s="221"/>
      <c r="G17" s="221"/>
      <c r="H17" s="221"/>
      <c r="I17" s="221"/>
      <c r="J17" s="221"/>
    </row>
    <row r="18" spans="1:11" ht="14.45" customHeight="1">
      <c r="A18" s="221"/>
      <c r="B18" s="791" t="s">
        <v>1012</v>
      </c>
      <c r="C18" s="791"/>
      <c r="D18" s="791"/>
      <c r="E18" s="221"/>
      <c r="F18" s="791" t="s">
        <v>1013</v>
      </c>
      <c r="G18" s="791"/>
      <c r="H18" s="791"/>
      <c r="I18" s="791"/>
      <c r="J18" s="791"/>
      <c r="K18" s="221"/>
    </row>
    <row r="19" spans="1:11">
      <c r="A19" s="221"/>
      <c r="B19" s="389" t="s">
        <v>192</v>
      </c>
      <c r="C19" s="390" t="s">
        <v>193</v>
      </c>
      <c r="D19" s="395" t="s">
        <v>194</v>
      </c>
      <c r="E19" s="393"/>
      <c r="F19" s="389" t="s">
        <v>192</v>
      </c>
      <c r="G19" s="390" t="s">
        <v>195</v>
      </c>
      <c r="H19" s="395" t="s">
        <v>196</v>
      </c>
      <c r="I19" s="391" t="s">
        <v>64</v>
      </c>
      <c r="J19" s="692" t="s">
        <v>184</v>
      </c>
      <c r="K19" s="221"/>
    </row>
    <row r="20" spans="1:11" ht="16.149999999999999" customHeight="1">
      <c r="A20" s="221"/>
      <c r="B20" s="342" t="s">
        <v>1014</v>
      </c>
      <c r="C20" s="344">
        <v>16</v>
      </c>
      <c r="D20" s="344">
        <v>6</v>
      </c>
      <c r="E20" s="393"/>
      <c r="F20" s="342" t="s">
        <v>1014</v>
      </c>
      <c r="G20" s="344">
        <f>SUMIF(FOES!$G$4:$G$20,F20,FOES!$BT$4:$BT$20)</f>
        <v>7</v>
      </c>
      <c r="H20" s="344">
        <f>SUMIF(FOES!$G$4:G20,F20,FOES!$BU$4:BU20)</f>
        <v>0</v>
      </c>
      <c r="I20" s="344"/>
      <c r="J20" s="344">
        <f>COUNTIF(FOES!$BD$4:$BM$4,"VF")+COUNTIF(FOES!$BF$5:$BM$5,"VF")+COUNTIF(FOES!BD6:BM6,"VF")+COUNTIF(FOES!$BF$7:$BM$8,"VF")</f>
        <v>15</v>
      </c>
      <c r="K20" s="221"/>
    </row>
    <row r="21" spans="1:11" ht="16.899999999999999" customHeight="1">
      <c r="A21" s="221"/>
      <c r="B21" s="693" t="s">
        <v>63</v>
      </c>
      <c r="C21" s="344">
        <v>16</v>
      </c>
      <c r="D21" s="344">
        <v>4</v>
      </c>
      <c r="E21" s="393"/>
      <c r="F21" s="693" t="s">
        <v>63</v>
      </c>
      <c r="G21" s="344">
        <f>SUMIF(FOES!$G$4:$G$20,F21,FOES!$BT$4:$BT$20)</f>
        <v>0</v>
      </c>
      <c r="H21" s="344">
        <f>SUMIF(FOES!$G$4:G21,F21,FOES!$BU$4:BU21)</f>
        <v>0</v>
      </c>
      <c r="I21" s="344"/>
      <c r="J21" s="344">
        <f>COUNTIF(FOES!BD9:BM12,"VF")</f>
        <v>20</v>
      </c>
      <c r="K21" s="221"/>
    </row>
    <row r="22" spans="1:11">
      <c r="A22" s="221"/>
      <c r="B22" s="343" t="s">
        <v>96</v>
      </c>
      <c r="C22" s="344">
        <v>9</v>
      </c>
      <c r="D22" s="344">
        <v>5</v>
      </c>
      <c r="E22" s="393"/>
      <c r="F22" s="343" t="s">
        <v>96</v>
      </c>
      <c r="G22" s="344">
        <f>SUMIF(FOES!$G$4:$G$20,F22,FOES!$BT$4:$BT$20)</f>
        <v>0</v>
      </c>
      <c r="H22" s="344">
        <f>SUMIF(FOES!$G$4:G23,F22,FOES!$BU$4:BU23)</f>
        <v>0</v>
      </c>
      <c r="I22" s="344">
        <f>COUNTIF(FOES!$BF$13:$BM$13,"VI")+COUNTIF(FOES!$BH$16:$BM$16,"VI")+COUNTIF(FOES!$BJ$14:$BM$15,"VI")</f>
        <v>0</v>
      </c>
      <c r="J22" s="344">
        <f>COUNTIF(FOES!BF13:BM16,"VF")</f>
        <v>15</v>
      </c>
      <c r="K22" s="221"/>
    </row>
    <row r="23" spans="1:11">
      <c r="A23" s="221"/>
      <c r="B23" s="392" t="s">
        <v>73</v>
      </c>
      <c r="C23" s="344">
        <v>12</v>
      </c>
      <c r="D23" s="344">
        <v>8</v>
      </c>
      <c r="E23" s="393"/>
      <c r="F23" s="392" t="s">
        <v>73</v>
      </c>
      <c r="G23" s="344">
        <f>SUMIF(FOES!$G$4:$G$20,F23,FOES!$BT$4:$BT$20)</f>
        <v>1</v>
      </c>
      <c r="H23" s="344">
        <f>SUMIF(FOES!$G$4:G24,F23,FOES!$BU$4:BU24)</f>
        <v>2</v>
      </c>
      <c r="I23" s="344"/>
      <c r="J23" s="344">
        <f>COUNTIF(FOES!$BD$17:$BM$18,"VF")+COUNTIF(FOES!$BF$19:$BM$20,"VF")</f>
        <v>15</v>
      </c>
      <c r="K23" s="221"/>
    </row>
    <row r="24" spans="1:11">
      <c r="A24" s="221"/>
      <c r="B24" s="345" t="s">
        <v>178</v>
      </c>
      <c r="C24" s="345">
        <f>SUM(C20:C23)</f>
        <v>53</v>
      </c>
      <c r="D24" s="345">
        <f>SUM(D20:D23)</f>
        <v>23</v>
      </c>
      <c r="E24" s="393"/>
      <c r="F24" s="345" t="s">
        <v>178</v>
      </c>
      <c r="G24" s="345">
        <f>SUM(G20:G23)</f>
        <v>8</v>
      </c>
      <c r="H24" s="345">
        <f>SUM(H20:H23)</f>
        <v>2</v>
      </c>
      <c r="I24" s="345">
        <f>+SUM(I20:I23)</f>
        <v>0</v>
      </c>
      <c r="J24" s="345">
        <f>SUM(J20:J23)</f>
        <v>65</v>
      </c>
      <c r="K24" s="221"/>
    </row>
    <row r="25" spans="1:11">
      <c r="B25" s="221"/>
      <c r="C25" s="221"/>
      <c r="D25" s="221"/>
      <c r="E25" s="221"/>
      <c r="F25" s="221"/>
      <c r="G25" s="221"/>
      <c r="H25" s="221"/>
      <c r="I25" s="221"/>
      <c r="J25" s="221"/>
    </row>
  </sheetData>
  <sheetProtection sheet="1" objects="1" scenarios="1" selectLockedCells="1" selectUnlockedCells="1"/>
  <mergeCells count="4">
    <mergeCell ref="B2:H2"/>
    <mergeCell ref="K2:R2"/>
    <mergeCell ref="B18:D18"/>
    <mergeCell ref="F18:J18"/>
  </mergeCells>
  <conditionalFormatting sqref="I19">
    <cfRule type="cellIs" dxfId="687" priority="187" operator="equal">
      <formula>"VP"</formula>
    </cfRule>
    <cfRule type="cellIs" dxfId="686" priority="188" operator="equal">
      <formula>"VI"</formula>
    </cfRule>
    <cfRule type="cellIs" dxfId="685" priority="189" operator="equal">
      <formula>"VF"</formula>
    </cfRule>
  </conditionalFormatting>
  <conditionalFormatting sqref="I19">
    <cfRule type="cellIs" dxfId="684" priority="175" operator="equal">
      <formula>"N.A."</formula>
    </cfRule>
  </conditionalFormatting>
  <conditionalFormatting sqref="I19">
    <cfRule type="containsText" dxfId="683" priority="134" operator="containsText" text="N.A.">
      <formula>NOT(ISERROR(SEARCH("N.A.",I19)))</formula>
    </cfRule>
    <cfRule type="cellIs" dxfId="682" priority="135" operator="equal">
      <formula>"N.A."</formula>
    </cfRule>
    <cfRule type="cellIs" dxfId="681" priority="136" operator="equal">
      <formula>"VP"</formula>
    </cfRule>
    <cfRule type="cellIs" dxfId="680" priority="137" operator="equal">
      <formula>"VI"</formula>
    </cfRule>
    <cfRule type="cellIs" dxfId="679" priority="138" operator="equal">
      <formula>"VF"</formula>
    </cfRule>
    <cfRule type="containsText" dxfId="678" priority="139" operator="containsText" text="N.A.">
      <formula>NOT(ISERROR(SEARCH("N.A.",I19)))</formula>
    </cfRule>
    <cfRule type="cellIs" dxfId="677" priority="140" operator="equal">
      <formula>"VP"</formula>
    </cfRule>
    <cfRule type="cellIs" dxfId="676" priority="141" operator="equal">
      <formula>"VI"</formula>
    </cfRule>
    <cfRule type="cellIs" dxfId="675" priority="142" operator="equal">
      <formula>"VF"</formula>
    </cfRule>
    <cfRule type="containsText" dxfId="674" priority="143" operator="containsText" text="N.A.">
      <formula>NOT(ISERROR(SEARCH("N.A.",I19)))</formula>
    </cfRule>
    <cfRule type="cellIs" dxfId="673" priority="144" operator="equal">
      <formula>"VP"</formula>
    </cfRule>
    <cfRule type="cellIs" dxfId="672" priority="145" operator="equal">
      <formula>"VI"</formula>
    </cfRule>
    <cfRule type="cellIs" dxfId="671" priority="146" operator="equal">
      <formula>"VF"</formula>
    </cfRule>
    <cfRule type="containsText" dxfId="670" priority="147" operator="containsText" text="N.A.">
      <formula>NOT(ISERROR(SEARCH("N.A.",I19)))</formula>
    </cfRule>
    <cfRule type="cellIs" dxfId="669" priority="148" operator="equal">
      <formula>"VP"</formula>
    </cfRule>
    <cfRule type="cellIs" dxfId="668" priority="149" operator="equal">
      <formula>"VI"</formula>
    </cfRule>
    <cfRule type="cellIs" dxfId="667" priority="150" operator="equal">
      <formula>"VF"</formula>
    </cfRule>
    <cfRule type="containsText" dxfId="666" priority="151" operator="containsText" text="N.A.">
      <formula>NOT(ISERROR(SEARCH("N.A.",I19)))</formula>
    </cfRule>
    <cfRule type="cellIs" dxfId="665" priority="152" operator="equal">
      <formula>"VP"</formula>
    </cfRule>
    <cfRule type="cellIs" dxfId="664" priority="153" operator="equal">
      <formula>"VI"</formula>
    </cfRule>
    <cfRule type="cellIs" dxfId="663" priority="154" operator="equal">
      <formula>"VF"</formula>
    </cfRule>
    <cfRule type="containsText" dxfId="662" priority="155" operator="containsText" text="N.A.">
      <formula>NOT(ISERROR(SEARCH("N.A.",I19)))</formula>
    </cfRule>
    <cfRule type="cellIs" dxfId="661" priority="156" operator="equal">
      <formula>"VP"</formula>
    </cfRule>
    <cfRule type="cellIs" dxfId="660" priority="157" operator="equal">
      <formula>"VI"</formula>
    </cfRule>
    <cfRule type="cellIs" dxfId="659" priority="158" operator="equal">
      <formula>"VF"</formula>
    </cfRule>
    <cfRule type="containsText" dxfId="658" priority="159" operator="containsText" text="N.A.">
      <formula>NOT(ISERROR(SEARCH("N.A.",I19)))</formula>
    </cfRule>
    <cfRule type="cellIs" dxfId="657" priority="160" operator="equal">
      <formula>"VP"</formula>
    </cfRule>
    <cfRule type="cellIs" dxfId="656" priority="161" operator="equal">
      <formula>"VI"</formula>
    </cfRule>
    <cfRule type="cellIs" dxfId="655" priority="162" operator="equal">
      <formula>"VF"</formula>
    </cfRule>
    <cfRule type="containsText" dxfId="654" priority="163" operator="containsText" text="N.A.">
      <formula>NOT(ISERROR(SEARCH("N.A.",I19)))</formula>
    </cfRule>
    <cfRule type="cellIs" dxfId="653" priority="164" operator="equal">
      <formula>"VP"</formula>
    </cfRule>
    <cfRule type="cellIs" dxfId="652" priority="165" operator="equal">
      <formula>"VI"</formula>
    </cfRule>
    <cfRule type="cellIs" dxfId="651" priority="166" operator="equal">
      <formula>"VF"</formula>
    </cfRule>
    <cfRule type="containsText" dxfId="650" priority="167" operator="containsText" text="N.A.">
      <formula>NOT(ISERROR(SEARCH("N.A.",I19)))</formula>
    </cfRule>
    <cfRule type="cellIs" dxfId="649" priority="168" operator="equal">
      <formula>"VP"</formula>
    </cfRule>
    <cfRule type="cellIs" dxfId="648" priority="169" operator="equal">
      <formula>"VI"</formula>
    </cfRule>
    <cfRule type="cellIs" dxfId="647" priority="170" operator="equal">
      <formula>"VF"</formula>
    </cfRule>
    <cfRule type="containsText" dxfId="646" priority="171" operator="containsText" text="CONSULTAR">
      <formula>NOT(ISERROR(SEARCH("CONSULTAR",I19)))</formula>
    </cfRule>
    <cfRule type="cellIs" dxfId="645" priority="172" operator="equal">
      <formula>"VP"</formula>
    </cfRule>
    <cfRule type="cellIs" dxfId="644" priority="173" operator="equal">
      <formula>"VI"</formula>
    </cfRule>
    <cfRule type="cellIs" dxfId="643" priority="174" operator="equal">
      <formula>"VF"</formula>
    </cfRule>
    <cfRule type="containsText" dxfId="642" priority="176" operator="containsText" text="N.A.">
      <formula>NOT(ISERROR(SEARCH("N.A.",I19)))</formula>
    </cfRule>
    <cfRule type="cellIs" dxfId="641" priority="177" operator="equal">
      <formula>"VP"</formula>
    </cfRule>
    <cfRule type="cellIs" dxfId="640" priority="178" operator="equal">
      <formula>"VI"</formula>
    </cfRule>
    <cfRule type="cellIs" dxfId="639" priority="179" operator="equal">
      <formula>"VF"</formula>
    </cfRule>
    <cfRule type="cellIs" dxfId="638" priority="180" operator="equal">
      <formula>"N.A."</formula>
    </cfRule>
    <cfRule type="containsText" dxfId="637" priority="181" operator="containsText" text="N.A.">
      <formula>NOT(ISERROR(SEARCH("N.A.",I19)))</formula>
    </cfRule>
    <cfRule type="cellIs" dxfId="636" priority="182" operator="equal">
      <formula>"VP"</formula>
    </cfRule>
    <cfRule type="cellIs" dxfId="635" priority="183" operator="equal">
      <formula>"VI"</formula>
    </cfRule>
    <cfRule type="cellIs" dxfId="634" priority="184" operator="equal">
      <formula>"VF"</formula>
    </cfRule>
    <cfRule type="containsText" dxfId="633" priority="185" operator="containsText" text="N.A.">
      <formula>NOT(ISERROR(SEARCH("N.A.",I19)))</formula>
    </cfRule>
    <cfRule type="cellIs" dxfId="632" priority="186" operator="equal">
      <formula>"N.A."</formula>
    </cfRule>
  </conditionalFormatting>
  <conditionalFormatting sqref="G19">
    <cfRule type="containsText" dxfId="631" priority="130" operator="containsText" text="N.A.">
      <formula>NOT(ISERROR(SEARCH("N.A.",G19)))</formula>
    </cfRule>
    <cfRule type="containsText" dxfId="630" priority="131" operator="containsText" text="VI">
      <formula>NOT(ISERROR(SEARCH("VI",G19)))</formula>
    </cfRule>
    <cfRule type="containsText" dxfId="629" priority="132" operator="containsText" text="VF">
      <formula>NOT(ISERROR(SEARCH("VF",G19)))</formula>
    </cfRule>
    <cfRule type="containsText" dxfId="628" priority="133" operator="containsText" text="VP">
      <formula>NOT(ISERROR(SEARCH("VP",G19)))</formula>
    </cfRule>
  </conditionalFormatting>
  <conditionalFormatting sqref="G20:G23">
    <cfRule type="colorScale" priority="2126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23">
    <cfRule type="cellIs" dxfId="627" priority="128" operator="equal">
      <formula>"VO"</formula>
    </cfRule>
  </conditionalFormatting>
  <conditionalFormatting sqref="J19">
    <cfRule type="containsText" dxfId="626" priority="124" operator="containsText" text="N.A.">
      <formula>NOT(ISERROR(SEARCH("N.A.",J19)))</formula>
    </cfRule>
    <cfRule type="containsText" dxfId="625" priority="125" operator="containsText" text="VI">
      <formula>NOT(ISERROR(SEARCH("VI",J19)))</formula>
    </cfRule>
    <cfRule type="containsText" dxfId="624" priority="126" operator="containsText" text="VF">
      <formula>NOT(ISERROR(SEARCH("VF",J19)))</formula>
    </cfRule>
    <cfRule type="containsText" dxfId="623" priority="127" operator="containsText" text="VP">
      <formula>NOT(ISERROR(SEARCH("VP",J19)))</formula>
    </cfRule>
  </conditionalFormatting>
  <conditionalFormatting sqref="D19">
    <cfRule type="cellIs" dxfId="622" priority="120" operator="equal">
      <formula>"VP"</formula>
    </cfRule>
    <cfRule type="cellIs" dxfId="621" priority="121" operator="equal">
      <formula>"VI"</formula>
    </cfRule>
    <cfRule type="cellIs" dxfId="620" priority="122" operator="equal">
      <formula>"VF"</formula>
    </cfRule>
  </conditionalFormatting>
  <conditionalFormatting sqref="D19">
    <cfRule type="cellIs" dxfId="619" priority="108" operator="equal">
      <formula>"N.A."</formula>
    </cfRule>
  </conditionalFormatting>
  <conditionalFormatting sqref="D19">
    <cfRule type="containsText" dxfId="618" priority="67" operator="containsText" text="N.A.">
      <formula>NOT(ISERROR(SEARCH("N.A.",D19)))</formula>
    </cfRule>
    <cfRule type="cellIs" dxfId="617" priority="68" operator="equal">
      <formula>"N.A."</formula>
    </cfRule>
    <cfRule type="cellIs" dxfId="616" priority="69" operator="equal">
      <formula>"VP"</formula>
    </cfRule>
    <cfRule type="cellIs" dxfId="615" priority="70" operator="equal">
      <formula>"VI"</formula>
    </cfRule>
    <cfRule type="cellIs" dxfId="614" priority="71" operator="equal">
      <formula>"VF"</formula>
    </cfRule>
    <cfRule type="containsText" dxfId="613" priority="72" operator="containsText" text="N.A.">
      <formula>NOT(ISERROR(SEARCH("N.A.",D19)))</formula>
    </cfRule>
    <cfRule type="cellIs" dxfId="612" priority="73" operator="equal">
      <formula>"VP"</formula>
    </cfRule>
    <cfRule type="cellIs" dxfId="611" priority="74" operator="equal">
      <formula>"VI"</formula>
    </cfRule>
    <cfRule type="cellIs" dxfId="610" priority="75" operator="equal">
      <formula>"VF"</formula>
    </cfRule>
    <cfRule type="containsText" dxfId="609" priority="76" operator="containsText" text="N.A.">
      <formula>NOT(ISERROR(SEARCH("N.A.",D19)))</formula>
    </cfRule>
    <cfRule type="cellIs" dxfId="608" priority="77" operator="equal">
      <formula>"VP"</formula>
    </cfRule>
    <cfRule type="cellIs" dxfId="607" priority="78" operator="equal">
      <formula>"VI"</formula>
    </cfRule>
    <cfRule type="cellIs" dxfId="606" priority="79" operator="equal">
      <formula>"VF"</formula>
    </cfRule>
    <cfRule type="containsText" dxfId="605" priority="80" operator="containsText" text="N.A.">
      <formula>NOT(ISERROR(SEARCH("N.A.",D19)))</formula>
    </cfRule>
    <cfRule type="cellIs" dxfId="604" priority="81" operator="equal">
      <formula>"VP"</formula>
    </cfRule>
    <cfRule type="cellIs" dxfId="603" priority="82" operator="equal">
      <formula>"VI"</formula>
    </cfRule>
    <cfRule type="cellIs" dxfId="602" priority="83" operator="equal">
      <formula>"VF"</formula>
    </cfRule>
    <cfRule type="containsText" dxfId="601" priority="84" operator="containsText" text="N.A.">
      <formula>NOT(ISERROR(SEARCH("N.A.",D19)))</formula>
    </cfRule>
    <cfRule type="cellIs" dxfId="600" priority="85" operator="equal">
      <formula>"VP"</formula>
    </cfRule>
    <cfRule type="cellIs" dxfId="599" priority="86" operator="equal">
      <formula>"VI"</formula>
    </cfRule>
    <cfRule type="cellIs" dxfId="598" priority="87" operator="equal">
      <formula>"VF"</formula>
    </cfRule>
    <cfRule type="containsText" dxfId="597" priority="88" operator="containsText" text="N.A.">
      <formula>NOT(ISERROR(SEARCH("N.A.",D19)))</formula>
    </cfRule>
    <cfRule type="cellIs" dxfId="596" priority="89" operator="equal">
      <formula>"VP"</formula>
    </cfRule>
    <cfRule type="cellIs" dxfId="595" priority="90" operator="equal">
      <formula>"VI"</formula>
    </cfRule>
    <cfRule type="cellIs" dxfId="594" priority="91" operator="equal">
      <formula>"VF"</formula>
    </cfRule>
    <cfRule type="containsText" dxfId="593" priority="92" operator="containsText" text="N.A.">
      <formula>NOT(ISERROR(SEARCH("N.A.",D19)))</formula>
    </cfRule>
    <cfRule type="cellIs" dxfId="592" priority="93" operator="equal">
      <formula>"VP"</formula>
    </cfRule>
    <cfRule type="cellIs" dxfId="591" priority="94" operator="equal">
      <formula>"VI"</formula>
    </cfRule>
    <cfRule type="cellIs" dxfId="590" priority="95" operator="equal">
      <formula>"VF"</formula>
    </cfRule>
    <cfRule type="containsText" dxfId="589" priority="96" operator="containsText" text="N.A.">
      <formula>NOT(ISERROR(SEARCH("N.A.",D19)))</formula>
    </cfRule>
    <cfRule type="cellIs" dxfId="588" priority="97" operator="equal">
      <formula>"VP"</formula>
    </cfRule>
    <cfRule type="cellIs" dxfId="587" priority="98" operator="equal">
      <formula>"VI"</formula>
    </cfRule>
    <cfRule type="cellIs" dxfId="586" priority="99" operator="equal">
      <formula>"VF"</formula>
    </cfRule>
    <cfRule type="containsText" dxfId="585" priority="100" operator="containsText" text="N.A.">
      <formula>NOT(ISERROR(SEARCH("N.A.",D19)))</formula>
    </cfRule>
    <cfRule type="cellIs" dxfId="584" priority="101" operator="equal">
      <formula>"VP"</formula>
    </cfRule>
    <cfRule type="cellIs" dxfId="583" priority="102" operator="equal">
      <formula>"VI"</formula>
    </cfRule>
    <cfRule type="cellIs" dxfId="582" priority="103" operator="equal">
      <formula>"VF"</formula>
    </cfRule>
    <cfRule type="containsText" dxfId="581" priority="104" operator="containsText" text="CONSULTAR">
      <formula>NOT(ISERROR(SEARCH("CONSULTAR",D19)))</formula>
    </cfRule>
    <cfRule type="cellIs" dxfId="580" priority="105" operator="equal">
      <formula>"VP"</formula>
    </cfRule>
    <cfRule type="cellIs" dxfId="579" priority="106" operator="equal">
      <formula>"VI"</formula>
    </cfRule>
    <cfRule type="cellIs" dxfId="578" priority="107" operator="equal">
      <formula>"VF"</formula>
    </cfRule>
    <cfRule type="containsText" dxfId="577" priority="109" operator="containsText" text="N.A.">
      <formula>NOT(ISERROR(SEARCH("N.A.",D19)))</formula>
    </cfRule>
    <cfRule type="cellIs" dxfId="576" priority="110" operator="equal">
      <formula>"VP"</formula>
    </cfRule>
    <cfRule type="cellIs" dxfId="575" priority="111" operator="equal">
      <formula>"VI"</formula>
    </cfRule>
    <cfRule type="cellIs" dxfId="574" priority="112" operator="equal">
      <formula>"VF"</formula>
    </cfRule>
    <cfRule type="cellIs" dxfId="573" priority="113" operator="equal">
      <formula>"N.A."</formula>
    </cfRule>
    <cfRule type="containsText" dxfId="572" priority="114" operator="containsText" text="N.A.">
      <formula>NOT(ISERROR(SEARCH("N.A.",D19)))</formula>
    </cfRule>
    <cfRule type="cellIs" dxfId="571" priority="115" operator="equal">
      <formula>"VP"</formula>
    </cfRule>
    <cfRule type="cellIs" dxfId="570" priority="116" operator="equal">
      <formula>"VI"</formula>
    </cfRule>
    <cfRule type="cellIs" dxfId="569" priority="117" operator="equal">
      <formula>"VF"</formula>
    </cfRule>
    <cfRule type="containsText" dxfId="568" priority="118" operator="containsText" text="N.A.">
      <formula>NOT(ISERROR(SEARCH("N.A.",D19)))</formula>
    </cfRule>
    <cfRule type="cellIs" dxfId="567" priority="119" operator="equal">
      <formula>"N.A."</formula>
    </cfRule>
  </conditionalFormatting>
  <conditionalFormatting sqref="C19">
    <cfRule type="containsText" dxfId="566" priority="63" operator="containsText" text="N.A.">
      <formula>NOT(ISERROR(SEARCH("N.A.",C19)))</formula>
    </cfRule>
    <cfRule type="containsText" dxfId="565" priority="64" operator="containsText" text="VI">
      <formula>NOT(ISERROR(SEARCH("VI",C19)))</formula>
    </cfRule>
    <cfRule type="containsText" dxfId="564" priority="65" operator="containsText" text="VF">
      <formula>NOT(ISERROR(SEARCH("VF",C19)))</formula>
    </cfRule>
    <cfRule type="containsText" dxfId="563" priority="66" operator="containsText" text="VP">
      <formula>NOT(ISERROR(SEARCH("VP",C19)))</formula>
    </cfRule>
  </conditionalFormatting>
  <conditionalFormatting sqref="C20:C23">
    <cfRule type="colorScale" priority="1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23">
    <cfRule type="cellIs" dxfId="562" priority="62" operator="equal">
      <formula>"VO"</formula>
    </cfRule>
  </conditionalFormatting>
  <conditionalFormatting sqref="D20:D23">
    <cfRule type="colorScale" priority="5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9">
    <cfRule type="cellIs" dxfId="561" priority="55" operator="equal">
      <formula>"VP"</formula>
    </cfRule>
    <cfRule type="cellIs" dxfId="560" priority="56" operator="equal">
      <formula>"VI"</formula>
    </cfRule>
    <cfRule type="cellIs" dxfId="559" priority="57" operator="equal">
      <formula>"VF"</formula>
    </cfRule>
  </conditionalFormatting>
  <conditionalFormatting sqref="H19">
    <cfRule type="cellIs" dxfId="558" priority="43" operator="equal">
      <formula>"N.A."</formula>
    </cfRule>
  </conditionalFormatting>
  <conditionalFormatting sqref="H19">
    <cfRule type="containsText" dxfId="557" priority="2" operator="containsText" text="N.A.">
      <formula>NOT(ISERROR(SEARCH("N.A.",H19)))</formula>
    </cfRule>
    <cfRule type="cellIs" dxfId="556" priority="3" operator="equal">
      <formula>"N.A."</formula>
    </cfRule>
    <cfRule type="cellIs" dxfId="555" priority="4" operator="equal">
      <formula>"VP"</formula>
    </cfRule>
    <cfRule type="cellIs" dxfId="554" priority="5" operator="equal">
      <formula>"VI"</formula>
    </cfRule>
    <cfRule type="cellIs" dxfId="553" priority="6" operator="equal">
      <formula>"VF"</formula>
    </cfRule>
    <cfRule type="containsText" dxfId="552" priority="7" operator="containsText" text="N.A.">
      <formula>NOT(ISERROR(SEARCH("N.A.",H19)))</formula>
    </cfRule>
    <cfRule type="cellIs" dxfId="551" priority="8" operator="equal">
      <formula>"VP"</formula>
    </cfRule>
    <cfRule type="cellIs" dxfId="550" priority="9" operator="equal">
      <formula>"VI"</formula>
    </cfRule>
    <cfRule type="cellIs" dxfId="549" priority="10" operator="equal">
      <formula>"VF"</formula>
    </cfRule>
    <cfRule type="containsText" dxfId="548" priority="11" operator="containsText" text="N.A.">
      <formula>NOT(ISERROR(SEARCH("N.A.",H19)))</formula>
    </cfRule>
    <cfRule type="cellIs" dxfId="547" priority="12" operator="equal">
      <formula>"VP"</formula>
    </cfRule>
    <cfRule type="cellIs" dxfId="546" priority="13" operator="equal">
      <formula>"VI"</formula>
    </cfRule>
    <cfRule type="cellIs" dxfId="545" priority="14" operator="equal">
      <formula>"VF"</formula>
    </cfRule>
    <cfRule type="containsText" dxfId="544" priority="15" operator="containsText" text="N.A.">
      <formula>NOT(ISERROR(SEARCH("N.A.",H19)))</formula>
    </cfRule>
    <cfRule type="cellIs" dxfId="543" priority="16" operator="equal">
      <formula>"VP"</formula>
    </cfRule>
    <cfRule type="cellIs" dxfId="542" priority="17" operator="equal">
      <formula>"VI"</formula>
    </cfRule>
    <cfRule type="cellIs" dxfId="541" priority="18" operator="equal">
      <formula>"VF"</formula>
    </cfRule>
    <cfRule type="containsText" dxfId="540" priority="19" operator="containsText" text="N.A.">
      <formula>NOT(ISERROR(SEARCH("N.A.",H19)))</formula>
    </cfRule>
    <cfRule type="cellIs" dxfId="539" priority="20" operator="equal">
      <formula>"VP"</formula>
    </cfRule>
    <cfRule type="cellIs" dxfId="538" priority="21" operator="equal">
      <formula>"VI"</formula>
    </cfRule>
    <cfRule type="cellIs" dxfId="537" priority="22" operator="equal">
      <formula>"VF"</formula>
    </cfRule>
    <cfRule type="containsText" dxfId="536" priority="23" operator="containsText" text="N.A.">
      <formula>NOT(ISERROR(SEARCH("N.A.",H19)))</formula>
    </cfRule>
    <cfRule type="cellIs" dxfId="535" priority="24" operator="equal">
      <formula>"VP"</formula>
    </cfRule>
    <cfRule type="cellIs" dxfId="534" priority="25" operator="equal">
      <formula>"VI"</formula>
    </cfRule>
    <cfRule type="cellIs" dxfId="533" priority="26" operator="equal">
      <formula>"VF"</formula>
    </cfRule>
    <cfRule type="containsText" dxfId="532" priority="27" operator="containsText" text="N.A.">
      <formula>NOT(ISERROR(SEARCH("N.A.",H19)))</formula>
    </cfRule>
    <cfRule type="cellIs" dxfId="531" priority="28" operator="equal">
      <formula>"VP"</formula>
    </cfRule>
    <cfRule type="cellIs" dxfId="530" priority="29" operator="equal">
      <formula>"VI"</formula>
    </cfRule>
    <cfRule type="cellIs" dxfId="529" priority="30" operator="equal">
      <formula>"VF"</formula>
    </cfRule>
    <cfRule type="containsText" dxfId="528" priority="31" operator="containsText" text="N.A.">
      <formula>NOT(ISERROR(SEARCH("N.A.",H19)))</formula>
    </cfRule>
    <cfRule type="cellIs" dxfId="527" priority="32" operator="equal">
      <formula>"VP"</formula>
    </cfRule>
    <cfRule type="cellIs" dxfId="526" priority="33" operator="equal">
      <formula>"VI"</formula>
    </cfRule>
    <cfRule type="cellIs" dxfId="525" priority="34" operator="equal">
      <formula>"VF"</formula>
    </cfRule>
    <cfRule type="containsText" dxfId="524" priority="35" operator="containsText" text="N.A.">
      <formula>NOT(ISERROR(SEARCH("N.A.",H19)))</formula>
    </cfRule>
    <cfRule type="cellIs" dxfId="523" priority="36" operator="equal">
      <formula>"VP"</formula>
    </cfRule>
    <cfRule type="cellIs" dxfId="522" priority="37" operator="equal">
      <formula>"VI"</formula>
    </cfRule>
    <cfRule type="cellIs" dxfId="521" priority="38" operator="equal">
      <formula>"VF"</formula>
    </cfRule>
    <cfRule type="containsText" dxfId="520" priority="39" operator="containsText" text="CONSULTAR">
      <formula>NOT(ISERROR(SEARCH("CONSULTAR",H19)))</formula>
    </cfRule>
    <cfRule type="cellIs" dxfId="519" priority="40" operator="equal">
      <formula>"VP"</formula>
    </cfRule>
    <cfRule type="cellIs" dxfId="518" priority="41" operator="equal">
      <formula>"VI"</formula>
    </cfRule>
    <cfRule type="cellIs" dxfId="517" priority="42" operator="equal">
      <formula>"VF"</formula>
    </cfRule>
    <cfRule type="containsText" dxfId="516" priority="44" operator="containsText" text="N.A.">
      <formula>NOT(ISERROR(SEARCH("N.A.",H19)))</formula>
    </cfRule>
    <cfRule type="cellIs" dxfId="515" priority="45" operator="equal">
      <formula>"VP"</formula>
    </cfRule>
    <cfRule type="cellIs" dxfId="514" priority="46" operator="equal">
      <formula>"VI"</formula>
    </cfRule>
    <cfRule type="cellIs" dxfId="513" priority="47" operator="equal">
      <formula>"VF"</formula>
    </cfRule>
    <cfRule type="cellIs" dxfId="512" priority="48" operator="equal">
      <formula>"N.A."</formula>
    </cfRule>
    <cfRule type="containsText" dxfId="511" priority="49" operator="containsText" text="N.A.">
      <formula>NOT(ISERROR(SEARCH("N.A.",H19)))</formula>
    </cfRule>
    <cfRule type="cellIs" dxfId="510" priority="50" operator="equal">
      <formula>"VP"</formula>
    </cfRule>
    <cfRule type="cellIs" dxfId="509" priority="51" operator="equal">
      <formula>"VI"</formula>
    </cfRule>
    <cfRule type="cellIs" dxfId="508" priority="52" operator="equal">
      <formula>"VF"</formula>
    </cfRule>
    <cfRule type="containsText" dxfId="507" priority="53" operator="containsText" text="N.A.">
      <formula>NOT(ISERROR(SEARCH("N.A.",H19)))</formula>
    </cfRule>
    <cfRule type="cellIs" dxfId="506" priority="54" operator="equal">
      <formula>"N.A."</formula>
    </cfRule>
  </conditionalFormatting>
  <conditionalFormatting sqref="H20:H2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dataValidations count="2">
    <dataValidation type="list" allowBlank="1" showInputMessage="1" showErrorMessage="1" sqref="I19" xr:uid="{E8B14C6D-15CE-4F02-BCDC-BE0E38AE19B6}">
      <formula1>"CONSULTAR,N.A.,VF,VP,VI"</formula1>
    </dataValidation>
    <dataValidation type="list" allowBlank="1" showInputMessage="1" showErrorMessage="1" sqref="D19 H19" xr:uid="{05313A7C-1021-4823-9BCA-7187B873CB63}">
      <formula1>"CONSULTAR,N.A.,VF,VP,VI,VI1,VI2"</formula1>
    </dataValidation>
  </dataValidation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4E66A-8DF7-4601-BED4-5E88832358D8}">
  <sheetPr>
    <tabColor rgb="FF00B0F0"/>
  </sheetPr>
  <dimension ref="B1:BV1048575"/>
  <sheetViews>
    <sheetView showGridLines="0" zoomScale="70" zoomScaleNormal="70" workbookViewId="0">
      <pane xSplit="7" ySplit="3" topLeftCell="BI4" activePane="bottomRight" state="frozen"/>
      <selection pane="bottomRight" activeCell="BQ19" sqref="BQ19"/>
      <selection pane="bottomLeft"/>
      <selection pane="topRight"/>
    </sheetView>
  </sheetViews>
  <sheetFormatPr defaultColWidth="9.140625" defaultRowHeight="14.25" customHeight="1" outlineLevelCol="1"/>
  <cols>
    <col min="1" max="2" width="9.140625" style="11" customWidth="1"/>
    <col min="3" max="3" width="23.28515625" style="11" customWidth="1"/>
    <col min="4" max="5" width="9.140625" style="11" customWidth="1"/>
    <col min="6" max="6" width="23" style="11" hidden="1" customWidth="1"/>
    <col min="7" max="7" width="19.5703125" style="11" customWidth="1"/>
    <col min="8" max="8" width="7" style="11" customWidth="1" outlineLevel="1"/>
    <col min="9" max="9" width="27.42578125" style="11" customWidth="1" outlineLevel="1"/>
    <col min="10" max="10" width="7" style="11" customWidth="1" outlineLevel="1"/>
    <col min="11" max="11" width="27.42578125" style="11" customWidth="1" outlineLevel="1"/>
    <col min="12" max="12" width="7" style="11" customWidth="1" outlineLevel="1"/>
    <col min="13" max="13" width="27.42578125" style="11" customWidth="1" outlineLevel="1"/>
    <col min="14" max="14" width="7" style="11" customWidth="1" outlineLevel="1"/>
    <col min="15" max="15" width="27.42578125" style="11" customWidth="1" outlineLevel="1"/>
    <col min="16" max="16" width="7" style="11" customWidth="1" outlineLevel="1"/>
    <col min="17" max="17" width="27.42578125" style="11" customWidth="1" outlineLevel="1"/>
    <col min="18" max="18" width="7" style="11" customWidth="1" outlineLevel="1"/>
    <col min="19" max="19" width="27.42578125" style="11" customWidth="1" outlineLevel="1"/>
    <col min="20" max="20" width="7" style="11" customWidth="1" outlineLevel="1"/>
    <col min="21" max="21" width="27.42578125" style="11" customWidth="1" outlineLevel="1"/>
    <col min="22" max="22" width="7" style="11" customWidth="1" outlineLevel="1"/>
    <col min="23" max="23" width="27.42578125" style="11" customWidth="1" outlineLevel="1"/>
    <col min="24" max="24" width="7" style="11" customWidth="1" outlineLevel="1"/>
    <col min="25" max="25" width="27.42578125" style="11" customWidth="1" outlineLevel="1"/>
    <col min="26" max="26" width="7" style="11" customWidth="1" outlineLevel="1"/>
    <col min="27" max="27" width="27.42578125" style="11" customWidth="1" outlineLevel="1"/>
    <col min="28" max="28" width="7" style="11" customWidth="1" outlineLevel="1"/>
    <col min="29" max="29" width="27.42578125" style="11" customWidth="1" outlineLevel="1"/>
    <col min="30" max="30" width="7" style="11" customWidth="1" outlineLevel="1"/>
    <col min="31" max="31" width="27.42578125" style="11" customWidth="1" outlineLevel="1"/>
    <col min="32" max="32" width="7" style="11" customWidth="1" outlineLevel="1"/>
    <col min="33" max="33" width="24.42578125" style="11" customWidth="1" outlineLevel="1"/>
    <col min="34" max="34" width="7" style="11" customWidth="1" outlineLevel="1"/>
    <col min="35" max="35" width="23" style="11" customWidth="1" outlineLevel="1"/>
    <col min="36" max="36" width="7" style="11" customWidth="1" outlineLevel="1"/>
    <col min="37" max="37" width="23.28515625" style="11" customWidth="1" outlineLevel="1"/>
    <col min="38" max="38" width="6.28515625" style="11" customWidth="1" outlineLevel="1"/>
    <col min="39" max="39" width="23" style="11" customWidth="1" outlineLevel="1"/>
    <col min="40" max="40" width="6.28515625" style="11" customWidth="1" outlineLevel="1"/>
    <col min="41" max="41" width="23" style="11" customWidth="1" outlineLevel="1"/>
    <col min="42" max="42" width="9.140625" style="11" customWidth="1" outlineLevel="1"/>
    <col min="43" max="43" width="24.140625" style="11" customWidth="1" outlineLevel="1"/>
    <col min="44" max="44" width="9.140625" style="341" customWidth="1" outlineLevel="1"/>
    <col min="45" max="45" width="24.140625" style="341" customWidth="1" outlineLevel="1"/>
    <col min="46" max="46" width="9.140625" style="341" customWidth="1" outlineLevel="1"/>
    <col min="47" max="47" width="24.140625" style="341" customWidth="1" outlineLevel="1"/>
    <col min="48" max="48" width="9.140625" style="341" customWidth="1" outlineLevel="1"/>
    <col min="49" max="49" width="24.140625" style="341" customWidth="1" outlineLevel="1"/>
    <col min="50" max="50" width="9.140625" style="341" customWidth="1" outlineLevel="1"/>
    <col min="51" max="51" width="24.140625" style="341" customWidth="1" outlineLevel="1"/>
    <col min="52" max="52" width="9.140625" style="341" customWidth="1" outlineLevel="1"/>
    <col min="53" max="53" width="26.5703125" style="341" customWidth="1" outlineLevel="1"/>
    <col min="54" max="54" width="6" style="341" customWidth="1" outlineLevel="1"/>
    <col min="55" max="55" width="27.5703125" style="341" customWidth="1" outlineLevel="1"/>
    <col min="56" max="56" width="6" style="341" bestFit="1" customWidth="1"/>
    <col min="57" max="57" width="28.42578125" style="341" customWidth="1"/>
    <col min="58" max="58" width="6" style="341" bestFit="1" customWidth="1"/>
    <col min="59" max="59" width="33" style="341" customWidth="1"/>
    <col min="60" max="60" width="6" style="341" bestFit="1" customWidth="1"/>
    <col min="61" max="61" width="27.28515625" style="341" customWidth="1"/>
    <col min="62" max="62" width="6" style="341" bestFit="1" customWidth="1"/>
    <col min="63" max="63" width="25.140625" style="341" customWidth="1"/>
    <col min="64" max="64" width="6" style="341" bestFit="1" customWidth="1"/>
    <col min="65" max="65" width="25.7109375" style="341" customWidth="1"/>
    <col min="66" max="66" width="7" style="341" customWidth="1"/>
    <col min="67" max="67" width="28" style="341" customWidth="1"/>
    <col min="68" max="68" width="6.28515625" style="341" customWidth="1"/>
    <col min="69" max="69" width="26.28515625" style="341" customWidth="1"/>
    <col min="70" max="70" width="66" style="11" customWidth="1"/>
    <col min="71" max="71" width="9.140625" style="11" hidden="1" customWidth="1"/>
    <col min="72" max="73" width="10.140625" style="11" hidden="1" customWidth="1"/>
    <col min="74" max="74" width="17.5703125" style="11" customWidth="1"/>
    <col min="75" max="16384" width="9.140625" style="11"/>
  </cols>
  <sheetData>
    <row r="1" spans="2:74" ht="14.25" customHeight="1">
      <c r="AR1" s="694"/>
      <c r="AS1" s="694"/>
      <c r="AT1" s="694"/>
      <c r="AU1" s="694"/>
      <c r="AV1" s="694"/>
      <c r="AW1" s="694"/>
      <c r="AX1" s="694"/>
      <c r="AY1" s="694"/>
      <c r="AZ1" s="694"/>
      <c r="BA1" s="694"/>
      <c r="BB1" s="694"/>
      <c r="BC1" s="694"/>
      <c r="BD1" s="694"/>
      <c r="BE1" s="694"/>
      <c r="BF1" s="694"/>
      <c r="BG1" s="694"/>
      <c r="BH1" s="694"/>
      <c r="BI1" s="694"/>
      <c r="BJ1" s="694"/>
      <c r="BK1" s="694"/>
      <c r="BL1" s="694"/>
      <c r="BM1" s="694"/>
      <c r="BN1" s="694"/>
      <c r="BO1" s="694"/>
      <c r="BP1" s="694"/>
      <c r="BQ1" s="694"/>
    </row>
    <row r="2" spans="2:74" ht="14.25" customHeight="1">
      <c r="B2" s="792" t="s">
        <v>31</v>
      </c>
      <c r="C2" s="792"/>
      <c r="D2" s="792"/>
      <c r="E2" s="792"/>
      <c r="F2" s="346"/>
      <c r="G2" s="346"/>
      <c r="H2" s="792" t="s">
        <v>1015</v>
      </c>
      <c r="I2" s="792"/>
      <c r="J2" s="792" t="s">
        <v>1016</v>
      </c>
      <c r="K2" s="792"/>
      <c r="L2" s="792" t="s">
        <v>1017</v>
      </c>
      <c r="M2" s="792"/>
      <c r="N2" s="792" t="s">
        <v>1018</v>
      </c>
      <c r="O2" s="792"/>
      <c r="P2" s="792" t="s">
        <v>1019</v>
      </c>
      <c r="Q2" s="792"/>
      <c r="R2" s="792" t="s">
        <v>1020</v>
      </c>
      <c r="S2" s="792"/>
      <c r="T2" s="792" t="s">
        <v>1021</v>
      </c>
      <c r="U2" s="792"/>
      <c r="V2" s="792" t="s">
        <v>1022</v>
      </c>
      <c r="W2" s="792"/>
      <c r="X2" s="792" t="s">
        <v>1023</v>
      </c>
      <c r="Y2" s="792"/>
      <c r="Z2" s="792" t="s">
        <v>1024</v>
      </c>
      <c r="AA2" s="792"/>
      <c r="AB2" s="792" t="s">
        <v>1025</v>
      </c>
      <c r="AC2" s="792"/>
      <c r="AD2" s="792" t="s">
        <v>1026</v>
      </c>
      <c r="AE2" s="792"/>
      <c r="AF2" s="792" t="s">
        <v>1027</v>
      </c>
      <c r="AG2" s="792"/>
      <c r="AH2" s="792" t="s">
        <v>1028</v>
      </c>
      <c r="AI2" s="792"/>
      <c r="AJ2" s="792" t="s">
        <v>1029</v>
      </c>
      <c r="AK2" s="792"/>
      <c r="AL2" s="792" t="s">
        <v>1030</v>
      </c>
      <c r="AM2" s="792"/>
      <c r="AN2" s="792" t="s">
        <v>1031</v>
      </c>
      <c r="AO2" s="792"/>
      <c r="AP2" s="792" t="s">
        <v>1032</v>
      </c>
      <c r="AQ2" s="792"/>
      <c r="AR2" s="792" t="s">
        <v>1033</v>
      </c>
      <c r="AS2" s="792"/>
      <c r="AT2" s="792" t="s">
        <v>1034</v>
      </c>
      <c r="AU2" s="792"/>
      <c r="AV2" s="792" t="s">
        <v>1035</v>
      </c>
      <c r="AW2" s="792"/>
      <c r="AX2" s="792" t="s">
        <v>1036</v>
      </c>
      <c r="AY2" s="792"/>
      <c r="AZ2" s="792" t="s">
        <v>1037</v>
      </c>
      <c r="BA2" s="792"/>
      <c r="BB2" s="792" t="s">
        <v>1038</v>
      </c>
      <c r="BC2" s="792"/>
      <c r="BD2" s="792" t="s">
        <v>1039</v>
      </c>
      <c r="BE2" s="792"/>
      <c r="BF2" s="792" t="s">
        <v>1040</v>
      </c>
      <c r="BG2" s="792"/>
      <c r="BH2" s="792" t="s">
        <v>1041</v>
      </c>
      <c r="BI2" s="792"/>
      <c r="BJ2" s="792" t="s">
        <v>1042</v>
      </c>
      <c r="BK2" s="792"/>
      <c r="BL2" s="792" t="s">
        <v>1043</v>
      </c>
      <c r="BM2" s="792"/>
      <c r="BN2" s="792" t="s">
        <v>1044</v>
      </c>
      <c r="BO2" s="792"/>
      <c r="BP2" s="792" t="s">
        <v>1045</v>
      </c>
      <c r="BQ2" s="792"/>
      <c r="BS2" s="793" t="s">
        <v>1046</v>
      </c>
      <c r="BT2" s="793"/>
      <c r="BU2" s="793"/>
    </row>
    <row r="3" spans="2:74" ht="14.25" customHeight="1">
      <c r="B3" s="346" t="s">
        <v>30</v>
      </c>
      <c r="C3" s="435" t="s">
        <v>1047</v>
      </c>
      <c r="D3" s="435" t="s">
        <v>1048</v>
      </c>
      <c r="E3" s="435" t="s">
        <v>1049</v>
      </c>
      <c r="F3" s="435" t="s">
        <v>1050</v>
      </c>
      <c r="G3" s="435" t="s">
        <v>1051</v>
      </c>
      <c r="H3" s="436" t="s">
        <v>40</v>
      </c>
      <c r="I3" s="436" t="s">
        <v>253</v>
      </c>
      <c r="J3" s="436" t="s">
        <v>40</v>
      </c>
      <c r="K3" s="436" t="s">
        <v>253</v>
      </c>
      <c r="L3" s="436" t="s">
        <v>40</v>
      </c>
      <c r="M3" s="436" t="s">
        <v>253</v>
      </c>
      <c r="N3" s="436" t="s">
        <v>40</v>
      </c>
      <c r="O3" s="436" t="s">
        <v>253</v>
      </c>
      <c r="P3" s="436" t="s">
        <v>40</v>
      </c>
      <c r="Q3" s="436" t="s">
        <v>253</v>
      </c>
      <c r="R3" s="436" t="s">
        <v>40</v>
      </c>
      <c r="S3" s="436" t="s">
        <v>253</v>
      </c>
      <c r="T3" s="436" t="s">
        <v>40</v>
      </c>
      <c r="U3" s="436" t="s">
        <v>253</v>
      </c>
      <c r="V3" s="436" t="s">
        <v>40</v>
      </c>
      <c r="W3" s="436" t="s">
        <v>253</v>
      </c>
      <c r="X3" s="436" t="s">
        <v>40</v>
      </c>
      <c r="Y3" s="436" t="s">
        <v>253</v>
      </c>
      <c r="Z3" s="436" t="s">
        <v>40</v>
      </c>
      <c r="AA3" s="436" t="s">
        <v>253</v>
      </c>
      <c r="AB3" s="436" t="s">
        <v>40</v>
      </c>
      <c r="AC3" s="436" t="s">
        <v>253</v>
      </c>
      <c r="AD3" s="436" t="s">
        <v>40</v>
      </c>
      <c r="AE3" s="436" t="s">
        <v>253</v>
      </c>
      <c r="AF3" s="436" t="s">
        <v>40</v>
      </c>
      <c r="AG3" s="436" t="s">
        <v>253</v>
      </c>
      <c r="AH3" s="436" t="s">
        <v>40</v>
      </c>
      <c r="AI3" s="436" t="s">
        <v>253</v>
      </c>
      <c r="AJ3" s="436" t="s">
        <v>40</v>
      </c>
      <c r="AK3" s="436" t="s">
        <v>253</v>
      </c>
      <c r="AL3" s="436" t="s">
        <v>40</v>
      </c>
      <c r="AM3" s="436" t="s">
        <v>253</v>
      </c>
      <c r="AN3" s="436" t="s">
        <v>40</v>
      </c>
      <c r="AO3" s="436" t="s">
        <v>253</v>
      </c>
      <c r="AP3" s="436" t="s">
        <v>40</v>
      </c>
      <c r="AQ3" s="436" t="s">
        <v>253</v>
      </c>
      <c r="AR3" s="436" t="s">
        <v>40</v>
      </c>
      <c r="AS3" s="436" t="s">
        <v>253</v>
      </c>
      <c r="AT3" s="436" t="s">
        <v>40</v>
      </c>
      <c r="AU3" s="436" t="s">
        <v>253</v>
      </c>
      <c r="AV3" s="436" t="s">
        <v>40</v>
      </c>
      <c r="AW3" s="436" t="s">
        <v>253</v>
      </c>
      <c r="AX3" s="436" t="s">
        <v>40</v>
      </c>
      <c r="AY3" s="436" t="s">
        <v>253</v>
      </c>
      <c r="AZ3" s="436" t="s">
        <v>40</v>
      </c>
      <c r="BA3" s="436" t="s">
        <v>253</v>
      </c>
      <c r="BB3" s="436" t="s">
        <v>40</v>
      </c>
      <c r="BC3" s="436" t="s">
        <v>253</v>
      </c>
      <c r="BD3" s="436" t="s">
        <v>40</v>
      </c>
      <c r="BE3" s="436" t="s">
        <v>253</v>
      </c>
      <c r="BF3" s="436" t="s">
        <v>40</v>
      </c>
      <c r="BG3" s="436" t="s">
        <v>253</v>
      </c>
      <c r="BH3" s="436" t="s">
        <v>40</v>
      </c>
      <c r="BI3" s="436" t="s">
        <v>253</v>
      </c>
      <c r="BJ3" s="436" t="s">
        <v>40</v>
      </c>
      <c r="BK3" s="436" t="s">
        <v>253</v>
      </c>
      <c r="BL3" s="436" t="s">
        <v>40</v>
      </c>
      <c r="BM3" s="436" t="s">
        <v>253</v>
      </c>
      <c r="BN3" s="436" t="s">
        <v>40</v>
      </c>
      <c r="BO3" s="436" t="s">
        <v>253</v>
      </c>
      <c r="BP3" s="436" t="s">
        <v>40</v>
      </c>
      <c r="BQ3" s="436" t="s">
        <v>253</v>
      </c>
      <c r="BR3" s="435" t="s">
        <v>206</v>
      </c>
      <c r="BS3" s="692" t="s">
        <v>184</v>
      </c>
      <c r="BT3" s="692" t="s">
        <v>43</v>
      </c>
      <c r="BU3" s="692" t="s">
        <v>64</v>
      </c>
      <c r="BV3" s="388" t="s">
        <v>1052</v>
      </c>
    </row>
    <row r="4" spans="2:74" ht="14.25" customHeight="1">
      <c r="B4" s="425">
        <v>1</v>
      </c>
      <c r="C4" s="410" t="s">
        <v>1053</v>
      </c>
      <c r="D4" s="411">
        <v>1227</v>
      </c>
      <c r="E4" s="411" t="s">
        <v>50</v>
      </c>
      <c r="F4" s="412" t="s">
        <v>59</v>
      </c>
      <c r="G4" s="433" t="s">
        <v>1014</v>
      </c>
      <c r="H4" s="411" t="s">
        <v>184</v>
      </c>
      <c r="I4" s="411" t="s">
        <v>1054</v>
      </c>
      <c r="J4" s="411" t="s">
        <v>184</v>
      </c>
      <c r="K4" s="411" t="s">
        <v>1054</v>
      </c>
      <c r="L4" s="411" t="s">
        <v>184</v>
      </c>
      <c r="M4" s="411" t="s">
        <v>1054</v>
      </c>
      <c r="N4" s="411" t="s">
        <v>184</v>
      </c>
      <c r="O4" s="411" t="s">
        <v>1054</v>
      </c>
      <c r="P4" s="411" t="s">
        <v>184</v>
      </c>
      <c r="Q4" s="411" t="s">
        <v>1054</v>
      </c>
      <c r="R4" s="411" t="s">
        <v>184</v>
      </c>
      <c r="S4" s="411" t="s">
        <v>1054</v>
      </c>
      <c r="T4" s="411" t="s">
        <v>184</v>
      </c>
      <c r="U4" s="411" t="s">
        <v>1054</v>
      </c>
      <c r="V4" s="411" t="s">
        <v>184</v>
      </c>
      <c r="W4" s="411" t="s">
        <v>1054</v>
      </c>
      <c r="X4" s="411" t="s">
        <v>184</v>
      </c>
      <c r="Y4" s="411" t="s">
        <v>1054</v>
      </c>
      <c r="Z4" s="411" t="s">
        <v>184</v>
      </c>
      <c r="AA4" s="411" t="s">
        <v>1054</v>
      </c>
      <c r="AB4" s="411" t="s">
        <v>184</v>
      </c>
      <c r="AC4" s="411" t="s">
        <v>1055</v>
      </c>
      <c r="AD4" s="411" t="s">
        <v>184</v>
      </c>
      <c r="AE4" s="411" t="s">
        <v>1056</v>
      </c>
      <c r="AF4" s="411" t="s">
        <v>184</v>
      </c>
      <c r="AG4" s="411" t="s">
        <v>1057</v>
      </c>
      <c r="AH4" s="411" t="s">
        <v>184</v>
      </c>
      <c r="AI4" s="413" t="s">
        <v>1058</v>
      </c>
      <c r="AJ4" s="411" t="s">
        <v>184</v>
      </c>
      <c r="AK4" s="411" t="s">
        <v>1059</v>
      </c>
      <c r="AL4" s="411" t="s">
        <v>184</v>
      </c>
      <c r="AM4" s="411" t="s">
        <v>1060</v>
      </c>
      <c r="AN4" s="411" t="s">
        <v>184</v>
      </c>
      <c r="AO4" s="411" t="s">
        <v>1061</v>
      </c>
      <c r="AP4" s="414" t="s">
        <v>184</v>
      </c>
      <c r="AQ4" s="411" t="s">
        <v>1062</v>
      </c>
      <c r="AR4" s="414" t="s">
        <v>184</v>
      </c>
      <c r="AS4" s="411" t="s">
        <v>1063</v>
      </c>
      <c r="AT4" s="414" t="s">
        <v>184</v>
      </c>
      <c r="AU4" s="413" t="s">
        <v>1064</v>
      </c>
      <c r="AV4" s="414" t="s">
        <v>184</v>
      </c>
      <c r="AW4" s="411" t="s">
        <v>1065</v>
      </c>
      <c r="AX4" s="414" t="s">
        <v>184</v>
      </c>
      <c r="AY4" s="413" t="s">
        <v>1066</v>
      </c>
      <c r="AZ4" s="414" t="s">
        <v>184</v>
      </c>
      <c r="BA4" s="411" t="s">
        <v>1067</v>
      </c>
      <c r="BB4" s="414" t="s">
        <v>184</v>
      </c>
      <c r="BC4" s="411" t="s">
        <v>1068</v>
      </c>
      <c r="BD4" s="413" t="s">
        <v>184</v>
      </c>
      <c r="BE4" s="434" t="s">
        <v>1069</v>
      </c>
      <c r="BF4" s="413" t="s">
        <v>184</v>
      </c>
      <c r="BG4" s="13" t="s">
        <v>1070</v>
      </c>
      <c r="BH4" s="413" t="s">
        <v>184</v>
      </c>
      <c r="BI4" s="13" t="s">
        <v>1071</v>
      </c>
      <c r="BJ4" s="413" t="s">
        <v>43</v>
      </c>
      <c r="BK4" s="737"/>
      <c r="BL4" s="457" t="s">
        <v>43</v>
      </c>
      <c r="BM4" s="737"/>
      <c r="BN4" s="457" t="s">
        <v>43</v>
      </c>
      <c r="BO4" s="738"/>
      <c r="BP4" s="457" t="s">
        <v>43</v>
      </c>
      <c r="BQ4" s="738"/>
      <c r="BR4" s="415"/>
      <c r="BS4" s="695">
        <f t="shared" ref="BS4:BS20" si="0">COUNTIF(H4:BM4,"VF")</f>
        <v>27</v>
      </c>
      <c r="BT4" s="696">
        <f t="shared" ref="BT4:BT20" si="1">COUNTIF(H4:BM4,"VP")</f>
        <v>2</v>
      </c>
      <c r="BU4" s="696">
        <f t="shared" ref="BU4:BU20" si="2">COUNTIF(H4:BM4,"VI")</f>
        <v>0</v>
      </c>
    </row>
    <row r="5" spans="2:74" ht="14.25" customHeight="1">
      <c r="B5" s="425">
        <f>B4+1</f>
        <v>2</v>
      </c>
      <c r="C5" s="416" t="s">
        <v>1072</v>
      </c>
      <c r="D5" s="13">
        <v>1234</v>
      </c>
      <c r="E5" s="13" t="s">
        <v>50</v>
      </c>
      <c r="F5" s="137" t="s">
        <v>59</v>
      </c>
      <c r="G5" s="351" t="s">
        <v>1014</v>
      </c>
      <c r="H5" s="13" t="s">
        <v>184</v>
      </c>
      <c r="I5" s="13" t="s">
        <v>1073</v>
      </c>
      <c r="J5" s="13" t="s">
        <v>184</v>
      </c>
      <c r="K5" s="13" t="s">
        <v>1073</v>
      </c>
      <c r="L5" s="13" t="s">
        <v>184</v>
      </c>
      <c r="M5" s="13" t="s">
        <v>1073</v>
      </c>
      <c r="N5" s="13" t="s">
        <v>184</v>
      </c>
      <c r="O5" s="13" t="s">
        <v>1073</v>
      </c>
      <c r="P5" s="13" t="s">
        <v>184</v>
      </c>
      <c r="Q5" s="13" t="s">
        <v>1073</v>
      </c>
      <c r="R5" s="13" t="s">
        <v>184</v>
      </c>
      <c r="S5" s="13" t="s">
        <v>1073</v>
      </c>
      <c r="T5" s="13" t="s">
        <v>184</v>
      </c>
      <c r="U5" s="13" t="s">
        <v>1073</v>
      </c>
      <c r="V5" s="13" t="s">
        <v>184</v>
      </c>
      <c r="W5" s="13" t="s">
        <v>1073</v>
      </c>
      <c r="X5" s="13" t="s">
        <v>184</v>
      </c>
      <c r="Y5" s="13" t="s">
        <v>1073</v>
      </c>
      <c r="Z5" s="13" t="s">
        <v>184</v>
      </c>
      <c r="AA5" s="13" t="s">
        <v>1073</v>
      </c>
      <c r="AB5" s="13" t="s">
        <v>184</v>
      </c>
      <c r="AC5" s="13" t="s">
        <v>1074</v>
      </c>
      <c r="AD5" s="13" t="s">
        <v>184</v>
      </c>
      <c r="AE5" s="13" t="s">
        <v>1075</v>
      </c>
      <c r="AF5" s="13" t="s">
        <v>184</v>
      </c>
      <c r="AG5" s="13" t="s">
        <v>1076</v>
      </c>
      <c r="AH5" s="13" t="s">
        <v>184</v>
      </c>
      <c r="AI5" s="13" t="s">
        <v>1077</v>
      </c>
      <c r="AJ5" s="13" t="s">
        <v>184</v>
      </c>
      <c r="AK5" s="13" t="s">
        <v>1078</v>
      </c>
      <c r="AL5" s="13" t="s">
        <v>184</v>
      </c>
      <c r="AM5" s="13" t="s">
        <v>1079</v>
      </c>
      <c r="AN5" s="13" t="s">
        <v>184</v>
      </c>
      <c r="AO5" s="13" t="s">
        <v>1080</v>
      </c>
      <c r="AP5" s="18" t="s">
        <v>184</v>
      </c>
      <c r="AQ5" s="13" t="s">
        <v>1081</v>
      </c>
      <c r="AR5" s="18" t="s">
        <v>184</v>
      </c>
      <c r="AS5" s="13" t="s">
        <v>1082</v>
      </c>
      <c r="AT5" s="18" t="s">
        <v>184</v>
      </c>
      <c r="AU5" s="13" t="s">
        <v>1083</v>
      </c>
      <c r="AV5" s="18" t="s">
        <v>184</v>
      </c>
      <c r="AW5" s="13" t="s">
        <v>1084</v>
      </c>
      <c r="AX5" s="18" t="s">
        <v>184</v>
      </c>
      <c r="AY5" s="19" t="s">
        <v>1085</v>
      </c>
      <c r="AZ5" s="18" t="s">
        <v>184</v>
      </c>
      <c r="BA5" s="13" t="s">
        <v>1086</v>
      </c>
      <c r="BB5" s="18" t="s">
        <v>184</v>
      </c>
      <c r="BC5" s="13" t="s">
        <v>1087</v>
      </c>
      <c r="BD5" s="19" t="s">
        <v>184</v>
      </c>
      <c r="BE5" s="246" t="s">
        <v>1088</v>
      </c>
      <c r="BF5" s="19" t="s">
        <v>184</v>
      </c>
      <c r="BG5" s="13" t="s">
        <v>1089</v>
      </c>
      <c r="BH5" s="19" t="s">
        <v>184</v>
      </c>
      <c r="BI5" s="13" t="s">
        <v>1090</v>
      </c>
      <c r="BJ5" s="452" t="s">
        <v>184</v>
      </c>
      <c r="BK5" s="19" t="s">
        <v>1091</v>
      </c>
      <c r="BL5" s="19" t="s">
        <v>43</v>
      </c>
      <c r="BM5" s="13"/>
      <c r="BN5" s="19" t="s">
        <v>43</v>
      </c>
      <c r="BO5" s="13"/>
      <c r="BP5" s="19" t="s">
        <v>43</v>
      </c>
      <c r="BQ5" s="13"/>
      <c r="BR5" s="736"/>
      <c r="BS5" s="695">
        <f t="shared" si="0"/>
        <v>28</v>
      </c>
      <c r="BT5" s="696">
        <f t="shared" si="1"/>
        <v>1</v>
      </c>
      <c r="BU5" s="696">
        <f t="shared" si="2"/>
        <v>0</v>
      </c>
    </row>
    <row r="6" spans="2:74" ht="14.25" customHeight="1">
      <c r="B6" s="425">
        <f t="shared" ref="B6:B20" si="3">B5+1</f>
        <v>3</v>
      </c>
      <c r="C6" s="416" t="s">
        <v>220</v>
      </c>
      <c r="D6" s="13">
        <v>1246</v>
      </c>
      <c r="E6" s="13" t="s">
        <v>50</v>
      </c>
      <c r="F6" s="135" t="s">
        <v>73</v>
      </c>
      <c r="G6" s="351" t="s">
        <v>1014</v>
      </c>
      <c r="H6" s="13" t="s">
        <v>184</v>
      </c>
      <c r="I6" s="13" t="s">
        <v>1092</v>
      </c>
      <c r="J6" s="13" t="s">
        <v>184</v>
      </c>
      <c r="K6" s="13" t="s">
        <v>1092</v>
      </c>
      <c r="L6" s="13" t="s">
        <v>184</v>
      </c>
      <c r="M6" s="13" t="s">
        <v>1092</v>
      </c>
      <c r="N6" s="13" t="s">
        <v>184</v>
      </c>
      <c r="O6" s="13" t="s">
        <v>1092</v>
      </c>
      <c r="P6" s="13" t="s">
        <v>184</v>
      </c>
      <c r="Q6" s="13" t="s">
        <v>1092</v>
      </c>
      <c r="R6" s="13" t="s">
        <v>184</v>
      </c>
      <c r="S6" s="13" t="s">
        <v>1093</v>
      </c>
      <c r="T6" s="13" t="s">
        <v>184</v>
      </c>
      <c r="U6" s="13" t="s">
        <v>1093</v>
      </c>
      <c r="V6" s="13" t="s">
        <v>184</v>
      </c>
      <c r="W6" s="13" t="s">
        <v>1093</v>
      </c>
      <c r="X6" s="13" t="s">
        <v>184</v>
      </c>
      <c r="Y6" s="13" t="s">
        <v>1093</v>
      </c>
      <c r="Z6" s="13" t="s">
        <v>184</v>
      </c>
      <c r="AA6" s="13" t="s">
        <v>1093</v>
      </c>
      <c r="AB6" s="13" t="s">
        <v>184</v>
      </c>
      <c r="AC6" s="13" t="s">
        <v>1094</v>
      </c>
      <c r="AD6" s="13" t="s">
        <v>184</v>
      </c>
      <c r="AE6" s="13" t="s">
        <v>1094</v>
      </c>
      <c r="AF6" s="13" t="s">
        <v>184</v>
      </c>
      <c r="AG6" s="13" t="s">
        <v>1095</v>
      </c>
      <c r="AH6" s="13" t="s">
        <v>184</v>
      </c>
      <c r="AI6" s="13" t="s">
        <v>1095</v>
      </c>
      <c r="AJ6" s="13" t="s">
        <v>184</v>
      </c>
      <c r="AK6" s="13" t="s">
        <v>1095</v>
      </c>
      <c r="AL6" s="13" t="s">
        <v>184</v>
      </c>
      <c r="AM6" s="347" t="s">
        <v>1096</v>
      </c>
      <c r="AN6" s="13" t="s">
        <v>184</v>
      </c>
      <c r="AO6" s="347" t="s">
        <v>1097</v>
      </c>
      <c r="AP6" s="18" t="s">
        <v>184</v>
      </c>
      <c r="AQ6" s="19" t="s">
        <v>1098</v>
      </c>
      <c r="AR6" s="18" t="s">
        <v>184</v>
      </c>
      <c r="AS6" s="13" t="s">
        <v>1099</v>
      </c>
      <c r="AT6" s="18" t="s">
        <v>184</v>
      </c>
      <c r="AU6" s="19" t="s">
        <v>1100</v>
      </c>
      <c r="AV6" s="18" t="s">
        <v>184</v>
      </c>
      <c r="AW6" s="13" t="s">
        <v>1101</v>
      </c>
      <c r="AX6" s="18" t="s">
        <v>184</v>
      </c>
      <c r="AY6" s="19" t="s">
        <v>1102</v>
      </c>
      <c r="AZ6" s="18" t="s">
        <v>184</v>
      </c>
      <c r="BA6" s="13" t="s">
        <v>1103</v>
      </c>
      <c r="BB6" s="18" t="s">
        <v>184</v>
      </c>
      <c r="BC6" s="13" t="s">
        <v>1104</v>
      </c>
      <c r="BD6" s="19" t="s">
        <v>184</v>
      </c>
      <c r="BE6" s="246" t="s">
        <v>1105</v>
      </c>
      <c r="BF6" s="19" t="s">
        <v>184</v>
      </c>
      <c r="BG6" s="13" t="s">
        <v>1106</v>
      </c>
      <c r="BH6" s="19" t="s">
        <v>43</v>
      </c>
      <c r="BI6" s="245" t="s">
        <v>45</v>
      </c>
      <c r="BJ6" s="452" t="s">
        <v>43</v>
      </c>
      <c r="BK6" s="19"/>
      <c r="BL6" s="19" t="s">
        <v>43</v>
      </c>
      <c r="BM6" s="13"/>
      <c r="BN6" s="19" t="s">
        <v>43</v>
      </c>
      <c r="BO6" s="13"/>
      <c r="BP6" s="19" t="s">
        <v>43</v>
      </c>
      <c r="BQ6" s="13"/>
      <c r="BR6" s="736" t="s">
        <v>1107</v>
      </c>
      <c r="BS6" s="695">
        <f t="shared" si="0"/>
        <v>26</v>
      </c>
      <c r="BT6" s="696">
        <f t="shared" si="1"/>
        <v>3</v>
      </c>
      <c r="BU6" s="696">
        <f t="shared" si="2"/>
        <v>0</v>
      </c>
    </row>
    <row r="7" spans="2:74" ht="14.25" customHeight="1">
      <c r="B7" s="425">
        <f t="shared" si="3"/>
        <v>4</v>
      </c>
      <c r="C7" s="416" t="s">
        <v>1108</v>
      </c>
      <c r="D7" s="13">
        <v>1231</v>
      </c>
      <c r="E7" s="13" t="s">
        <v>50</v>
      </c>
      <c r="F7" s="135" t="s">
        <v>73</v>
      </c>
      <c r="G7" s="351" t="s">
        <v>1014</v>
      </c>
      <c r="H7" s="13" t="s">
        <v>184</v>
      </c>
      <c r="I7" s="13" t="s">
        <v>1109</v>
      </c>
      <c r="J7" s="13" t="s">
        <v>184</v>
      </c>
      <c r="K7" s="13" t="s">
        <v>1109</v>
      </c>
      <c r="L7" s="13" t="s">
        <v>184</v>
      </c>
      <c r="M7" s="13" t="s">
        <v>1109</v>
      </c>
      <c r="N7" s="13" t="s">
        <v>184</v>
      </c>
      <c r="O7" s="13" t="s">
        <v>1109</v>
      </c>
      <c r="P7" s="13" t="s">
        <v>184</v>
      </c>
      <c r="Q7" s="13" t="s">
        <v>1109</v>
      </c>
      <c r="R7" s="13" t="s">
        <v>184</v>
      </c>
      <c r="S7" s="13" t="s">
        <v>1110</v>
      </c>
      <c r="T7" s="13" t="s">
        <v>184</v>
      </c>
      <c r="U7" s="13" t="s">
        <v>1110</v>
      </c>
      <c r="V7" s="13" t="s">
        <v>184</v>
      </c>
      <c r="W7" s="13" t="s">
        <v>1110</v>
      </c>
      <c r="X7" s="13" t="s">
        <v>184</v>
      </c>
      <c r="Y7" s="13" t="s">
        <v>1110</v>
      </c>
      <c r="Z7" s="13" t="s">
        <v>184</v>
      </c>
      <c r="AA7" s="13" t="s">
        <v>1110</v>
      </c>
      <c r="AB7" s="13" t="s">
        <v>184</v>
      </c>
      <c r="AC7" s="13" t="s">
        <v>1111</v>
      </c>
      <c r="AD7" s="13" t="s">
        <v>184</v>
      </c>
      <c r="AE7" s="13" t="s">
        <v>1112</v>
      </c>
      <c r="AF7" s="13" t="s">
        <v>184</v>
      </c>
      <c r="AG7" s="19" t="s">
        <v>1113</v>
      </c>
      <c r="AH7" s="13" t="s">
        <v>184</v>
      </c>
      <c r="AI7" s="13" t="s">
        <v>1114</v>
      </c>
      <c r="AJ7" s="13" t="s">
        <v>184</v>
      </c>
      <c r="AK7" s="13" t="s">
        <v>1115</v>
      </c>
      <c r="AL7" s="13" t="s">
        <v>184</v>
      </c>
      <c r="AM7" s="13" t="s">
        <v>1116</v>
      </c>
      <c r="AN7" s="13" t="s">
        <v>184</v>
      </c>
      <c r="AO7" s="13" t="s">
        <v>1117</v>
      </c>
      <c r="AP7" s="18" t="s">
        <v>184</v>
      </c>
      <c r="AQ7" s="13" t="s">
        <v>1118</v>
      </c>
      <c r="AR7" s="18" t="s">
        <v>184</v>
      </c>
      <c r="AS7" s="19" t="s">
        <v>1119</v>
      </c>
      <c r="AT7" s="18" t="s">
        <v>184</v>
      </c>
      <c r="AU7" s="19" t="s">
        <v>1120</v>
      </c>
      <c r="AV7" s="18" t="s">
        <v>184</v>
      </c>
      <c r="AW7" s="13" t="s">
        <v>1121</v>
      </c>
      <c r="AX7" s="18" t="s">
        <v>184</v>
      </c>
      <c r="AY7" s="13" t="s">
        <v>1122</v>
      </c>
      <c r="AZ7" s="18" t="s">
        <v>184</v>
      </c>
      <c r="BA7" s="19" t="s">
        <v>1123</v>
      </c>
      <c r="BB7" s="18" t="s">
        <v>184</v>
      </c>
      <c r="BC7" s="13" t="s">
        <v>1124</v>
      </c>
      <c r="BD7" s="19" t="s">
        <v>184</v>
      </c>
      <c r="BE7" s="246" t="s">
        <v>1125</v>
      </c>
      <c r="BF7" s="19" t="s">
        <v>184</v>
      </c>
      <c r="BG7" s="13" t="s">
        <v>1126</v>
      </c>
      <c r="BH7" s="19" t="s">
        <v>184</v>
      </c>
      <c r="BI7" s="13" t="s">
        <v>1127</v>
      </c>
      <c r="BJ7" s="452" t="s">
        <v>184</v>
      </c>
      <c r="BK7" s="19" t="s">
        <v>1128</v>
      </c>
      <c r="BL7" s="19" t="s">
        <v>184</v>
      </c>
      <c r="BM7" s="252" t="s">
        <v>1129</v>
      </c>
      <c r="BN7" s="19" t="s">
        <v>43</v>
      </c>
      <c r="BO7" s="252"/>
      <c r="BP7" s="19" t="s">
        <v>43</v>
      </c>
      <c r="BQ7" s="252"/>
      <c r="BR7" s="736"/>
      <c r="BS7" s="695">
        <f t="shared" si="0"/>
        <v>29</v>
      </c>
      <c r="BT7" s="696">
        <f t="shared" si="1"/>
        <v>0</v>
      </c>
      <c r="BU7" s="696">
        <f t="shared" si="2"/>
        <v>0</v>
      </c>
    </row>
    <row r="8" spans="2:74" ht="14.25" customHeight="1">
      <c r="B8" s="425">
        <f t="shared" si="3"/>
        <v>5</v>
      </c>
      <c r="C8" s="439" t="s">
        <v>1130</v>
      </c>
      <c r="D8" s="426">
        <v>1410</v>
      </c>
      <c r="E8" s="426" t="s">
        <v>50</v>
      </c>
      <c r="F8" s="427" t="s">
        <v>79</v>
      </c>
      <c r="G8" s="449" t="s">
        <v>1014</v>
      </c>
      <c r="H8" s="426" t="s">
        <v>42</v>
      </c>
      <c r="I8" s="426" t="s">
        <v>1131</v>
      </c>
      <c r="J8" s="426" t="s">
        <v>42</v>
      </c>
      <c r="K8" s="426" t="s">
        <v>1131</v>
      </c>
      <c r="L8" s="426" t="s">
        <v>42</v>
      </c>
      <c r="M8" s="426" t="s">
        <v>1131</v>
      </c>
      <c r="N8" s="426" t="s">
        <v>42</v>
      </c>
      <c r="O8" s="426" t="s">
        <v>1131</v>
      </c>
      <c r="P8" s="426" t="s">
        <v>42</v>
      </c>
      <c r="Q8" s="426" t="s">
        <v>1131</v>
      </c>
      <c r="R8" s="426" t="s">
        <v>42</v>
      </c>
      <c r="S8" s="426" t="s">
        <v>1131</v>
      </c>
      <c r="T8" s="426" t="s">
        <v>42</v>
      </c>
      <c r="U8" s="426" t="s">
        <v>1131</v>
      </c>
      <c r="V8" s="426" t="s">
        <v>42</v>
      </c>
      <c r="W8" s="426" t="s">
        <v>1131</v>
      </c>
      <c r="X8" s="426" t="s">
        <v>42</v>
      </c>
      <c r="Y8" s="426" t="s">
        <v>1131</v>
      </c>
      <c r="Z8" s="426" t="s">
        <v>42</v>
      </c>
      <c r="AA8" s="426" t="s">
        <v>1131</v>
      </c>
      <c r="AB8" s="426" t="s">
        <v>42</v>
      </c>
      <c r="AC8" s="426" t="s">
        <v>1131</v>
      </c>
      <c r="AD8" s="426" t="s">
        <v>42</v>
      </c>
      <c r="AE8" s="426" t="s">
        <v>1131</v>
      </c>
      <c r="AF8" s="426" t="s">
        <v>184</v>
      </c>
      <c r="AG8" s="428" t="s">
        <v>1132</v>
      </c>
      <c r="AH8" s="426" t="s">
        <v>184</v>
      </c>
      <c r="AI8" s="426" t="s">
        <v>1133</v>
      </c>
      <c r="AJ8" s="426" t="s">
        <v>184</v>
      </c>
      <c r="AK8" s="426" t="s">
        <v>1134</v>
      </c>
      <c r="AL8" s="426" t="s">
        <v>184</v>
      </c>
      <c r="AM8" s="426" t="s">
        <v>1135</v>
      </c>
      <c r="AN8" s="426" t="s">
        <v>184</v>
      </c>
      <c r="AO8" s="426" t="s">
        <v>1136</v>
      </c>
      <c r="AP8" s="429" t="s">
        <v>184</v>
      </c>
      <c r="AQ8" s="426" t="s">
        <v>1137</v>
      </c>
      <c r="AR8" s="429" t="s">
        <v>184</v>
      </c>
      <c r="AS8" s="426" t="s">
        <v>1138</v>
      </c>
      <c r="AT8" s="429" t="s">
        <v>184</v>
      </c>
      <c r="AU8" s="426" t="s">
        <v>1139</v>
      </c>
      <c r="AV8" s="429" t="s">
        <v>184</v>
      </c>
      <c r="AW8" s="428" t="s">
        <v>1140</v>
      </c>
      <c r="AX8" s="429" t="s">
        <v>184</v>
      </c>
      <c r="AY8" s="428" t="s">
        <v>1141</v>
      </c>
      <c r="AZ8" s="429" t="s">
        <v>184</v>
      </c>
      <c r="BA8" s="426" t="s">
        <v>1142</v>
      </c>
      <c r="BB8" s="429" t="s">
        <v>184</v>
      </c>
      <c r="BC8" s="426" t="s">
        <v>1143</v>
      </c>
      <c r="BD8" s="428" t="s">
        <v>184</v>
      </c>
      <c r="BE8" s="428" t="s">
        <v>1144</v>
      </c>
      <c r="BF8" s="428" t="s">
        <v>184</v>
      </c>
      <c r="BG8" s="13" t="s">
        <v>1145</v>
      </c>
      <c r="BH8" s="428" t="s">
        <v>184</v>
      </c>
      <c r="BI8" s="13" t="s">
        <v>1146</v>
      </c>
      <c r="BJ8" s="428" t="s">
        <v>184</v>
      </c>
      <c r="BK8" s="752" t="s">
        <v>1147</v>
      </c>
      <c r="BL8" s="739" t="s">
        <v>43</v>
      </c>
      <c r="BM8" s="739"/>
      <c r="BN8" s="739" t="s">
        <v>43</v>
      </c>
      <c r="BO8" s="740"/>
      <c r="BP8" s="739" t="s">
        <v>43</v>
      </c>
      <c r="BQ8" s="740"/>
      <c r="BR8" s="440"/>
      <c r="BS8" s="695">
        <f t="shared" si="0"/>
        <v>16</v>
      </c>
      <c r="BT8" s="696">
        <f t="shared" si="1"/>
        <v>1</v>
      </c>
      <c r="BU8" s="696">
        <f t="shared" si="2"/>
        <v>0</v>
      </c>
    </row>
    <row r="9" spans="2:74" ht="14.25" customHeight="1">
      <c r="B9" s="425">
        <f t="shared" si="3"/>
        <v>6</v>
      </c>
      <c r="C9" s="410" t="s">
        <v>1148</v>
      </c>
      <c r="D9" s="411">
        <v>1232</v>
      </c>
      <c r="E9" s="411" t="s">
        <v>50</v>
      </c>
      <c r="F9" s="412" t="s">
        <v>59</v>
      </c>
      <c r="G9" s="697" t="s">
        <v>63</v>
      </c>
      <c r="H9" s="411" t="s">
        <v>184</v>
      </c>
      <c r="I9" s="411" t="s">
        <v>1149</v>
      </c>
      <c r="J9" s="411" t="s">
        <v>184</v>
      </c>
      <c r="K9" s="411" t="s">
        <v>1149</v>
      </c>
      <c r="L9" s="411" t="s">
        <v>184</v>
      </c>
      <c r="M9" s="411" t="s">
        <v>1149</v>
      </c>
      <c r="N9" s="411" t="s">
        <v>184</v>
      </c>
      <c r="O9" s="411" t="s">
        <v>1149</v>
      </c>
      <c r="P9" s="411" t="s">
        <v>184</v>
      </c>
      <c r="Q9" s="411" t="s">
        <v>1149</v>
      </c>
      <c r="R9" s="411" t="s">
        <v>184</v>
      </c>
      <c r="S9" s="411" t="s">
        <v>1150</v>
      </c>
      <c r="T9" s="411" t="s">
        <v>184</v>
      </c>
      <c r="U9" s="411" t="s">
        <v>1150</v>
      </c>
      <c r="V9" s="411" t="s">
        <v>184</v>
      </c>
      <c r="W9" s="411" t="s">
        <v>1150</v>
      </c>
      <c r="X9" s="411" t="s">
        <v>184</v>
      </c>
      <c r="Y9" s="411" t="s">
        <v>1150</v>
      </c>
      <c r="Z9" s="411" t="s">
        <v>184</v>
      </c>
      <c r="AA9" s="411" t="s">
        <v>1150</v>
      </c>
      <c r="AB9" s="411" t="s">
        <v>184</v>
      </c>
      <c r="AC9" s="411" t="s">
        <v>1151</v>
      </c>
      <c r="AD9" s="411" t="s">
        <v>184</v>
      </c>
      <c r="AE9" s="411" t="s">
        <v>1152</v>
      </c>
      <c r="AF9" s="411" t="s">
        <v>184</v>
      </c>
      <c r="AG9" s="411" t="s">
        <v>1153</v>
      </c>
      <c r="AH9" s="411" t="s">
        <v>184</v>
      </c>
      <c r="AI9" s="411" t="s">
        <v>1154</v>
      </c>
      <c r="AJ9" s="411" t="s">
        <v>184</v>
      </c>
      <c r="AK9" s="411" t="s">
        <v>1155</v>
      </c>
      <c r="AL9" s="411" t="s">
        <v>184</v>
      </c>
      <c r="AM9" s="411" t="s">
        <v>1156</v>
      </c>
      <c r="AN9" s="411" t="s">
        <v>184</v>
      </c>
      <c r="AO9" s="411" t="s">
        <v>1157</v>
      </c>
      <c r="AP9" s="413" t="s">
        <v>184</v>
      </c>
      <c r="AQ9" s="413" t="s">
        <v>1158</v>
      </c>
      <c r="AR9" s="413" t="s">
        <v>184</v>
      </c>
      <c r="AS9" s="413" t="s">
        <v>1159</v>
      </c>
      <c r="AT9" s="413" t="s">
        <v>184</v>
      </c>
      <c r="AU9" s="413" t="s">
        <v>1160</v>
      </c>
      <c r="AV9" s="414" t="s">
        <v>184</v>
      </c>
      <c r="AW9" s="413" t="s">
        <v>1161</v>
      </c>
      <c r="AX9" s="414" t="s">
        <v>184</v>
      </c>
      <c r="AY9" s="413" t="s">
        <v>1162</v>
      </c>
      <c r="AZ9" s="414" t="s">
        <v>184</v>
      </c>
      <c r="BA9" s="413" t="s">
        <v>1163</v>
      </c>
      <c r="BB9" s="414" t="s">
        <v>184</v>
      </c>
      <c r="BC9" s="413" t="s">
        <v>1164</v>
      </c>
      <c r="BD9" s="413" t="s">
        <v>184</v>
      </c>
      <c r="BE9" s="413" t="s">
        <v>1165</v>
      </c>
      <c r="BF9" s="413" t="s">
        <v>184</v>
      </c>
      <c r="BG9" s="411" t="s">
        <v>1166</v>
      </c>
      <c r="BH9" s="413" t="s">
        <v>184</v>
      </c>
      <c r="BI9" s="411" t="s">
        <v>1167</v>
      </c>
      <c r="BJ9" s="413" t="s">
        <v>184</v>
      </c>
      <c r="BK9" s="411" t="s">
        <v>1168</v>
      </c>
      <c r="BL9" s="413" t="s">
        <v>184</v>
      </c>
      <c r="BM9" s="413" t="s">
        <v>1169</v>
      </c>
      <c r="BN9" s="413" t="s">
        <v>184</v>
      </c>
      <c r="BO9" s="733" t="s">
        <v>1170</v>
      </c>
      <c r="BP9" s="413" t="s">
        <v>184</v>
      </c>
      <c r="BQ9" s="758" t="s">
        <v>265</v>
      </c>
      <c r="BR9" s="415"/>
      <c r="BS9" s="695">
        <f t="shared" si="0"/>
        <v>29</v>
      </c>
      <c r="BT9" s="696">
        <f t="shared" si="1"/>
        <v>0</v>
      </c>
      <c r="BU9" s="696">
        <f t="shared" si="2"/>
        <v>0</v>
      </c>
    </row>
    <row r="10" spans="2:74" ht="14.25" customHeight="1">
      <c r="B10" s="425">
        <f t="shared" si="3"/>
        <v>7</v>
      </c>
      <c r="C10" s="416" t="s">
        <v>1171</v>
      </c>
      <c r="D10" s="13">
        <v>1240</v>
      </c>
      <c r="E10" s="13" t="s">
        <v>50</v>
      </c>
      <c r="F10" s="136" t="s">
        <v>112</v>
      </c>
      <c r="G10" s="698" t="s">
        <v>63</v>
      </c>
      <c r="H10" s="13" t="s">
        <v>184</v>
      </c>
      <c r="I10" s="13" t="s">
        <v>1172</v>
      </c>
      <c r="J10" s="13" t="s">
        <v>184</v>
      </c>
      <c r="K10" s="13" t="s">
        <v>1172</v>
      </c>
      <c r="L10" s="13" t="s">
        <v>184</v>
      </c>
      <c r="M10" s="13" t="s">
        <v>1172</v>
      </c>
      <c r="N10" s="13" t="s">
        <v>184</v>
      </c>
      <c r="O10" s="13" t="s">
        <v>1172</v>
      </c>
      <c r="P10" s="13" t="s">
        <v>184</v>
      </c>
      <c r="Q10" s="13" t="s">
        <v>1172</v>
      </c>
      <c r="R10" s="13" t="s">
        <v>184</v>
      </c>
      <c r="S10" s="13" t="s">
        <v>1173</v>
      </c>
      <c r="T10" s="13" t="s">
        <v>184</v>
      </c>
      <c r="U10" s="13" t="s">
        <v>1173</v>
      </c>
      <c r="V10" s="13" t="s">
        <v>184</v>
      </c>
      <c r="W10" s="13" t="s">
        <v>1173</v>
      </c>
      <c r="X10" s="13" t="s">
        <v>184</v>
      </c>
      <c r="Y10" s="13" t="s">
        <v>1173</v>
      </c>
      <c r="Z10" s="13" t="s">
        <v>184</v>
      </c>
      <c r="AA10" s="13" t="s">
        <v>1173</v>
      </c>
      <c r="AB10" s="13" t="s">
        <v>184</v>
      </c>
      <c r="AC10" s="13" t="s">
        <v>1174</v>
      </c>
      <c r="AD10" s="13" t="s">
        <v>184</v>
      </c>
      <c r="AE10" s="19" t="s">
        <v>1175</v>
      </c>
      <c r="AF10" s="13" t="s">
        <v>184</v>
      </c>
      <c r="AG10" s="19" t="s">
        <v>1176</v>
      </c>
      <c r="AH10" s="13" t="s">
        <v>184</v>
      </c>
      <c r="AI10" s="19" t="s">
        <v>1177</v>
      </c>
      <c r="AJ10" s="13" t="s">
        <v>184</v>
      </c>
      <c r="AK10" s="13" t="s">
        <v>1178</v>
      </c>
      <c r="AL10" s="13" t="s">
        <v>184</v>
      </c>
      <c r="AM10" s="13" t="s">
        <v>1179</v>
      </c>
      <c r="AN10" s="13" t="s">
        <v>184</v>
      </c>
      <c r="AO10" s="19" t="s">
        <v>1180</v>
      </c>
      <c r="AP10" s="18" t="s">
        <v>184</v>
      </c>
      <c r="AQ10" s="13" t="s">
        <v>1181</v>
      </c>
      <c r="AR10" s="18" t="s">
        <v>184</v>
      </c>
      <c r="AS10" s="13" t="s">
        <v>1182</v>
      </c>
      <c r="AT10" s="18" t="s">
        <v>184</v>
      </c>
      <c r="AU10" s="13" t="s">
        <v>1183</v>
      </c>
      <c r="AV10" s="18" t="s">
        <v>184</v>
      </c>
      <c r="AW10" s="19" t="s">
        <v>1184</v>
      </c>
      <c r="AX10" s="18" t="s">
        <v>184</v>
      </c>
      <c r="AY10" s="19" t="s">
        <v>1185</v>
      </c>
      <c r="AZ10" s="18" t="s">
        <v>184</v>
      </c>
      <c r="BA10" s="13" t="s">
        <v>1186</v>
      </c>
      <c r="BB10" s="18" t="s">
        <v>184</v>
      </c>
      <c r="BC10" s="13" t="s">
        <v>1187</v>
      </c>
      <c r="BD10" s="19" t="s">
        <v>184</v>
      </c>
      <c r="BE10" s="19" t="s">
        <v>1188</v>
      </c>
      <c r="BF10" s="19" t="s">
        <v>184</v>
      </c>
      <c r="BG10" s="13" t="s">
        <v>1189</v>
      </c>
      <c r="BH10" s="19" t="s">
        <v>184</v>
      </c>
      <c r="BI10" s="13" t="s">
        <v>1190</v>
      </c>
      <c r="BJ10" s="19" t="s">
        <v>184</v>
      </c>
      <c r="BK10" s="19" t="s">
        <v>1191</v>
      </c>
      <c r="BL10" s="19" t="s">
        <v>184</v>
      </c>
      <c r="BM10" s="19" t="s">
        <v>1192</v>
      </c>
      <c r="BN10" s="19" t="s">
        <v>184</v>
      </c>
      <c r="BO10" s="452" t="s">
        <v>1193</v>
      </c>
      <c r="BP10" s="19" t="s">
        <v>64</v>
      </c>
      <c r="BQ10" s="452" t="s">
        <v>1194</v>
      </c>
      <c r="BR10" s="417"/>
      <c r="BS10" s="695">
        <f t="shared" si="0"/>
        <v>29</v>
      </c>
      <c r="BT10" s="696">
        <f t="shared" si="1"/>
        <v>0</v>
      </c>
      <c r="BU10" s="696">
        <f t="shared" si="2"/>
        <v>0</v>
      </c>
    </row>
    <row r="11" spans="2:74" ht="14.25" customHeight="1">
      <c r="B11" s="425">
        <f t="shared" si="3"/>
        <v>8</v>
      </c>
      <c r="C11" s="418" t="s">
        <v>1195</v>
      </c>
      <c r="D11" s="13">
        <v>1237</v>
      </c>
      <c r="E11" s="13" t="s">
        <v>50</v>
      </c>
      <c r="F11" s="134" t="s">
        <v>81</v>
      </c>
      <c r="G11" s="698" t="s">
        <v>63</v>
      </c>
      <c r="H11" s="13" t="s">
        <v>184</v>
      </c>
      <c r="I11" s="13" t="s">
        <v>1196</v>
      </c>
      <c r="J11" s="13" t="s">
        <v>184</v>
      </c>
      <c r="K11" s="13" t="s">
        <v>1196</v>
      </c>
      <c r="L11" s="13" t="s">
        <v>184</v>
      </c>
      <c r="M11" s="13" t="s">
        <v>1196</v>
      </c>
      <c r="N11" s="13" t="s">
        <v>184</v>
      </c>
      <c r="O11" s="13" t="s">
        <v>1196</v>
      </c>
      <c r="P11" s="13" t="s">
        <v>184</v>
      </c>
      <c r="Q11" s="13" t="s">
        <v>1196</v>
      </c>
      <c r="R11" s="13" t="s">
        <v>184</v>
      </c>
      <c r="S11" s="13" t="s">
        <v>1197</v>
      </c>
      <c r="T11" s="13" t="s">
        <v>184</v>
      </c>
      <c r="U11" s="13" t="s">
        <v>1197</v>
      </c>
      <c r="V11" s="13" t="s">
        <v>184</v>
      </c>
      <c r="W11" s="13" t="s">
        <v>1197</v>
      </c>
      <c r="X11" s="13" t="s">
        <v>184</v>
      </c>
      <c r="Y11" s="13" t="s">
        <v>1197</v>
      </c>
      <c r="Z11" s="13" t="s">
        <v>184</v>
      </c>
      <c r="AA11" s="13" t="s">
        <v>1197</v>
      </c>
      <c r="AB11" s="13" t="s">
        <v>184</v>
      </c>
      <c r="AC11" s="13" t="s">
        <v>1198</v>
      </c>
      <c r="AD11" s="13" t="s">
        <v>184</v>
      </c>
      <c r="AE11" s="13" t="s">
        <v>1199</v>
      </c>
      <c r="AF11" s="13" t="s">
        <v>184</v>
      </c>
      <c r="AG11" s="13" t="s">
        <v>1200</v>
      </c>
      <c r="AH11" s="13" t="s">
        <v>184</v>
      </c>
      <c r="AI11" s="13" t="s">
        <v>1201</v>
      </c>
      <c r="AJ11" s="13" t="s">
        <v>184</v>
      </c>
      <c r="AK11" s="13" t="s">
        <v>1202</v>
      </c>
      <c r="AL11" s="13" t="s">
        <v>184</v>
      </c>
      <c r="AM11" s="13" t="s">
        <v>1203</v>
      </c>
      <c r="AN11" s="13" t="s">
        <v>184</v>
      </c>
      <c r="AO11" s="13" t="s">
        <v>1204</v>
      </c>
      <c r="AP11" s="18" t="s">
        <v>184</v>
      </c>
      <c r="AQ11" s="20" t="s">
        <v>1205</v>
      </c>
      <c r="AR11" s="18" t="s">
        <v>184</v>
      </c>
      <c r="AS11" s="20" t="s">
        <v>1206</v>
      </c>
      <c r="AT11" s="18" t="s">
        <v>184</v>
      </c>
      <c r="AU11" s="20" t="s">
        <v>1206</v>
      </c>
      <c r="AV11" s="18" t="s">
        <v>184</v>
      </c>
      <c r="AW11" s="19" t="s">
        <v>1207</v>
      </c>
      <c r="AX11" s="18" t="s">
        <v>184</v>
      </c>
      <c r="AY11" s="19" t="s">
        <v>1208</v>
      </c>
      <c r="AZ11" s="18" t="s">
        <v>184</v>
      </c>
      <c r="BA11" s="13" t="s">
        <v>1209</v>
      </c>
      <c r="BB11" s="18" t="s">
        <v>184</v>
      </c>
      <c r="BC11" s="13" t="s">
        <v>1210</v>
      </c>
      <c r="BD11" s="19" t="s">
        <v>184</v>
      </c>
      <c r="BE11" s="19" t="s">
        <v>1211</v>
      </c>
      <c r="BF11" s="19" t="s">
        <v>184</v>
      </c>
      <c r="BG11" s="13" t="s">
        <v>1212</v>
      </c>
      <c r="BH11" s="19" t="s">
        <v>184</v>
      </c>
      <c r="BI11" s="13" t="s">
        <v>1213</v>
      </c>
      <c r="BJ11" s="19" t="s">
        <v>184</v>
      </c>
      <c r="BK11" s="19" t="s">
        <v>1214</v>
      </c>
      <c r="BL11" s="19" t="s">
        <v>184</v>
      </c>
      <c r="BM11" s="19" t="s">
        <v>1215</v>
      </c>
      <c r="BN11" s="19" t="s">
        <v>43</v>
      </c>
      <c r="BO11" s="452"/>
      <c r="BP11" s="19" t="s">
        <v>43</v>
      </c>
      <c r="BQ11" s="452"/>
      <c r="BR11" s="417"/>
      <c r="BS11" s="695">
        <f t="shared" si="0"/>
        <v>29</v>
      </c>
      <c r="BT11" s="696">
        <f t="shared" si="1"/>
        <v>0</v>
      </c>
      <c r="BU11" s="696">
        <f t="shared" si="2"/>
        <v>0</v>
      </c>
    </row>
    <row r="12" spans="2:74" ht="14.25" customHeight="1">
      <c r="B12" s="425">
        <f t="shared" si="3"/>
        <v>9</v>
      </c>
      <c r="C12" s="419" t="s">
        <v>1216</v>
      </c>
      <c r="D12" s="420">
        <v>1250</v>
      </c>
      <c r="E12" s="420" t="s">
        <v>50</v>
      </c>
      <c r="F12" s="421" t="s">
        <v>79</v>
      </c>
      <c r="G12" s="699" t="s">
        <v>63</v>
      </c>
      <c r="H12" s="420" t="s">
        <v>184</v>
      </c>
      <c r="I12" s="420" t="s">
        <v>1217</v>
      </c>
      <c r="J12" s="420" t="s">
        <v>184</v>
      </c>
      <c r="K12" s="420" t="s">
        <v>1217</v>
      </c>
      <c r="L12" s="420" t="s">
        <v>184</v>
      </c>
      <c r="M12" s="420" t="s">
        <v>1217</v>
      </c>
      <c r="N12" s="420" t="s">
        <v>184</v>
      </c>
      <c r="O12" s="420" t="s">
        <v>1217</v>
      </c>
      <c r="P12" s="420" t="s">
        <v>184</v>
      </c>
      <c r="Q12" s="420" t="s">
        <v>1217</v>
      </c>
      <c r="R12" s="420" t="s">
        <v>184</v>
      </c>
      <c r="S12" s="420" t="s">
        <v>1218</v>
      </c>
      <c r="T12" s="420" t="s">
        <v>184</v>
      </c>
      <c r="U12" s="420" t="s">
        <v>1218</v>
      </c>
      <c r="V12" s="420" t="s">
        <v>184</v>
      </c>
      <c r="W12" s="420" t="s">
        <v>1218</v>
      </c>
      <c r="X12" s="420" t="s">
        <v>184</v>
      </c>
      <c r="Y12" s="420" t="s">
        <v>1218</v>
      </c>
      <c r="Z12" s="420" t="s">
        <v>184</v>
      </c>
      <c r="AA12" s="420" t="s">
        <v>1218</v>
      </c>
      <c r="AB12" s="420" t="s">
        <v>184</v>
      </c>
      <c r="AC12" s="420" t="s">
        <v>1219</v>
      </c>
      <c r="AD12" s="420" t="s">
        <v>184</v>
      </c>
      <c r="AE12" s="420" t="s">
        <v>1220</v>
      </c>
      <c r="AF12" s="420" t="s">
        <v>184</v>
      </c>
      <c r="AG12" s="422" t="s">
        <v>1221</v>
      </c>
      <c r="AH12" s="420" t="s">
        <v>184</v>
      </c>
      <c r="AI12" s="422" t="s">
        <v>1222</v>
      </c>
      <c r="AJ12" s="420" t="s">
        <v>184</v>
      </c>
      <c r="AK12" s="420" t="s">
        <v>1223</v>
      </c>
      <c r="AL12" s="420" t="s">
        <v>184</v>
      </c>
      <c r="AM12" s="420" t="s">
        <v>1224</v>
      </c>
      <c r="AN12" s="420" t="s">
        <v>184</v>
      </c>
      <c r="AO12" s="420" t="s">
        <v>1225</v>
      </c>
      <c r="AP12" s="423" t="s">
        <v>184</v>
      </c>
      <c r="AQ12" s="420" t="s">
        <v>1226</v>
      </c>
      <c r="AR12" s="423" t="s">
        <v>184</v>
      </c>
      <c r="AS12" s="420" t="s">
        <v>1227</v>
      </c>
      <c r="AT12" s="423" t="s">
        <v>184</v>
      </c>
      <c r="AU12" s="422" t="s">
        <v>1228</v>
      </c>
      <c r="AV12" s="423" t="s">
        <v>184</v>
      </c>
      <c r="AW12" s="420" t="s">
        <v>1229</v>
      </c>
      <c r="AX12" s="423" t="s">
        <v>184</v>
      </c>
      <c r="AY12" s="420" t="s">
        <v>1230</v>
      </c>
      <c r="AZ12" s="423" t="s">
        <v>184</v>
      </c>
      <c r="BA12" s="420" t="s">
        <v>1231</v>
      </c>
      <c r="BB12" s="423" t="s">
        <v>184</v>
      </c>
      <c r="BC12" s="420" t="s">
        <v>1232</v>
      </c>
      <c r="BD12" s="422" t="s">
        <v>184</v>
      </c>
      <c r="BE12" s="422" t="s">
        <v>1233</v>
      </c>
      <c r="BF12" s="422" t="s">
        <v>184</v>
      </c>
      <c r="BG12" s="420" t="s">
        <v>1234</v>
      </c>
      <c r="BH12" s="422" t="s">
        <v>184</v>
      </c>
      <c r="BI12" s="420" t="s">
        <v>1235</v>
      </c>
      <c r="BJ12" s="422" t="s">
        <v>184</v>
      </c>
      <c r="BK12" s="422" t="s">
        <v>1236</v>
      </c>
      <c r="BL12" s="422" t="s">
        <v>184</v>
      </c>
      <c r="BM12" s="422" t="s">
        <v>1237</v>
      </c>
      <c r="BN12" s="422" t="s">
        <v>43</v>
      </c>
      <c r="BO12" s="453"/>
      <c r="BP12" s="422" t="s">
        <v>43</v>
      </c>
      <c r="BQ12" s="453"/>
      <c r="BR12" s="424"/>
      <c r="BS12" s="695">
        <f t="shared" si="0"/>
        <v>29</v>
      </c>
      <c r="BT12" s="696">
        <f t="shared" si="1"/>
        <v>0</v>
      </c>
      <c r="BU12" s="696">
        <f t="shared" si="2"/>
        <v>0</v>
      </c>
    </row>
    <row r="13" spans="2:74" ht="15" customHeight="1">
      <c r="B13" s="425">
        <f t="shared" si="3"/>
        <v>10</v>
      </c>
      <c r="C13" s="437" t="s">
        <v>1238</v>
      </c>
      <c r="D13" s="430">
        <v>1213</v>
      </c>
      <c r="E13" s="430" t="s">
        <v>50</v>
      </c>
      <c r="F13" s="450" t="s">
        <v>79</v>
      </c>
      <c r="G13" s="451" t="s">
        <v>96</v>
      </c>
      <c r="H13" s="430" t="s">
        <v>184</v>
      </c>
      <c r="I13" s="430" t="s">
        <v>1239</v>
      </c>
      <c r="J13" s="430" t="s">
        <v>184</v>
      </c>
      <c r="K13" s="430" t="s">
        <v>1239</v>
      </c>
      <c r="L13" s="430" t="s">
        <v>184</v>
      </c>
      <c r="M13" s="430" t="s">
        <v>1239</v>
      </c>
      <c r="N13" s="430" t="s">
        <v>184</v>
      </c>
      <c r="O13" s="430" t="s">
        <v>1239</v>
      </c>
      <c r="P13" s="430" t="s">
        <v>184</v>
      </c>
      <c r="Q13" s="430" t="s">
        <v>1239</v>
      </c>
      <c r="R13" s="430" t="s">
        <v>184</v>
      </c>
      <c r="S13" s="430" t="s">
        <v>1240</v>
      </c>
      <c r="T13" s="430" t="s">
        <v>184</v>
      </c>
      <c r="U13" s="430" t="s">
        <v>1240</v>
      </c>
      <c r="V13" s="430" t="s">
        <v>184</v>
      </c>
      <c r="W13" s="430" t="s">
        <v>1240</v>
      </c>
      <c r="X13" s="430" t="s">
        <v>184</v>
      </c>
      <c r="Y13" s="430" t="s">
        <v>1240</v>
      </c>
      <c r="Z13" s="430" t="s">
        <v>184</v>
      </c>
      <c r="AA13" s="430" t="s">
        <v>1240</v>
      </c>
      <c r="AB13" s="430" t="s">
        <v>184</v>
      </c>
      <c r="AC13" s="430" t="s">
        <v>1241</v>
      </c>
      <c r="AD13" s="430" t="s">
        <v>184</v>
      </c>
      <c r="AE13" s="430" t="s">
        <v>1242</v>
      </c>
      <c r="AF13" s="430" t="s">
        <v>184</v>
      </c>
      <c r="AG13" s="431" t="s">
        <v>1243</v>
      </c>
      <c r="AH13" s="430" t="s">
        <v>184</v>
      </c>
      <c r="AI13" s="430" t="s">
        <v>1244</v>
      </c>
      <c r="AJ13" s="430" t="s">
        <v>184</v>
      </c>
      <c r="AK13" s="430" t="s">
        <v>1245</v>
      </c>
      <c r="AL13" s="430" t="s">
        <v>184</v>
      </c>
      <c r="AM13" s="430" t="s">
        <v>1246</v>
      </c>
      <c r="AN13" s="430" t="s">
        <v>184</v>
      </c>
      <c r="AO13" s="432" t="s">
        <v>1247</v>
      </c>
      <c r="AP13" s="432" t="s">
        <v>184</v>
      </c>
      <c r="AQ13" s="430" t="s">
        <v>1248</v>
      </c>
      <c r="AR13" s="432" t="s">
        <v>184</v>
      </c>
      <c r="AS13" s="430" t="s">
        <v>1249</v>
      </c>
      <c r="AT13" s="432" t="s">
        <v>184</v>
      </c>
      <c r="AU13" s="430" t="s">
        <v>1250</v>
      </c>
      <c r="AV13" s="432" t="s">
        <v>184</v>
      </c>
      <c r="AW13" s="430" t="s">
        <v>1251</v>
      </c>
      <c r="AX13" s="432" t="s">
        <v>184</v>
      </c>
      <c r="AY13" s="431" t="s">
        <v>1252</v>
      </c>
      <c r="AZ13" s="432" t="s">
        <v>184</v>
      </c>
      <c r="BA13" s="430" t="s">
        <v>1253</v>
      </c>
      <c r="BB13" s="432" t="s">
        <v>184</v>
      </c>
      <c r="BC13" s="430" t="s">
        <v>1254</v>
      </c>
      <c r="BD13" s="431" t="s">
        <v>184</v>
      </c>
      <c r="BE13" s="430" t="s">
        <v>1255</v>
      </c>
      <c r="BF13" s="431" t="s">
        <v>184</v>
      </c>
      <c r="BG13" s="431" t="s">
        <v>1256</v>
      </c>
      <c r="BH13" s="431" t="s">
        <v>184</v>
      </c>
      <c r="BI13" s="431" t="s">
        <v>1257</v>
      </c>
      <c r="BJ13" s="431" t="s">
        <v>184</v>
      </c>
      <c r="BK13" s="431" t="s">
        <v>1258</v>
      </c>
      <c r="BL13" s="431" t="s">
        <v>184</v>
      </c>
      <c r="BM13" s="431" t="s">
        <v>1259</v>
      </c>
      <c r="BN13" s="428" t="s">
        <v>64</v>
      </c>
      <c r="BO13" s="750" t="s">
        <v>1260</v>
      </c>
      <c r="BP13" s="431" t="s">
        <v>64</v>
      </c>
      <c r="BQ13" s="756" t="s">
        <v>652</v>
      </c>
      <c r="BR13" s="438"/>
      <c r="BS13" s="695">
        <f t="shared" si="0"/>
        <v>29</v>
      </c>
      <c r="BT13" s="696">
        <f t="shared" si="1"/>
        <v>0</v>
      </c>
      <c r="BU13" s="696">
        <f t="shared" si="2"/>
        <v>0</v>
      </c>
    </row>
    <row r="14" spans="2:74" ht="15.75" customHeight="1">
      <c r="B14" s="425">
        <f t="shared" si="3"/>
        <v>11</v>
      </c>
      <c r="C14" s="416" t="s">
        <v>1261</v>
      </c>
      <c r="D14" s="13">
        <v>1411</v>
      </c>
      <c r="E14" s="13" t="s">
        <v>50</v>
      </c>
      <c r="F14" s="134" t="s">
        <v>81</v>
      </c>
      <c r="G14" s="352" t="s">
        <v>96</v>
      </c>
      <c r="H14" s="13" t="s">
        <v>42</v>
      </c>
      <c r="I14" s="13" t="s">
        <v>1131</v>
      </c>
      <c r="J14" s="13" t="s">
        <v>42</v>
      </c>
      <c r="K14" s="13" t="s">
        <v>1131</v>
      </c>
      <c r="L14" s="13" t="s">
        <v>42</v>
      </c>
      <c r="M14" s="13" t="s">
        <v>1131</v>
      </c>
      <c r="N14" s="13" t="s">
        <v>42</v>
      </c>
      <c r="O14" s="13" t="s">
        <v>1131</v>
      </c>
      <c r="P14" s="13" t="s">
        <v>42</v>
      </c>
      <c r="Q14" s="13" t="s">
        <v>1131</v>
      </c>
      <c r="R14" s="13" t="s">
        <v>42</v>
      </c>
      <c r="S14" s="13" t="s">
        <v>1131</v>
      </c>
      <c r="T14" s="13" t="s">
        <v>42</v>
      </c>
      <c r="U14" s="13" t="s">
        <v>1131</v>
      </c>
      <c r="V14" s="13" t="s">
        <v>42</v>
      </c>
      <c r="W14" s="13" t="s">
        <v>1131</v>
      </c>
      <c r="X14" s="13" t="s">
        <v>42</v>
      </c>
      <c r="Y14" s="13" t="s">
        <v>1131</v>
      </c>
      <c r="Z14" s="13" t="s">
        <v>42</v>
      </c>
      <c r="AA14" s="13" t="s">
        <v>1131</v>
      </c>
      <c r="AB14" s="13" t="s">
        <v>42</v>
      </c>
      <c r="AC14" s="13" t="s">
        <v>1131</v>
      </c>
      <c r="AD14" s="13" t="s">
        <v>42</v>
      </c>
      <c r="AE14" s="13" t="s">
        <v>1131</v>
      </c>
      <c r="AF14" s="13" t="s">
        <v>184</v>
      </c>
      <c r="AG14" s="19" t="s">
        <v>1262</v>
      </c>
      <c r="AH14" s="13" t="s">
        <v>184</v>
      </c>
      <c r="AI14" s="13" t="s">
        <v>1263</v>
      </c>
      <c r="AJ14" s="13" t="s">
        <v>184</v>
      </c>
      <c r="AK14" s="13" t="s">
        <v>1264</v>
      </c>
      <c r="AL14" s="13" t="s">
        <v>184</v>
      </c>
      <c r="AM14" s="13" t="s">
        <v>1265</v>
      </c>
      <c r="AN14" s="13" t="s">
        <v>184</v>
      </c>
      <c r="AO14" s="13" t="s">
        <v>1266</v>
      </c>
      <c r="AP14" s="18" t="s">
        <v>184</v>
      </c>
      <c r="AQ14" s="13" t="s">
        <v>1267</v>
      </c>
      <c r="AR14" s="18" t="s">
        <v>184</v>
      </c>
      <c r="AS14" s="13" t="s">
        <v>1268</v>
      </c>
      <c r="AT14" s="18" t="s">
        <v>184</v>
      </c>
      <c r="AU14" s="13" t="s">
        <v>1269</v>
      </c>
      <c r="AV14" s="18" t="s">
        <v>184</v>
      </c>
      <c r="AW14" s="13" t="s">
        <v>1270</v>
      </c>
      <c r="AX14" s="18" t="s">
        <v>184</v>
      </c>
      <c r="AY14" s="19" t="s">
        <v>1271</v>
      </c>
      <c r="AZ14" s="18" t="s">
        <v>184</v>
      </c>
      <c r="BA14" s="19" t="s">
        <v>1272</v>
      </c>
      <c r="BB14" s="18" t="s">
        <v>184</v>
      </c>
      <c r="BC14" s="13" t="s">
        <v>1273</v>
      </c>
      <c r="BD14" s="19" t="s">
        <v>184</v>
      </c>
      <c r="BE14" s="19" t="s">
        <v>1274</v>
      </c>
      <c r="BF14" s="19" t="s">
        <v>184</v>
      </c>
      <c r="BG14" s="19" t="s">
        <v>1275</v>
      </c>
      <c r="BH14" s="19" t="s">
        <v>184</v>
      </c>
      <c r="BI14" s="19" t="s">
        <v>1276</v>
      </c>
      <c r="BJ14" s="19" t="s">
        <v>184</v>
      </c>
      <c r="BK14" s="19" t="s">
        <v>1277</v>
      </c>
      <c r="BL14" s="19" t="s">
        <v>184</v>
      </c>
      <c r="BM14" s="734" t="s">
        <v>1278</v>
      </c>
      <c r="BN14" s="19" t="s">
        <v>64</v>
      </c>
      <c r="BO14" s="756" t="s">
        <v>652</v>
      </c>
      <c r="BP14" s="454" t="s">
        <v>43</v>
      </c>
      <c r="BQ14" s="734"/>
      <c r="BR14" s="417" t="s">
        <v>1279</v>
      </c>
      <c r="BS14" s="695">
        <f t="shared" si="0"/>
        <v>17</v>
      </c>
      <c r="BT14" s="696">
        <f t="shared" si="1"/>
        <v>0</v>
      </c>
      <c r="BU14" s="696">
        <f t="shared" si="2"/>
        <v>0</v>
      </c>
    </row>
    <row r="15" spans="2:74" ht="16.5" customHeight="1">
      <c r="B15" s="425">
        <f t="shared" si="3"/>
        <v>12</v>
      </c>
      <c r="C15" s="416" t="s">
        <v>1280</v>
      </c>
      <c r="D15" s="13">
        <v>1242</v>
      </c>
      <c r="E15" s="13" t="s">
        <v>50</v>
      </c>
      <c r="F15" s="134" t="s">
        <v>81</v>
      </c>
      <c r="G15" s="352" t="s">
        <v>96</v>
      </c>
      <c r="H15" s="13" t="s">
        <v>184</v>
      </c>
      <c r="I15" s="13" t="s">
        <v>1281</v>
      </c>
      <c r="J15" s="13" t="s">
        <v>184</v>
      </c>
      <c r="K15" s="13" t="s">
        <v>1281</v>
      </c>
      <c r="L15" s="13" t="s">
        <v>184</v>
      </c>
      <c r="M15" s="13" t="s">
        <v>1281</v>
      </c>
      <c r="N15" s="13" t="s">
        <v>184</v>
      </c>
      <c r="O15" s="13" t="s">
        <v>1281</v>
      </c>
      <c r="P15" s="13" t="s">
        <v>184</v>
      </c>
      <c r="Q15" s="13" t="s">
        <v>1281</v>
      </c>
      <c r="R15" s="13" t="s">
        <v>184</v>
      </c>
      <c r="S15" s="13" t="s">
        <v>1282</v>
      </c>
      <c r="T15" s="13" t="s">
        <v>184</v>
      </c>
      <c r="U15" s="13" t="s">
        <v>1282</v>
      </c>
      <c r="V15" s="13" t="s">
        <v>184</v>
      </c>
      <c r="W15" s="13" t="s">
        <v>1282</v>
      </c>
      <c r="X15" s="13" t="s">
        <v>184</v>
      </c>
      <c r="Y15" s="13" t="s">
        <v>1282</v>
      </c>
      <c r="Z15" s="13" t="s">
        <v>184</v>
      </c>
      <c r="AA15" s="13" t="s">
        <v>1282</v>
      </c>
      <c r="AB15" s="13" t="s">
        <v>184</v>
      </c>
      <c r="AC15" s="348" t="s">
        <v>1283</v>
      </c>
      <c r="AD15" s="13" t="s">
        <v>184</v>
      </c>
      <c r="AE15" s="13" t="s">
        <v>1284</v>
      </c>
      <c r="AF15" s="13" t="s">
        <v>184</v>
      </c>
      <c r="AG15" s="19" t="s">
        <v>1285</v>
      </c>
      <c r="AH15" s="13" t="s">
        <v>184</v>
      </c>
      <c r="AI15" s="13" t="s">
        <v>1286</v>
      </c>
      <c r="AJ15" s="13" t="s">
        <v>184</v>
      </c>
      <c r="AK15" s="13" t="s">
        <v>1287</v>
      </c>
      <c r="AL15" s="13" t="s">
        <v>184</v>
      </c>
      <c r="AM15" s="13" t="s">
        <v>1288</v>
      </c>
      <c r="AN15" s="13" t="s">
        <v>184</v>
      </c>
      <c r="AO15" s="13" t="s">
        <v>1289</v>
      </c>
      <c r="AP15" s="18" t="s">
        <v>184</v>
      </c>
      <c r="AQ15" s="13" t="s">
        <v>1290</v>
      </c>
      <c r="AR15" s="18" t="s">
        <v>184</v>
      </c>
      <c r="AS15" s="13" t="s">
        <v>1291</v>
      </c>
      <c r="AT15" s="18" t="s">
        <v>184</v>
      </c>
      <c r="AU15" s="13" t="s">
        <v>1292</v>
      </c>
      <c r="AV15" s="18" t="s">
        <v>184</v>
      </c>
      <c r="AW15" s="13" t="s">
        <v>1293</v>
      </c>
      <c r="AX15" s="18" t="s">
        <v>184</v>
      </c>
      <c r="AY15" s="19" t="s">
        <v>1294</v>
      </c>
      <c r="AZ15" s="18" t="s">
        <v>184</v>
      </c>
      <c r="BA15" s="13" t="s">
        <v>1295</v>
      </c>
      <c r="BB15" s="18" t="s">
        <v>184</v>
      </c>
      <c r="BC15" s="13" t="s">
        <v>1296</v>
      </c>
      <c r="BD15" s="19" t="s">
        <v>184</v>
      </c>
      <c r="BE15" s="301" t="s">
        <v>1297</v>
      </c>
      <c r="BF15" s="19" t="s">
        <v>184</v>
      </c>
      <c r="BG15" s="19" t="s">
        <v>1298</v>
      </c>
      <c r="BH15" s="19" t="s">
        <v>184</v>
      </c>
      <c r="BI15" s="19" t="s">
        <v>1299</v>
      </c>
      <c r="BJ15" s="19" t="s">
        <v>184</v>
      </c>
      <c r="BK15" s="19" t="s">
        <v>1300</v>
      </c>
      <c r="BL15" s="19" t="s">
        <v>184</v>
      </c>
      <c r="BM15" s="734" t="s">
        <v>1301</v>
      </c>
      <c r="BN15" s="452" t="s">
        <v>64</v>
      </c>
      <c r="BO15" s="19" t="s">
        <v>1302</v>
      </c>
      <c r="BP15" s="454" t="s">
        <v>43</v>
      </c>
      <c r="BQ15" s="734"/>
      <c r="BR15" s="417" t="s">
        <v>1279</v>
      </c>
      <c r="BS15" s="695">
        <f t="shared" si="0"/>
        <v>29</v>
      </c>
      <c r="BT15" s="696">
        <f t="shared" si="1"/>
        <v>0</v>
      </c>
      <c r="BU15" s="696">
        <f t="shared" si="2"/>
        <v>0</v>
      </c>
    </row>
    <row r="16" spans="2:74" ht="14.25" customHeight="1">
      <c r="B16" s="425">
        <f t="shared" si="3"/>
        <v>13</v>
      </c>
      <c r="C16" s="439" t="s">
        <v>1303</v>
      </c>
      <c r="D16" s="426">
        <v>1331</v>
      </c>
      <c r="E16" s="426" t="s">
        <v>50</v>
      </c>
      <c r="F16" s="446" t="s">
        <v>112</v>
      </c>
      <c r="G16" s="447" t="s">
        <v>96</v>
      </c>
      <c r="H16" s="426" t="s">
        <v>42</v>
      </c>
      <c r="I16" s="426" t="s">
        <v>1131</v>
      </c>
      <c r="J16" s="426" t="s">
        <v>42</v>
      </c>
      <c r="K16" s="426" t="s">
        <v>1131</v>
      </c>
      <c r="L16" s="426" t="s">
        <v>42</v>
      </c>
      <c r="M16" s="426" t="s">
        <v>1131</v>
      </c>
      <c r="N16" s="426" t="s">
        <v>42</v>
      </c>
      <c r="O16" s="426" t="s">
        <v>1131</v>
      </c>
      <c r="P16" s="426" t="s">
        <v>42</v>
      </c>
      <c r="Q16" s="426" t="s">
        <v>1131</v>
      </c>
      <c r="R16" s="426" t="s">
        <v>42</v>
      </c>
      <c r="S16" s="426" t="s">
        <v>1131</v>
      </c>
      <c r="T16" s="426" t="s">
        <v>42</v>
      </c>
      <c r="U16" s="426" t="s">
        <v>1131</v>
      </c>
      <c r="V16" s="426" t="s">
        <v>42</v>
      </c>
      <c r="W16" s="426" t="s">
        <v>1131</v>
      </c>
      <c r="X16" s="426" t="s">
        <v>42</v>
      </c>
      <c r="Y16" s="426" t="s">
        <v>1131</v>
      </c>
      <c r="Z16" s="426" t="s">
        <v>184</v>
      </c>
      <c r="AA16" s="426" t="s">
        <v>1304</v>
      </c>
      <c r="AB16" s="426" t="s">
        <v>184</v>
      </c>
      <c r="AC16" s="426" t="s">
        <v>1305</v>
      </c>
      <c r="AD16" s="426" t="s">
        <v>42</v>
      </c>
      <c r="AE16" s="426" t="s">
        <v>1131</v>
      </c>
      <c r="AF16" s="426" t="s">
        <v>42</v>
      </c>
      <c r="AG16" s="426" t="s">
        <v>1131</v>
      </c>
      <c r="AH16" s="426" t="s">
        <v>42</v>
      </c>
      <c r="AI16" s="428" t="s">
        <v>1306</v>
      </c>
      <c r="AJ16" s="426" t="s">
        <v>184</v>
      </c>
      <c r="AK16" s="426" t="s">
        <v>1307</v>
      </c>
      <c r="AL16" s="426" t="s">
        <v>184</v>
      </c>
      <c r="AM16" s="426" t="s">
        <v>1308</v>
      </c>
      <c r="AN16" s="426" t="s">
        <v>184</v>
      </c>
      <c r="AO16" s="426" t="s">
        <v>1309</v>
      </c>
      <c r="AP16" s="429" t="s">
        <v>184</v>
      </c>
      <c r="AQ16" s="426" t="s">
        <v>1310</v>
      </c>
      <c r="AR16" s="429" t="s">
        <v>184</v>
      </c>
      <c r="AS16" s="426" t="s">
        <v>1311</v>
      </c>
      <c r="AT16" s="429" t="s">
        <v>184</v>
      </c>
      <c r="AU16" s="426" t="s">
        <v>1312</v>
      </c>
      <c r="AV16" s="429" t="s">
        <v>184</v>
      </c>
      <c r="AW16" s="426" t="s">
        <v>1313</v>
      </c>
      <c r="AX16" s="429" t="s">
        <v>184</v>
      </c>
      <c r="AY16" s="426" t="s">
        <v>1314</v>
      </c>
      <c r="AZ16" s="429" t="s">
        <v>184</v>
      </c>
      <c r="BA16" s="428" t="s">
        <v>1315</v>
      </c>
      <c r="BB16" s="429" t="s">
        <v>184</v>
      </c>
      <c r="BC16" s="428" t="s">
        <v>1316</v>
      </c>
      <c r="BD16" s="428" t="s">
        <v>184</v>
      </c>
      <c r="BE16" s="428" t="s">
        <v>1317</v>
      </c>
      <c r="BF16" s="428" t="s">
        <v>184</v>
      </c>
      <c r="BG16" s="428" t="s">
        <v>1318</v>
      </c>
      <c r="BH16" s="428" t="s">
        <v>184</v>
      </c>
      <c r="BI16" s="428" t="s">
        <v>1319</v>
      </c>
      <c r="BJ16" s="428" t="s">
        <v>184</v>
      </c>
      <c r="BK16" s="428" t="s">
        <v>1320</v>
      </c>
      <c r="BL16" s="448" t="s">
        <v>457</v>
      </c>
      <c r="BM16" s="426">
        <v>0</v>
      </c>
      <c r="BN16" s="746" t="s">
        <v>457</v>
      </c>
      <c r="BO16" s="747">
        <v>0</v>
      </c>
      <c r="BP16" s="448" t="s">
        <v>43</v>
      </c>
      <c r="BQ16" s="735"/>
      <c r="BR16" s="440"/>
      <c r="BS16" s="695">
        <f t="shared" si="0"/>
        <v>16</v>
      </c>
      <c r="BT16" s="696">
        <f t="shared" si="1"/>
        <v>0</v>
      </c>
      <c r="BU16" s="696">
        <f t="shared" si="2"/>
        <v>0</v>
      </c>
    </row>
    <row r="17" spans="2:74" ht="29.25" customHeight="1">
      <c r="B17" s="425">
        <f t="shared" si="3"/>
        <v>14</v>
      </c>
      <c r="C17" s="410" t="s">
        <v>1321</v>
      </c>
      <c r="D17" s="411">
        <v>1221</v>
      </c>
      <c r="E17" s="411" t="s">
        <v>50</v>
      </c>
      <c r="F17" s="412" t="s">
        <v>59</v>
      </c>
      <c r="G17" s="441" t="s">
        <v>73</v>
      </c>
      <c r="H17" s="411" t="s">
        <v>184</v>
      </c>
      <c r="I17" s="411" t="s">
        <v>1322</v>
      </c>
      <c r="J17" s="411" t="s">
        <v>184</v>
      </c>
      <c r="K17" s="411" t="s">
        <v>1322</v>
      </c>
      <c r="L17" s="411" t="s">
        <v>184</v>
      </c>
      <c r="M17" s="411" t="s">
        <v>1322</v>
      </c>
      <c r="N17" s="411" t="s">
        <v>184</v>
      </c>
      <c r="O17" s="411" t="s">
        <v>1322</v>
      </c>
      <c r="P17" s="411" t="s">
        <v>184</v>
      </c>
      <c r="Q17" s="411" t="s">
        <v>1322</v>
      </c>
      <c r="R17" s="411" t="s">
        <v>184</v>
      </c>
      <c r="S17" s="411" t="s">
        <v>1323</v>
      </c>
      <c r="T17" s="411" t="s">
        <v>184</v>
      </c>
      <c r="U17" s="411" t="s">
        <v>1323</v>
      </c>
      <c r="V17" s="411" t="s">
        <v>184</v>
      </c>
      <c r="W17" s="411" t="s">
        <v>1323</v>
      </c>
      <c r="X17" s="411" t="s">
        <v>184</v>
      </c>
      <c r="Y17" s="411" t="s">
        <v>1323</v>
      </c>
      <c r="Z17" s="411" t="s">
        <v>184</v>
      </c>
      <c r="AA17" s="411" t="s">
        <v>1323</v>
      </c>
      <c r="AB17" s="411" t="s">
        <v>184</v>
      </c>
      <c r="AC17" s="411" t="s">
        <v>1324</v>
      </c>
      <c r="AD17" s="411" t="s">
        <v>184</v>
      </c>
      <c r="AE17" s="411" t="s">
        <v>1325</v>
      </c>
      <c r="AF17" s="411" t="s">
        <v>184</v>
      </c>
      <c r="AG17" s="411" t="s">
        <v>1326</v>
      </c>
      <c r="AH17" s="411" t="s">
        <v>184</v>
      </c>
      <c r="AI17" s="411" t="s">
        <v>1327</v>
      </c>
      <c r="AJ17" s="411" t="s">
        <v>184</v>
      </c>
      <c r="AK17" s="411" t="s">
        <v>1328</v>
      </c>
      <c r="AL17" s="411" t="s">
        <v>184</v>
      </c>
      <c r="AM17" s="411" t="s">
        <v>1329</v>
      </c>
      <c r="AN17" s="411" t="s">
        <v>184</v>
      </c>
      <c r="AO17" s="411" t="s">
        <v>1330</v>
      </c>
      <c r="AP17" s="414" t="s">
        <v>184</v>
      </c>
      <c r="AQ17" s="413" t="s">
        <v>1331</v>
      </c>
      <c r="AR17" s="414" t="s">
        <v>184</v>
      </c>
      <c r="AS17" s="411" t="s">
        <v>1332</v>
      </c>
      <c r="AT17" s="414" t="s">
        <v>184</v>
      </c>
      <c r="AU17" s="411" t="s">
        <v>1333</v>
      </c>
      <c r="AV17" s="414" t="s">
        <v>184</v>
      </c>
      <c r="AW17" s="411" t="s">
        <v>1334</v>
      </c>
      <c r="AX17" s="414" t="s">
        <v>184</v>
      </c>
      <c r="AY17" s="413" t="s">
        <v>1335</v>
      </c>
      <c r="AZ17" s="414" t="s">
        <v>184</v>
      </c>
      <c r="BA17" s="413" t="s">
        <v>1336</v>
      </c>
      <c r="BB17" s="414" t="s">
        <v>184</v>
      </c>
      <c r="BC17" s="411" t="s">
        <v>1337</v>
      </c>
      <c r="BD17" s="413" t="s">
        <v>184</v>
      </c>
      <c r="BE17" s="442" t="s">
        <v>1338</v>
      </c>
      <c r="BF17" s="413" t="s">
        <v>184</v>
      </c>
      <c r="BG17" s="456" t="s">
        <v>1339</v>
      </c>
      <c r="BH17" s="457" t="s">
        <v>184</v>
      </c>
      <c r="BI17" s="457" t="s">
        <v>1340</v>
      </c>
      <c r="BJ17" s="457" t="s">
        <v>184</v>
      </c>
      <c r="BK17" s="731" t="s">
        <v>1341</v>
      </c>
      <c r="BL17" s="413" t="s">
        <v>64</v>
      </c>
      <c r="BM17" s="737" t="s">
        <v>1342</v>
      </c>
      <c r="BN17" s="413" t="s">
        <v>43</v>
      </c>
      <c r="BO17" s="748"/>
      <c r="BP17" s="457" t="s">
        <v>43</v>
      </c>
      <c r="BQ17" s="738"/>
      <c r="BR17" s="415" t="s">
        <v>1343</v>
      </c>
      <c r="BS17" s="695">
        <f t="shared" si="0"/>
        <v>28</v>
      </c>
      <c r="BT17" s="696">
        <f t="shared" si="1"/>
        <v>0</v>
      </c>
      <c r="BU17" s="696">
        <f t="shared" si="2"/>
        <v>1</v>
      </c>
    </row>
    <row r="18" spans="2:74" ht="28.5" customHeight="1">
      <c r="B18" s="425">
        <f t="shared" si="3"/>
        <v>15</v>
      </c>
      <c r="C18" s="416" t="s">
        <v>210</v>
      </c>
      <c r="D18" s="13">
        <v>1245</v>
      </c>
      <c r="E18" s="13" t="s">
        <v>50</v>
      </c>
      <c r="F18" s="135" t="s">
        <v>73</v>
      </c>
      <c r="G18" s="353" t="s">
        <v>73</v>
      </c>
      <c r="H18" s="13" t="s">
        <v>184</v>
      </c>
      <c r="I18" s="13" t="s">
        <v>1344</v>
      </c>
      <c r="J18" s="13" t="s">
        <v>184</v>
      </c>
      <c r="K18" s="13" t="s">
        <v>1344</v>
      </c>
      <c r="L18" s="13" t="s">
        <v>184</v>
      </c>
      <c r="M18" s="13" t="s">
        <v>1344</v>
      </c>
      <c r="N18" s="13" t="s">
        <v>184</v>
      </c>
      <c r="O18" s="13" t="s">
        <v>1344</v>
      </c>
      <c r="P18" s="13" t="s">
        <v>184</v>
      </c>
      <c r="Q18" s="13" t="s">
        <v>1344</v>
      </c>
      <c r="R18" s="13" t="s">
        <v>184</v>
      </c>
      <c r="S18" s="13" t="s">
        <v>1345</v>
      </c>
      <c r="T18" s="13" t="s">
        <v>184</v>
      </c>
      <c r="U18" s="13" t="s">
        <v>1345</v>
      </c>
      <c r="V18" s="13" t="s">
        <v>184</v>
      </c>
      <c r="W18" s="13" t="s">
        <v>1345</v>
      </c>
      <c r="X18" s="13" t="s">
        <v>184</v>
      </c>
      <c r="Y18" s="13" t="s">
        <v>1345</v>
      </c>
      <c r="Z18" s="13" t="s">
        <v>184</v>
      </c>
      <c r="AA18" s="13" t="s">
        <v>1345</v>
      </c>
      <c r="AB18" s="13" t="s">
        <v>184</v>
      </c>
      <c r="AC18" s="13" t="s">
        <v>1346</v>
      </c>
      <c r="AD18" s="13" t="s">
        <v>184</v>
      </c>
      <c r="AE18" s="13" t="s">
        <v>1347</v>
      </c>
      <c r="AF18" s="13" t="s">
        <v>184</v>
      </c>
      <c r="AG18" s="19" t="s">
        <v>1348</v>
      </c>
      <c r="AH18" s="13" t="s">
        <v>184</v>
      </c>
      <c r="AI18" s="13" t="s">
        <v>1349</v>
      </c>
      <c r="AJ18" s="13" t="s">
        <v>184</v>
      </c>
      <c r="AK18" s="13" t="s">
        <v>1350</v>
      </c>
      <c r="AL18" s="13" t="s">
        <v>184</v>
      </c>
      <c r="AM18" s="13" t="s">
        <v>1351</v>
      </c>
      <c r="AN18" s="13" t="s">
        <v>184</v>
      </c>
      <c r="AO18" s="13" t="s">
        <v>1352</v>
      </c>
      <c r="AP18" s="18" t="s">
        <v>184</v>
      </c>
      <c r="AQ18" s="13" t="s">
        <v>1353</v>
      </c>
      <c r="AR18" s="18" t="s">
        <v>184</v>
      </c>
      <c r="AS18" s="13" t="s">
        <v>1354</v>
      </c>
      <c r="AT18" s="18" t="s">
        <v>184</v>
      </c>
      <c r="AU18" s="13" t="s">
        <v>1355</v>
      </c>
      <c r="AV18" s="18" t="s">
        <v>184</v>
      </c>
      <c r="AW18" s="13" t="s">
        <v>1356</v>
      </c>
      <c r="AX18" s="18" t="s">
        <v>184</v>
      </c>
      <c r="AY18" s="13" t="s">
        <v>1357</v>
      </c>
      <c r="AZ18" s="18" t="s">
        <v>184</v>
      </c>
      <c r="BA18" s="13" t="s">
        <v>1358</v>
      </c>
      <c r="BB18" s="18" t="s">
        <v>184</v>
      </c>
      <c r="BC18" s="13" t="s">
        <v>1359</v>
      </c>
      <c r="BD18" s="19" t="s">
        <v>184</v>
      </c>
      <c r="BE18" s="19" t="s">
        <v>1360</v>
      </c>
      <c r="BF18" s="452" t="s">
        <v>184</v>
      </c>
      <c r="BG18" s="19" t="s">
        <v>1361</v>
      </c>
      <c r="BH18" s="19" t="s">
        <v>184</v>
      </c>
      <c r="BI18" s="19" t="s">
        <v>1362</v>
      </c>
      <c r="BJ18" s="19" t="s">
        <v>184</v>
      </c>
      <c r="BK18" s="431" t="s">
        <v>1363</v>
      </c>
      <c r="BL18" s="454" t="s">
        <v>184</v>
      </c>
      <c r="BM18" s="428" t="s">
        <v>1364</v>
      </c>
      <c r="BN18" s="741" t="s">
        <v>184</v>
      </c>
      <c r="BO18" s="759" t="s">
        <v>1365</v>
      </c>
      <c r="BP18" s="428" t="s">
        <v>43</v>
      </c>
      <c r="BQ18" s="742"/>
      <c r="BR18" s="417" t="s">
        <v>1366</v>
      </c>
      <c r="BS18" s="695">
        <f t="shared" si="0"/>
        <v>29</v>
      </c>
      <c r="BT18" s="696">
        <f t="shared" si="1"/>
        <v>0</v>
      </c>
      <c r="BU18" s="696">
        <f t="shared" si="2"/>
        <v>0</v>
      </c>
    </row>
    <row r="19" spans="2:74" ht="26.25" customHeight="1">
      <c r="B19" s="425">
        <f t="shared" si="3"/>
        <v>16</v>
      </c>
      <c r="C19" s="418" t="s">
        <v>217</v>
      </c>
      <c r="D19" s="13">
        <v>1233</v>
      </c>
      <c r="E19" s="13" t="s">
        <v>50</v>
      </c>
      <c r="F19" s="136" t="s">
        <v>112</v>
      </c>
      <c r="G19" s="353" t="s">
        <v>73</v>
      </c>
      <c r="H19" s="13" t="s">
        <v>184</v>
      </c>
      <c r="I19" s="13" t="s">
        <v>1367</v>
      </c>
      <c r="J19" s="13" t="s">
        <v>184</v>
      </c>
      <c r="K19" s="13" t="s">
        <v>1367</v>
      </c>
      <c r="L19" s="13" t="s">
        <v>184</v>
      </c>
      <c r="M19" s="13" t="s">
        <v>1367</v>
      </c>
      <c r="N19" s="13" t="s">
        <v>184</v>
      </c>
      <c r="O19" s="13" t="s">
        <v>1367</v>
      </c>
      <c r="P19" s="13" t="s">
        <v>184</v>
      </c>
      <c r="Q19" s="13" t="s">
        <v>1367</v>
      </c>
      <c r="R19" s="13" t="s">
        <v>184</v>
      </c>
      <c r="S19" s="13" t="s">
        <v>1368</v>
      </c>
      <c r="T19" s="13" t="s">
        <v>184</v>
      </c>
      <c r="U19" s="13" t="s">
        <v>1368</v>
      </c>
      <c r="V19" s="13" t="s">
        <v>184</v>
      </c>
      <c r="W19" s="13" t="s">
        <v>1368</v>
      </c>
      <c r="X19" s="13" t="s">
        <v>184</v>
      </c>
      <c r="Y19" s="13" t="s">
        <v>1368</v>
      </c>
      <c r="Z19" s="13" t="s">
        <v>184</v>
      </c>
      <c r="AA19" s="13" t="s">
        <v>1368</v>
      </c>
      <c r="AB19" s="13" t="s">
        <v>184</v>
      </c>
      <c r="AC19" s="13" t="s">
        <v>1369</v>
      </c>
      <c r="AD19" s="13" t="s">
        <v>184</v>
      </c>
      <c r="AE19" s="13" t="s">
        <v>1370</v>
      </c>
      <c r="AF19" s="13" t="s">
        <v>184</v>
      </c>
      <c r="AG19" s="13" t="s">
        <v>1371</v>
      </c>
      <c r="AH19" s="13" t="s">
        <v>184</v>
      </c>
      <c r="AI19" s="13" t="s">
        <v>1372</v>
      </c>
      <c r="AJ19" s="13" t="s">
        <v>184</v>
      </c>
      <c r="AK19" s="13" t="s">
        <v>1373</v>
      </c>
      <c r="AL19" s="13" t="s">
        <v>184</v>
      </c>
      <c r="AM19" s="13" t="s">
        <v>1374</v>
      </c>
      <c r="AN19" s="13" t="s">
        <v>184</v>
      </c>
      <c r="AO19" s="13" t="s">
        <v>1375</v>
      </c>
      <c r="AP19" s="18" t="s">
        <v>184</v>
      </c>
      <c r="AQ19" s="13" t="s">
        <v>1376</v>
      </c>
      <c r="AR19" s="18" t="s">
        <v>184</v>
      </c>
      <c r="AS19" s="13" t="s">
        <v>1377</v>
      </c>
      <c r="AT19" s="18" t="s">
        <v>184</v>
      </c>
      <c r="AU19" s="19" t="s">
        <v>1378</v>
      </c>
      <c r="AV19" s="18" t="s">
        <v>184</v>
      </c>
      <c r="AW19" s="19" t="s">
        <v>1379</v>
      </c>
      <c r="AX19" s="18" t="s">
        <v>184</v>
      </c>
      <c r="AY19" s="19" t="s">
        <v>1380</v>
      </c>
      <c r="AZ19" s="18" t="s">
        <v>184</v>
      </c>
      <c r="BA19" s="19" t="s">
        <v>1381</v>
      </c>
      <c r="BB19" s="18" t="s">
        <v>184</v>
      </c>
      <c r="BC19" s="13" t="s">
        <v>1382</v>
      </c>
      <c r="BD19" s="19" t="s">
        <v>184</v>
      </c>
      <c r="BE19" s="246" t="s">
        <v>1383</v>
      </c>
      <c r="BF19" s="452" t="s">
        <v>184</v>
      </c>
      <c r="BG19" s="13" t="s">
        <v>1384</v>
      </c>
      <c r="BH19" s="19" t="s">
        <v>184</v>
      </c>
      <c r="BI19" s="19" t="s">
        <v>1385</v>
      </c>
      <c r="BJ19" s="19" t="s">
        <v>184</v>
      </c>
      <c r="BK19" s="634" t="s">
        <v>1386</v>
      </c>
      <c r="BL19" s="454" t="s">
        <v>184</v>
      </c>
      <c r="BM19" s="428" t="s">
        <v>1387</v>
      </c>
      <c r="BN19" s="741" t="s">
        <v>184</v>
      </c>
      <c r="BO19" s="759" t="s">
        <v>1388</v>
      </c>
      <c r="BP19" s="428" t="s">
        <v>43</v>
      </c>
      <c r="BQ19" s="742"/>
      <c r="BR19" s="417"/>
      <c r="BS19" s="695">
        <f t="shared" si="0"/>
        <v>29</v>
      </c>
      <c r="BT19" s="696">
        <f t="shared" si="1"/>
        <v>0</v>
      </c>
      <c r="BU19" s="696">
        <f t="shared" si="2"/>
        <v>0</v>
      </c>
      <c r="BV19" s="388" t="s">
        <v>1389</v>
      </c>
    </row>
    <row r="20" spans="2:74" ht="30" customHeight="1">
      <c r="B20" s="425">
        <f t="shared" si="3"/>
        <v>17</v>
      </c>
      <c r="C20" s="419" t="s">
        <v>215</v>
      </c>
      <c r="D20" s="420">
        <v>1239</v>
      </c>
      <c r="E20" s="420" t="s">
        <v>50</v>
      </c>
      <c r="F20" s="443" t="s">
        <v>73</v>
      </c>
      <c r="G20" s="444" t="s">
        <v>73</v>
      </c>
      <c r="H20" s="420" t="s">
        <v>184</v>
      </c>
      <c r="I20" s="420" t="s">
        <v>1390</v>
      </c>
      <c r="J20" s="420" t="s">
        <v>184</v>
      </c>
      <c r="K20" s="420" t="s">
        <v>1390</v>
      </c>
      <c r="L20" s="420" t="s">
        <v>184</v>
      </c>
      <c r="M20" s="420" t="s">
        <v>1390</v>
      </c>
      <c r="N20" s="420" t="s">
        <v>184</v>
      </c>
      <c r="O20" s="420" t="s">
        <v>1390</v>
      </c>
      <c r="P20" s="420" t="s">
        <v>184</v>
      </c>
      <c r="Q20" s="420" t="s">
        <v>1390</v>
      </c>
      <c r="R20" s="420" t="s">
        <v>184</v>
      </c>
      <c r="S20" s="420" t="s">
        <v>1391</v>
      </c>
      <c r="T20" s="420" t="s">
        <v>184</v>
      </c>
      <c r="U20" s="420" t="s">
        <v>1391</v>
      </c>
      <c r="V20" s="420" t="s">
        <v>184</v>
      </c>
      <c r="W20" s="420" t="s">
        <v>1391</v>
      </c>
      <c r="X20" s="420" t="s">
        <v>184</v>
      </c>
      <c r="Y20" s="420" t="s">
        <v>1391</v>
      </c>
      <c r="Z20" s="420" t="s">
        <v>184</v>
      </c>
      <c r="AA20" s="420" t="s">
        <v>1391</v>
      </c>
      <c r="AB20" s="420" t="s">
        <v>184</v>
      </c>
      <c r="AC20" s="420" t="s">
        <v>1392</v>
      </c>
      <c r="AD20" s="420" t="s">
        <v>184</v>
      </c>
      <c r="AE20" s="420" t="s">
        <v>1393</v>
      </c>
      <c r="AF20" s="420" t="s">
        <v>184</v>
      </c>
      <c r="AG20" s="422" t="s">
        <v>1394</v>
      </c>
      <c r="AH20" s="420" t="s">
        <v>184</v>
      </c>
      <c r="AI20" s="422" t="s">
        <v>1395</v>
      </c>
      <c r="AJ20" s="420" t="s">
        <v>184</v>
      </c>
      <c r="AK20" s="420" t="s">
        <v>1396</v>
      </c>
      <c r="AL20" s="420" t="s">
        <v>184</v>
      </c>
      <c r="AM20" s="420" t="s">
        <v>1397</v>
      </c>
      <c r="AN20" s="420" t="s">
        <v>184</v>
      </c>
      <c r="AO20" s="420" t="s">
        <v>1398</v>
      </c>
      <c r="AP20" s="423" t="s">
        <v>184</v>
      </c>
      <c r="AQ20" s="420" t="s">
        <v>1399</v>
      </c>
      <c r="AR20" s="423" t="s">
        <v>184</v>
      </c>
      <c r="AS20" s="420" t="s">
        <v>1400</v>
      </c>
      <c r="AT20" s="423" t="s">
        <v>184</v>
      </c>
      <c r="AU20" s="420" t="s">
        <v>1401</v>
      </c>
      <c r="AV20" s="423" t="s">
        <v>184</v>
      </c>
      <c r="AW20" s="420" t="s">
        <v>1402</v>
      </c>
      <c r="AX20" s="423" t="s">
        <v>184</v>
      </c>
      <c r="AY20" s="422" t="s">
        <v>1403</v>
      </c>
      <c r="AZ20" s="423" t="s">
        <v>184</v>
      </c>
      <c r="BA20" s="422" t="s">
        <v>1404</v>
      </c>
      <c r="BB20" s="423" t="s">
        <v>184</v>
      </c>
      <c r="BC20" s="420" t="s">
        <v>1405</v>
      </c>
      <c r="BD20" s="422" t="s">
        <v>184</v>
      </c>
      <c r="BE20" s="445" t="s">
        <v>1406</v>
      </c>
      <c r="BF20" s="453" t="s">
        <v>184</v>
      </c>
      <c r="BG20" s="420" t="s">
        <v>1407</v>
      </c>
      <c r="BH20" s="422" t="s">
        <v>184</v>
      </c>
      <c r="BI20" s="420" t="s">
        <v>1408</v>
      </c>
      <c r="BJ20" s="422" t="s">
        <v>64</v>
      </c>
      <c r="BK20" s="420" t="s">
        <v>1409</v>
      </c>
      <c r="BL20" s="455" t="s">
        <v>43</v>
      </c>
      <c r="BM20" s="420"/>
      <c r="BN20" s="455" t="s">
        <v>43</v>
      </c>
      <c r="BO20" s="743"/>
      <c r="BP20" s="422" t="s">
        <v>43</v>
      </c>
      <c r="BQ20" s="744"/>
      <c r="BR20" s="424" t="s">
        <v>1410</v>
      </c>
      <c r="BS20" s="695">
        <f t="shared" si="0"/>
        <v>27</v>
      </c>
      <c r="BT20" s="696">
        <f t="shared" si="1"/>
        <v>1</v>
      </c>
      <c r="BU20" s="696">
        <f t="shared" si="2"/>
        <v>1</v>
      </c>
      <c r="BV20" s="388" t="s">
        <v>1411</v>
      </c>
    </row>
    <row r="21" spans="2:74" ht="14.25" customHeight="1">
      <c r="AR21" s="694"/>
      <c r="AS21" s="694"/>
      <c r="AT21" s="694"/>
      <c r="AU21" s="694"/>
      <c r="AV21" s="694"/>
      <c r="AW21" s="694"/>
      <c r="AX21" s="694"/>
      <c r="AY21" s="694"/>
      <c r="AZ21" s="694"/>
      <c r="BA21" s="694"/>
      <c r="BB21" s="694"/>
      <c r="BC21" s="694"/>
      <c r="BD21" s="694"/>
      <c r="BE21" s="694"/>
      <c r="BF21" s="694"/>
      <c r="BG21" s="694"/>
      <c r="BH21" s="694"/>
      <c r="BI21" s="694"/>
      <c r="BJ21" s="694"/>
      <c r="BK21" s="694"/>
      <c r="BL21" s="694"/>
      <c r="BM21" s="694"/>
      <c r="BN21" s="694"/>
      <c r="BO21" s="694"/>
      <c r="BP21" s="694"/>
      <c r="BQ21" s="694"/>
      <c r="BS21" s="700">
        <f>SUM(BS4:BS20)</f>
        <v>446</v>
      </c>
      <c r="BT21" s="700">
        <f t="shared" ref="BT21:BU21" si="4">SUM(BT4:BT20)</f>
        <v>8</v>
      </c>
      <c r="BU21" s="700">
        <f t="shared" si="4"/>
        <v>2</v>
      </c>
    </row>
    <row r="22" spans="2:74" ht="14.25" customHeight="1">
      <c r="AR22" s="694"/>
      <c r="AS22" s="694"/>
      <c r="AT22" s="694"/>
      <c r="AU22" s="694"/>
      <c r="AV22" s="694"/>
      <c r="AW22" s="694"/>
      <c r="AX22" s="694"/>
      <c r="AY22" s="694"/>
      <c r="AZ22" s="694"/>
      <c r="BA22" s="694"/>
      <c r="BB22" s="694"/>
      <c r="BC22" s="694"/>
      <c r="BD22" s="694"/>
      <c r="BE22" s="694"/>
      <c r="BF22" s="694"/>
      <c r="BG22" s="694"/>
      <c r="BH22" s="694"/>
      <c r="BI22" s="694"/>
      <c r="BJ22" s="694"/>
      <c r="BK22" s="694"/>
      <c r="BL22" s="694"/>
      <c r="BM22" s="694"/>
      <c r="BN22" s="694"/>
      <c r="BO22" s="694"/>
      <c r="BP22" s="694"/>
      <c r="BQ22" s="694"/>
      <c r="BS22" s="701"/>
      <c r="BT22" s="701"/>
      <c r="BU22" s="701"/>
    </row>
    <row r="23" spans="2:74" ht="13.9">
      <c r="B23" s="13" t="s">
        <v>184</v>
      </c>
      <c r="C23" s="19" t="s">
        <v>1412</v>
      </c>
      <c r="AR23" s="702"/>
      <c r="AS23" s="702"/>
      <c r="AT23" s="702"/>
      <c r="AU23" s="702"/>
      <c r="AV23" s="702"/>
      <c r="AW23" s="702"/>
      <c r="AX23" s="702"/>
      <c r="AY23" s="702"/>
      <c r="AZ23" s="702"/>
      <c r="BA23" s="702"/>
      <c r="BB23" s="702"/>
      <c r="BC23" s="702"/>
      <c r="BD23" s="702"/>
      <c r="BE23" s="702"/>
      <c r="BF23" s="702"/>
      <c r="BG23" s="702"/>
      <c r="BH23" s="702"/>
      <c r="BI23" s="702"/>
      <c r="BJ23" s="702"/>
      <c r="BK23" s="702"/>
      <c r="BL23" s="702"/>
      <c r="BM23" s="702"/>
      <c r="BN23" s="702"/>
      <c r="BO23" s="702"/>
      <c r="BP23" s="702"/>
      <c r="BQ23" s="702"/>
    </row>
    <row r="24" spans="2:74" ht="14.25" customHeight="1">
      <c r="B24" s="13" t="s">
        <v>42</v>
      </c>
      <c r="C24" s="19" t="s">
        <v>1413</v>
      </c>
      <c r="AR24" s="702"/>
      <c r="AS24" s="702"/>
      <c r="AT24" s="702"/>
      <c r="AU24" s="702"/>
      <c r="AV24" s="702"/>
      <c r="AW24" s="702"/>
      <c r="AX24" s="702"/>
      <c r="AY24" s="702"/>
      <c r="AZ24" s="702"/>
      <c r="BA24" s="702"/>
      <c r="BB24" s="702"/>
      <c r="BC24" s="702"/>
      <c r="BD24" s="702"/>
      <c r="BE24" s="702"/>
      <c r="BF24" s="702"/>
      <c r="BG24" s="702"/>
      <c r="BH24" s="702"/>
      <c r="BI24" s="702"/>
      <c r="BJ24" s="702"/>
      <c r="BK24" s="702"/>
      <c r="BL24" s="702"/>
      <c r="BM24" s="702"/>
      <c r="BN24" s="702"/>
      <c r="BO24" s="702"/>
      <c r="BP24" s="702"/>
      <c r="BQ24" s="702"/>
    </row>
    <row r="25" spans="2:74" ht="13.9">
      <c r="B25" s="13" t="s">
        <v>64</v>
      </c>
      <c r="C25" s="19" t="s">
        <v>1414</v>
      </c>
      <c r="AR25" s="702"/>
      <c r="AS25" s="702"/>
      <c r="AT25" s="702"/>
      <c r="AU25" s="702"/>
      <c r="AV25" s="702"/>
      <c r="AW25" s="702"/>
      <c r="AX25" s="702"/>
      <c r="AY25" s="702"/>
      <c r="AZ25" s="702"/>
      <c r="BA25" s="702"/>
      <c r="BB25" s="702"/>
      <c r="BC25" s="702"/>
      <c r="BD25" s="702"/>
      <c r="BE25" s="702"/>
      <c r="BF25" s="702"/>
      <c r="BG25" s="702"/>
      <c r="BH25" s="702"/>
      <c r="BI25" s="702"/>
      <c r="BJ25" s="702"/>
      <c r="BK25" s="702"/>
      <c r="BL25" s="702"/>
      <c r="BM25" s="702"/>
      <c r="BN25" s="702"/>
      <c r="BO25" s="702"/>
      <c r="BP25" s="702"/>
      <c r="BQ25" s="702"/>
    </row>
    <row r="26" spans="2:74" ht="13.9">
      <c r="B26" s="13" t="s">
        <v>43</v>
      </c>
      <c r="C26" s="19" t="s">
        <v>980</v>
      </c>
      <c r="AR26" s="702"/>
      <c r="AS26" s="702"/>
      <c r="AT26" s="702"/>
      <c r="AU26" s="702"/>
      <c r="AV26" s="702"/>
      <c r="AW26" s="702"/>
      <c r="AX26" s="702"/>
      <c r="AY26" s="702"/>
      <c r="AZ26" s="702"/>
      <c r="BA26" s="702"/>
      <c r="BB26" s="702"/>
      <c r="BC26" s="702"/>
      <c r="BD26" s="702"/>
      <c r="BE26" s="702"/>
      <c r="BF26" s="702"/>
      <c r="BG26" s="702"/>
      <c r="BH26" s="702"/>
      <c r="BI26" s="702"/>
      <c r="BJ26" s="702"/>
      <c r="BK26" s="702"/>
      <c r="BL26" s="702"/>
      <c r="BM26" s="702"/>
      <c r="BN26" s="702"/>
      <c r="BO26" s="702"/>
      <c r="BP26" s="702"/>
      <c r="BQ26" s="702"/>
    </row>
    <row r="27" spans="2:74" ht="13.9">
      <c r="B27" s="13" t="s">
        <v>1415</v>
      </c>
      <c r="C27" s="19" t="s">
        <v>149</v>
      </c>
      <c r="AR27" s="702"/>
      <c r="AS27" s="702"/>
      <c r="AT27" s="702"/>
      <c r="AU27" s="702"/>
      <c r="AV27" s="702"/>
      <c r="AW27" s="702"/>
      <c r="AX27" s="702"/>
      <c r="AY27" s="702"/>
      <c r="AZ27" s="702"/>
      <c r="BA27" s="702"/>
      <c r="BB27" s="702"/>
      <c r="BC27" s="702"/>
      <c r="BD27" s="702"/>
      <c r="BE27" s="702"/>
      <c r="BF27" s="702"/>
      <c r="BG27" s="702"/>
      <c r="BH27" s="702"/>
      <c r="BI27" s="702"/>
      <c r="BJ27" s="702"/>
      <c r="BK27" s="702"/>
      <c r="BL27" s="702"/>
      <c r="BM27" s="702"/>
      <c r="BN27" s="702"/>
      <c r="BO27" s="702"/>
      <c r="BP27" s="702"/>
      <c r="BQ27" s="702"/>
    </row>
    <row r="28" spans="2:74" ht="15" customHeight="1">
      <c r="B28" s="386" t="s">
        <v>265</v>
      </c>
      <c r="C28" s="310" t="s">
        <v>982</v>
      </c>
      <c r="AR28" s="702"/>
      <c r="AS28" s="702"/>
      <c r="AT28" s="702"/>
      <c r="AU28" s="702"/>
      <c r="AV28" s="702"/>
      <c r="AW28" s="702"/>
      <c r="AX28" s="702"/>
      <c r="AY28" s="702"/>
      <c r="AZ28" s="702"/>
      <c r="BA28" s="702"/>
      <c r="BB28" s="702"/>
      <c r="BC28" s="702"/>
      <c r="BD28" s="702"/>
      <c r="BE28" s="702"/>
      <c r="BF28" s="702"/>
      <c r="BG28" s="702"/>
      <c r="BH28" s="702"/>
      <c r="BI28" s="702"/>
      <c r="BJ28" s="702"/>
      <c r="BK28" s="702"/>
      <c r="BL28" s="702"/>
      <c r="BM28" s="702"/>
      <c r="BN28" s="702"/>
      <c r="BO28" s="702"/>
      <c r="BP28" s="702"/>
      <c r="BQ28" s="702"/>
    </row>
    <row r="29" spans="2:74" ht="14.25" customHeight="1">
      <c r="B29" s="321" t="s">
        <v>652</v>
      </c>
      <c r="C29" s="307" t="s">
        <v>983</v>
      </c>
      <c r="AR29" s="702"/>
      <c r="AS29" s="702"/>
      <c r="AT29" s="702"/>
      <c r="AU29" s="702"/>
      <c r="AV29" s="702"/>
      <c r="AW29" s="702"/>
      <c r="AX29" s="702"/>
      <c r="AY29" s="702"/>
      <c r="AZ29" s="702"/>
      <c r="BA29" s="702"/>
      <c r="BB29" s="702"/>
      <c r="BC29" s="702"/>
      <c r="BD29" s="702"/>
      <c r="BE29" s="702"/>
      <c r="BF29" s="702"/>
      <c r="BG29" s="702"/>
      <c r="BH29" s="702"/>
      <c r="BI29" s="702"/>
      <c r="BJ29" s="702"/>
      <c r="BK29" s="702"/>
      <c r="BL29" s="702"/>
      <c r="BM29" s="702"/>
      <c r="BN29" s="702"/>
      <c r="BO29" s="702"/>
      <c r="BP29" s="702"/>
      <c r="BQ29" s="702"/>
    </row>
    <row r="1048575" spans="66:69" ht="15" customHeight="1">
      <c r="BN1048575" s="702"/>
      <c r="BO1048575" s="702"/>
      <c r="BP1048575" s="702"/>
      <c r="BQ1048575" s="702"/>
    </row>
  </sheetData>
  <sortState xmlns:xlrd2="http://schemas.microsoft.com/office/spreadsheetml/2017/richdata2" ref="C4:BU20">
    <sortCondition ref="G4:G20"/>
    <sortCondition ref="D4:D20"/>
  </sortState>
  <mergeCells count="33">
    <mergeCell ref="BN2:BO2"/>
    <mergeCell ref="BP2:BQ2"/>
    <mergeCell ref="BL2:BM2"/>
    <mergeCell ref="BS2:BU2"/>
    <mergeCell ref="AF2:AG2"/>
    <mergeCell ref="AL2:AM2"/>
    <mergeCell ref="AN2:AO2"/>
    <mergeCell ref="AP2:AQ2"/>
    <mergeCell ref="AR2:AS2"/>
    <mergeCell ref="AT2:AU2"/>
    <mergeCell ref="AV2:AW2"/>
    <mergeCell ref="AX2:AY2"/>
    <mergeCell ref="AZ2:BA2"/>
    <mergeCell ref="BB2:BC2"/>
    <mergeCell ref="BD2:BE2"/>
    <mergeCell ref="BF2:BG2"/>
    <mergeCell ref="BH2:BI2"/>
    <mergeCell ref="BJ2:BK2"/>
    <mergeCell ref="AD2:AE2"/>
    <mergeCell ref="AJ2:AK2"/>
    <mergeCell ref="AH2:AI2"/>
    <mergeCell ref="AB2:AC2"/>
    <mergeCell ref="B2:E2"/>
    <mergeCell ref="H2:I2"/>
    <mergeCell ref="J2:K2"/>
    <mergeCell ref="L2:M2"/>
    <mergeCell ref="N2:O2"/>
    <mergeCell ref="Z2:AA2"/>
    <mergeCell ref="P2:Q2"/>
    <mergeCell ref="R2:S2"/>
    <mergeCell ref="T2:U2"/>
    <mergeCell ref="V2:W2"/>
    <mergeCell ref="X2:Y2"/>
  </mergeCells>
  <conditionalFormatting sqref="A2:AK3 BR1:XFD1 BR23:XFD1048576 G11:AK11 G20:AK20 H12:AK13 BS2 H18:AK19 G14:AK15 G17:AK17 H16:AK16 A21:AQ22 E23:AQ27 A23:C27 H4:AK10 A4:E20 BV2:XFD22 AQ7:BL7 BO8:BO9 BO4:BO6 BN4:BN9 BQ4:BQ6 BP4:BP20 AQ9:BM20 AQ8:BJ8 BL8:BM8 AQ4:BM6 BR3:BR22 BN10:BO20 BQ8:BQ20">
    <cfRule type="cellIs" dxfId="505" priority="17136" operator="equal">
      <formula>"VO"</formula>
    </cfRule>
  </conditionalFormatting>
  <conditionalFormatting sqref="A1:AQ1 A30:AQ1048576 A28:B29 E28:AQ29">
    <cfRule type="cellIs" dxfId="504" priority="18124" operator="equal">
      <formula>"VO"</formula>
    </cfRule>
  </conditionalFormatting>
  <conditionalFormatting sqref="E23:G26 B23:B26 H4:I17 J4:AA6 AB4:AF20 AG4:AK9 AH4:AH20 AJ4:AL20 AM5:AM15">
    <cfRule type="cellIs" dxfId="503" priority="20503" operator="equal">
      <formula>"VP"</formula>
    </cfRule>
    <cfRule type="cellIs" dxfId="502" priority="20504" operator="equal">
      <formula>"VI"</formula>
    </cfRule>
    <cfRule type="cellIs" dxfId="501" priority="20505" operator="equal">
      <formula>"VF"</formula>
    </cfRule>
  </conditionalFormatting>
  <conditionalFormatting sqref="H18:Y20">
    <cfRule type="cellIs" dxfId="500" priority="20453" operator="equal">
      <formula>"VP"</formula>
    </cfRule>
    <cfRule type="cellIs" dxfId="499" priority="20454" operator="equal">
      <formula>"VI"</formula>
    </cfRule>
    <cfRule type="cellIs" dxfId="498" priority="20455" operator="equal">
      <formula>"VF"</formula>
    </cfRule>
  </conditionalFormatting>
  <conditionalFormatting sqref="E23:G26 B23:B26 H4:AK20">
    <cfRule type="cellIs" dxfId="497" priority="17230" operator="equal">
      <formula>"N.A."</formula>
    </cfRule>
  </conditionalFormatting>
  <conditionalFormatting sqref="J7:U17">
    <cfRule type="cellIs" dxfId="496" priority="20671" operator="equal">
      <formula>"VP"</formula>
    </cfRule>
    <cfRule type="cellIs" dxfId="495" priority="20672" operator="equal">
      <formula>"VI"</formula>
    </cfRule>
    <cfRule type="cellIs" dxfId="494" priority="20673" operator="equal">
      <formula>"VF"</formula>
    </cfRule>
  </conditionalFormatting>
  <conditionalFormatting sqref="V7:AA20">
    <cfRule type="cellIs" dxfId="493" priority="20450" operator="equal">
      <formula>"VP"</formula>
    </cfRule>
    <cfRule type="cellIs" dxfId="492" priority="20451" operator="equal">
      <formula>"VI"</formula>
    </cfRule>
    <cfRule type="cellIs" dxfId="491" priority="20452" operator="equal">
      <formula>"VF"</formula>
    </cfRule>
  </conditionalFormatting>
  <conditionalFormatting sqref="Z19:AC20">
    <cfRule type="cellIs" dxfId="490" priority="20438" operator="equal">
      <formula>"VP"</formula>
    </cfRule>
    <cfRule type="cellIs" dxfId="489" priority="20439" operator="equal">
      <formula>"VI"</formula>
    </cfRule>
    <cfRule type="cellIs" dxfId="488" priority="20440" operator="equal">
      <formula>"VF"</formula>
    </cfRule>
  </conditionalFormatting>
  <conditionalFormatting sqref="AD18:AE20">
    <cfRule type="cellIs" dxfId="487" priority="20384" operator="equal">
      <formula>"VP"</formula>
    </cfRule>
    <cfRule type="cellIs" dxfId="486" priority="20385" operator="equal">
      <formula>"VI"</formula>
    </cfRule>
    <cfRule type="cellIs" dxfId="485" priority="20386" operator="equal">
      <formula>"VF"</formula>
    </cfRule>
  </conditionalFormatting>
  <conditionalFormatting sqref="AF18:AK18">
    <cfRule type="cellIs" dxfId="484" priority="20327" operator="equal">
      <formula>"VP"</formula>
    </cfRule>
    <cfRule type="cellIs" dxfId="483" priority="20328" operator="equal">
      <formula>"VI"</formula>
    </cfRule>
    <cfRule type="cellIs" dxfId="482" priority="20329" operator="equal">
      <formula>"VF"</formula>
    </cfRule>
  </conditionalFormatting>
  <conditionalFormatting sqref="AG10">
    <cfRule type="cellIs" dxfId="481" priority="19418" operator="equal">
      <formula>"VP"</formula>
    </cfRule>
    <cfRule type="cellIs" dxfId="480" priority="19419" operator="equal">
      <formula>"VI"</formula>
    </cfRule>
    <cfRule type="cellIs" dxfId="479" priority="19420" operator="equal">
      <formula>"VF"</formula>
    </cfRule>
  </conditionalFormatting>
  <conditionalFormatting sqref="AG16">
    <cfRule type="cellIs" dxfId="478" priority="14025" operator="equal">
      <formula>"VP"</formula>
    </cfRule>
    <cfRule type="cellIs" dxfId="477" priority="14026" operator="equal">
      <formula>"VI"</formula>
    </cfRule>
    <cfRule type="cellIs" dxfId="476" priority="14027" operator="equal">
      <formula>"VF"</formula>
    </cfRule>
  </conditionalFormatting>
  <conditionalFormatting sqref="AG18:AG20">
    <cfRule type="cellIs" dxfId="475" priority="18692" operator="equal">
      <formula>"VP"</formula>
    </cfRule>
    <cfRule type="cellIs" dxfId="474" priority="18693" operator="equal">
      <formula>"VI"</formula>
    </cfRule>
    <cfRule type="cellIs" dxfId="473" priority="18694" operator="equal">
      <formula>"VF"</formula>
    </cfRule>
  </conditionalFormatting>
  <conditionalFormatting sqref="AG11:AK20">
    <cfRule type="cellIs" dxfId="472" priority="18848" operator="equal">
      <formula>"VP"</formula>
    </cfRule>
    <cfRule type="cellIs" dxfId="471" priority="18849" operator="equal">
      <formula>"VI"</formula>
    </cfRule>
    <cfRule type="cellIs" dxfId="470" priority="18850" operator="equal">
      <formula>"VF"</formula>
    </cfRule>
  </conditionalFormatting>
  <conditionalFormatting sqref="AI8">
    <cfRule type="cellIs" dxfId="469" priority="17001" operator="equal">
      <formula>"VP"</formula>
    </cfRule>
    <cfRule type="cellIs" dxfId="468" priority="17002" operator="equal">
      <formula>"VI"</formula>
    </cfRule>
    <cfRule type="cellIs" dxfId="467" priority="17003" operator="equal">
      <formula>"VF"</formula>
    </cfRule>
  </conditionalFormatting>
  <conditionalFormatting sqref="AI10">
    <cfRule type="cellIs" dxfId="466" priority="17137" operator="equal">
      <formula>"VP"</formula>
    </cfRule>
    <cfRule type="cellIs" dxfId="465" priority="17138" operator="equal">
      <formula>"VI"</formula>
    </cfRule>
    <cfRule type="cellIs" dxfId="464" priority="17139" operator="equal">
      <formula>"VF"</formula>
    </cfRule>
  </conditionalFormatting>
  <conditionalFormatting sqref="AI12">
    <cfRule type="cellIs" dxfId="463" priority="17556" operator="equal">
      <formula>"VP"</formula>
    </cfRule>
    <cfRule type="cellIs" dxfId="462" priority="17557" operator="equal">
      <formula>"VI"</formula>
    </cfRule>
    <cfRule type="cellIs" dxfId="461" priority="17558" operator="equal">
      <formula>"VF"</formula>
    </cfRule>
  </conditionalFormatting>
  <conditionalFormatting sqref="AI15:AI16">
    <cfRule type="cellIs" dxfId="460" priority="13359" operator="equal">
      <formula>"VP"</formula>
    </cfRule>
    <cfRule type="cellIs" dxfId="459" priority="13360" operator="equal">
      <formula>"VI"</formula>
    </cfRule>
    <cfRule type="cellIs" dxfId="458" priority="13361" operator="equal">
      <formula>"VF"</formula>
    </cfRule>
  </conditionalFormatting>
  <conditionalFormatting sqref="AI20">
    <cfRule type="cellIs" dxfId="457" priority="17739" operator="equal">
      <formula>"VP"</formula>
    </cfRule>
    <cfRule type="cellIs" dxfId="456" priority="17740" operator="equal">
      <formula>"VI"</formula>
    </cfRule>
    <cfRule type="cellIs" dxfId="455" priority="17741" operator="equal">
      <formula>"VF"</formula>
    </cfRule>
  </conditionalFormatting>
  <conditionalFormatting sqref="AI8:AK9">
    <cfRule type="cellIs" dxfId="454" priority="18137" operator="equal">
      <formula>"VP"</formula>
    </cfRule>
    <cfRule type="cellIs" dxfId="453" priority="18138" operator="equal">
      <formula>"VI"</formula>
    </cfRule>
    <cfRule type="cellIs" dxfId="452" priority="18139" operator="equal">
      <formula>"VF"</formula>
    </cfRule>
  </conditionalFormatting>
  <conditionalFormatting sqref="AI14:AK14">
    <cfRule type="cellIs" dxfId="451" priority="18335" operator="equal">
      <formula>"VP"</formula>
    </cfRule>
    <cfRule type="cellIs" dxfId="450" priority="18336" operator="equal">
      <formula>"VI"</formula>
    </cfRule>
    <cfRule type="cellIs" dxfId="449" priority="18337" operator="equal">
      <formula>"VF"</formula>
    </cfRule>
  </conditionalFormatting>
  <conditionalFormatting sqref="AI16:AK16">
    <cfRule type="cellIs" dxfId="448" priority="18503" operator="equal">
      <formula>"VP"</formula>
    </cfRule>
    <cfRule type="cellIs" dxfId="447" priority="18504" operator="equal">
      <formula>"VI"</formula>
    </cfRule>
    <cfRule type="cellIs" dxfId="446" priority="18505" operator="equal">
      <formula>"VF"</formula>
    </cfRule>
  </conditionalFormatting>
  <conditionalFormatting sqref="AI18:AK19">
    <cfRule type="cellIs" dxfId="445" priority="18125" operator="equal">
      <formula>"VP"</formula>
    </cfRule>
    <cfRule type="cellIs" dxfId="444" priority="18126" operator="equal">
      <formula>"VI"</formula>
    </cfRule>
    <cfRule type="cellIs" dxfId="443" priority="18127" operator="equal">
      <formula>"VF"</formula>
    </cfRule>
  </conditionalFormatting>
  <conditionalFormatting sqref="AL5:AM13">
    <cfRule type="cellIs" dxfId="442" priority="6419" operator="equal">
      <formula>"VO"</formula>
    </cfRule>
    <cfRule type="cellIs" dxfId="441" priority="6444" operator="equal">
      <formula>"N.A."</formula>
    </cfRule>
  </conditionalFormatting>
  <conditionalFormatting sqref="AL13:AM13 AL17:AM18 AL20:AM20">
    <cfRule type="cellIs" dxfId="440" priority="11149" operator="equal">
      <formula>"VP"</formula>
    </cfRule>
    <cfRule type="cellIs" dxfId="439" priority="11150" operator="equal">
      <formula>"VI"</formula>
    </cfRule>
    <cfRule type="cellIs" dxfId="438" priority="11151" operator="equal">
      <formula>"VF"</formula>
    </cfRule>
  </conditionalFormatting>
  <conditionalFormatting sqref="AL17:AM20">
    <cfRule type="cellIs" dxfId="437" priority="5510" operator="equal">
      <formula>"VO"</formula>
    </cfRule>
    <cfRule type="cellIs" dxfId="436" priority="5538" operator="equal">
      <formula>"N.A."</formula>
    </cfRule>
  </conditionalFormatting>
  <conditionalFormatting sqref="AL4:AP4 AL14:AL16">
    <cfRule type="cellIs" dxfId="435" priority="11305" operator="equal">
      <formula>"VO"</formula>
    </cfRule>
    <cfRule type="cellIs" dxfId="434" priority="12923" operator="equal">
      <formula>"N.A."</formula>
    </cfRule>
  </conditionalFormatting>
  <conditionalFormatting sqref="AL4:AP4">
    <cfRule type="cellIs" dxfId="433" priority="10723" operator="equal">
      <formula>"VP"</formula>
    </cfRule>
    <cfRule type="cellIs" dxfId="432" priority="10724" operator="equal">
      <formula>"VI"</formula>
    </cfRule>
    <cfRule type="cellIs" dxfId="431" priority="10725" operator="equal">
      <formula>"VF"</formula>
    </cfRule>
  </conditionalFormatting>
  <conditionalFormatting sqref="AL2:BQ3">
    <cfRule type="cellIs" dxfId="430" priority="2949" operator="equal">
      <formula>"VO"</formula>
    </cfRule>
  </conditionalFormatting>
  <conditionalFormatting sqref="AM14:AM15">
    <cfRule type="cellIs" dxfId="429" priority="5776" operator="equal">
      <formula>"VO"</formula>
    </cfRule>
    <cfRule type="cellIs" dxfId="428" priority="5903" operator="equal">
      <formula>"N.A."</formula>
    </cfRule>
  </conditionalFormatting>
  <conditionalFormatting sqref="AM17:AM20">
    <cfRule type="cellIs" dxfId="427" priority="5393" operator="equal">
      <formula>"VP"</formula>
    </cfRule>
    <cfRule type="cellIs" dxfId="426" priority="5394" operator="equal">
      <formula>"VI"</formula>
    </cfRule>
    <cfRule type="cellIs" dxfId="425" priority="5395" operator="equal">
      <formula>"VF"</formula>
    </cfRule>
  </conditionalFormatting>
  <conditionalFormatting sqref="AN7:AN20 AN5:AO6 AP5:AP20">
    <cfRule type="cellIs" dxfId="424" priority="4881" operator="equal">
      <formula>"VP"</formula>
    </cfRule>
    <cfRule type="cellIs" dxfId="423" priority="4882" operator="equal">
      <formula>"VI"</formula>
    </cfRule>
    <cfRule type="cellIs" dxfId="422" priority="4883" operator="equal">
      <formula>"VF"</formula>
    </cfRule>
    <cfRule type="cellIs" dxfId="421" priority="4929" operator="equal">
      <formula>"VO"</formula>
    </cfRule>
    <cfRule type="cellIs" dxfId="420" priority="4951" operator="equal">
      <formula>"N.A."</formula>
    </cfRule>
  </conditionalFormatting>
  <conditionalFormatting sqref="AO7:AO15">
    <cfRule type="cellIs" dxfId="419" priority="4659" operator="equal">
      <formula>"VP"</formula>
    </cfRule>
    <cfRule type="cellIs" dxfId="418" priority="4660" operator="equal">
      <formula>"VI"</formula>
    </cfRule>
    <cfRule type="cellIs" dxfId="417" priority="4661" operator="equal">
      <formula>"VF"</formula>
    </cfRule>
    <cfRule type="cellIs" dxfId="416" priority="4707" operator="equal">
      <formula>"VO"</formula>
    </cfRule>
    <cfRule type="cellIs" dxfId="415" priority="4729" operator="equal">
      <formula>"N.A."</formula>
    </cfRule>
  </conditionalFormatting>
  <conditionalFormatting sqref="AO17:AO20">
    <cfRule type="cellIs" dxfId="414" priority="4585" operator="equal">
      <formula>"VP"</formula>
    </cfRule>
    <cfRule type="cellIs" dxfId="413" priority="4586" operator="equal">
      <formula>"VI"</formula>
    </cfRule>
    <cfRule type="cellIs" dxfId="412" priority="4587" operator="equal">
      <formula>"VF"</formula>
    </cfRule>
    <cfRule type="cellIs" dxfId="411" priority="4633" operator="equal">
      <formula>"VO"</formula>
    </cfRule>
    <cfRule type="cellIs" dxfId="410" priority="4655" operator="equal">
      <formula>"N.A."</formula>
    </cfRule>
  </conditionalFormatting>
  <conditionalFormatting sqref="AQ7:BL7 BO8:BO9 BO4:BO6 BN4:BN9 BQ4:BQ6 BP4:BP20 AQ9:BM20 AQ8:BJ8 BL8:BM8 AQ4:BM6 BN10:BO20 BQ8:BQ20">
    <cfRule type="cellIs" dxfId="409" priority="21" operator="equal">
      <formula>"VP"</formula>
    </cfRule>
    <cfRule type="cellIs" dxfId="408" priority="22" operator="equal">
      <formula>"VI"</formula>
    </cfRule>
    <cfRule type="cellIs" dxfId="407" priority="23" operator="equal">
      <formula>"VF"</formula>
    </cfRule>
    <cfRule type="cellIs" dxfId="406" priority="90" operator="equal">
      <formula>"N.A."</formula>
    </cfRule>
  </conditionalFormatting>
  <conditionalFormatting sqref="BT3">
    <cfRule type="containsText" dxfId="405" priority="12" operator="containsText" text="N.A.">
      <formula>NOT(ISERROR(SEARCH("N.A.",BT3)))</formula>
    </cfRule>
    <cfRule type="containsText" dxfId="404" priority="13" operator="containsText" text="VI">
      <formula>NOT(ISERROR(SEARCH("VI",BT3)))</formula>
    </cfRule>
    <cfRule type="containsText" dxfId="403" priority="14" operator="containsText" text="VF">
      <formula>NOT(ISERROR(SEARCH("VF",BT3)))</formula>
    </cfRule>
    <cfRule type="containsText" dxfId="402" priority="15" operator="containsText" text="VP">
      <formula>NOT(ISERROR(SEARCH("VP",BT3)))</formula>
    </cfRule>
  </conditionalFormatting>
  <conditionalFormatting sqref="BS3">
    <cfRule type="containsText" dxfId="401" priority="8" operator="containsText" text="N.A.">
      <formula>NOT(ISERROR(SEARCH("N.A.",BS3)))</formula>
    </cfRule>
    <cfRule type="containsText" dxfId="400" priority="9" operator="containsText" text="VI">
      <formula>NOT(ISERROR(SEARCH("VI",BS3)))</formula>
    </cfRule>
    <cfRule type="containsText" dxfId="399" priority="10" operator="containsText" text="VF">
      <formula>NOT(ISERROR(SEARCH("VF",BS3)))</formula>
    </cfRule>
    <cfRule type="containsText" dxfId="398" priority="11" operator="containsText" text="VP">
      <formula>NOT(ISERROR(SEARCH("VP",BS3)))</formula>
    </cfRule>
  </conditionalFormatting>
  <conditionalFormatting sqref="BU3">
    <cfRule type="containsText" dxfId="397" priority="4" operator="containsText" text="N.A.">
      <formula>NOT(ISERROR(SEARCH("N.A.",BU3)))</formula>
    </cfRule>
    <cfRule type="containsText" dxfId="396" priority="5" operator="containsText" text="VI">
      <formula>NOT(ISERROR(SEARCH("VI",BU3)))</formula>
    </cfRule>
    <cfRule type="containsText" dxfId="395" priority="6" operator="containsText" text="VF">
      <formula>NOT(ISERROR(SEARCH("VF",BU3)))</formula>
    </cfRule>
    <cfRule type="containsText" dxfId="394" priority="7" operator="containsText" text="VP">
      <formula>NOT(ISERROR(SEARCH("VP",BU3)))</formula>
    </cfRule>
  </conditionalFormatting>
  <conditionalFormatting sqref="G9">
    <cfRule type="cellIs" dxfId="393" priority="2" operator="equal">
      <formula>"VO"</formula>
    </cfRule>
  </conditionalFormatting>
  <conditionalFormatting sqref="G5">
    <cfRule type="cellIs" dxfId="392" priority="1" operator="equal">
      <formula>"VO"</formula>
    </cfRule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CC52C-1A0A-4DCC-9569-412A923699C2}">
  <sheetPr>
    <tabColor rgb="FFEB2121"/>
  </sheetPr>
  <dimension ref="A1:BN29"/>
  <sheetViews>
    <sheetView showGridLines="0" zoomScale="80" zoomScaleNormal="80" workbookViewId="0">
      <pane xSplit="3" ySplit="2" topLeftCell="BK3" activePane="bottomRight" state="frozen"/>
      <selection pane="bottomRight" activeCell="C9" sqref="C9"/>
      <selection pane="bottomLeft" activeCell="A3" sqref="A3"/>
      <selection pane="topRight" activeCell="I1" sqref="I1"/>
    </sheetView>
  </sheetViews>
  <sheetFormatPr defaultColWidth="14.42578125" defaultRowHeight="12" outlineLevelCol="1"/>
  <cols>
    <col min="1" max="1" width="5.28515625" style="173" customWidth="1"/>
    <col min="2" max="2" width="50.5703125" style="173" customWidth="1"/>
    <col min="3" max="3" width="11.7109375" style="173" customWidth="1"/>
    <col min="4" max="4" width="7.140625" style="173" customWidth="1" outlineLevel="1"/>
    <col min="5" max="5" width="4.28515625" style="173" customWidth="1" outlineLevel="1"/>
    <col min="6" max="6" width="13.7109375" style="173" customWidth="1" outlineLevel="1"/>
    <col min="7" max="7" width="11.42578125" style="173" customWidth="1" outlineLevel="1"/>
    <col min="8" max="11" width="10.7109375" style="173" customWidth="1" outlineLevel="1"/>
    <col min="12" max="13" width="15.85546875" style="173" customWidth="1" outlineLevel="1"/>
    <col min="14" max="14" width="12.42578125" style="173" customWidth="1" outlineLevel="1"/>
    <col min="15" max="15" width="16.28515625" style="173" customWidth="1" outlineLevel="1"/>
    <col min="16" max="16" width="12.42578125" style="173" customWidth="1" outlineLevel="1"/>
    <col min="17" max="17" width="16.28515625" style="173" customWidth="1" outlineLevel="1"/>
    <col min="18" max="18" width="12.42578125" style="173" customWidth="1" outlineLevel="1"/>
    <col min="19" max="19" width="16.28515625" style="173" customWidth="1" outlineLevel="1"/>
    <col min="20" max="20" width="12.42578125" style="173" customWidth="1" outlineLevel="1"/>
    <col min="21" max="21" width="16.28515625" style="173" customWidth="1" outlineLevel="1"/>
    <col min="22" max="22" width="10.7109375" style="173" customWidth="1" outlineLevel="1"/>
    <col min="23" max="23" width="16.28515625" style="173" customWidth="1" outlineLevel="1"/>
    <col min="24" max="24" width="10.7109375" style="173" customWidth="1" outlineLevel="1"/>
    <col min="25" max="25" width="16.28515625" style="173" customWidth="1" outlineLevel="1"/>
    <col min="26" max="26" width="10.7109375" style="173" customWidth="1" outlineLevel="1"/>
    <col min="27" max="27" width="16.28515625" style="173" customWidth="1" outlineLevel="1"/>
    <col min="28" max="28" width="10.7109375" style="173" customWidth="1" outlineLevel="1"/>
    <col min="29" max="29" width="16.28515625" style="173" customWidth="1" outlineLevel="1"/>
    <col min="30" max="30" width="10.7109375" style="173" customWidth="1" outlineLevel="1"/>
    <col min="31" max="31" width="27.28515625" style="173" customWidth="1" outlineLevel="1"/>
    <col min="32" max="32" width="10.7109375" style="173" customWidth="1" outlineLevel="1"/>
    <col min="33" max="33" width="23.28515625" style="173" customWidth="1" outlineLevel="1"/>
    <col min="34" max="34" width="10.7109375" style="173" customWidth="1" outlineLevel="1"/>
    <col min="35" max="35" width="13.7109375" style="173" customWidth="1" outlineLevel="1"/>
    <col min="36" max="36" width="10.7109375" style="173" customWidth="1" outlineLevel="1"/>
    <col min="37" max="37" width="27.28515625" style="173" customWidth="1" outlineLevel="1"/>
    <col min="38" max="38" width="11.28515625" style="173" customWidth="1" outlineLevel="1"/>
    <col min="39" max="39" width="16.28515625" style="173" customWidth="1" outlineLevel="1"/>
    <col min="40" max="40" width="11.28515625" style="173" customWidth="1" outlineLevel="1"/>
    <col min="41" max="41" width="16.28515625" style="173" customWidth="1" outlineLevel="1"/>
    <col min="42" max="42" width="11.28515625" style="173" customWidth="1" outlineLevel="1"/>
    <col min="43" max="43" width="16.28515625" style="173" customWidth="1" outlineLevel="1"/>
    <col min="44" max="44" width="11.28515625" style="173" customWidth="1" outlineLevel="1"/>
    <col min="45" max="45" width="16.28515625" style="173" customWidth="1" outlineLevel="1"/>
    <col min="46" max="46" width="11.28515625" style="173" customWidth="1" outlineLevel="1"/>
    <col min="47" max="47" width="16.28515625" style="173" customWidth="1" outlineLevel="1"/>
    <col min="48" max="48" width="11.28515625" style="173" customWidth="1" outlineLevel="1"/>
    <col min="49" max="49" width="16.28515625" style="173" customWidth="1" outlineLevel="1"/>
    <col min="50" max="50" width="11.28515625" style="173" customWidth="1" outlineLevel="1"/>
    <col min="51" max="51" width="16.28515625" style="173" customWidth="1" outlineLevel="1"/>
    <col min="52" max="52" width="11.28515625" style="173" customWidth="1" outlineLevel="1"/>
    <col min="53" max="53" width="16.28515625" style="173" customWidth="1" outlineLevel="1"/>
    <col min="54" max="54" width="11.28515625" style="173" customWidth="1" outlineLevel="1"/>
    <col min="55" max="55" width="16.28515625" style="173" customWidth="1" outlineLevel="1"/>
    <col min="56" max="56" width="11.28515625" style="173" customWidth="1" outlineLevel="1"/>
    <col min="57" max="57" width="18.28515625" style="173" customWidth="1" outlineLevel="1"/>
    <col min="58" max="58" width="11.28515625" style="173" customWidth="1" outlineLevel="1"/>
    <col min="59" max="59" width="16.28515625" style="173" customWidth="1" outlineLevel="1"/>
    <col min="60" max="60" width="11.28515625" style="173" customWidth="1" outlineLevel="1"/>
    <col min="61" max="61" width="16.28515625" style="173" customWidth="1" outlineLevel="1"/>
    <col min="62" max="62" width="11.28515625" style="173" customWidth="1" outlineLevel="1"/>
    <col min="63" max="63" width="16.28515625" style="173" customWidth="1" outlineLevel="1"/>
    <col min="64" max="64" width="11.28515625" style="173" customWidth="1" outlineLevel="1"/>
    <col min="65" max="65" width="16.28515625" style="173" customWidth="1" outlineLevel="1"/>
    <col min="66" max="66" width="193.42578125" style="105" customWidth="1"/>
    <col min="67" max="67" width="15.28515625" style="105" customWidth="1"/>
    <col min="68" max="16384" width="14.42578125" style="105"/>
  </cols>
  <sheetData>
    <row r="1" spans="1:66">
      <c r="A1" s="105"/>
      <c r="B1" s="105"/>
      <c r="C1" s="105"/>
      <c r="D1" s="183"/>
      <c r="E1" s="105"/>
      <c r="F1" s="795" t="s">
        <v>0</v>
      </c>
      <c r="G1" s="796"/>
      <c r="H1" s="797" t="s">
        <v>1</v>
      </c>
      <c r="I1" s="798"/>
      <c r="J1" s="795" t="s">
        <v>2</v>
      </c>
      <c r="K1" s="796"/>
      <c r="L1" s="797" t="s">
        <v>3</v>
      </c>
      <c r="M1" s="798"/>
      <c r="N1" s="799" t="s">
        <v>4</v>
      </c>
      <c r="O1" s="799"/>
      <c r="P1" s="794" t="s">
        <v>5</v>
      </c>
      <c r="Q1" s="794"/>
      <c r="R1" s="799" t="s">
        <v>6</v>
      </c>
      <c r="S1" s="799"/>
      <c r="T1" s="794" t="s">
        <v>7</v>
      </c>
      <c r="U1" s="794"/>
      <c r="V1" s="799" t="s">
        <v>8</v>
      </c>
      <c r="W1" s="799"/>
      <c r="X1" s="794" t="s">
        <v>9</v>
      </c>
      <c r="Y1" s="794"/>
      <c r="Z1" s="799" t="s">
        <v>10</v>
      </c>
      <c r="AA1" s="799"/>
      <c r="AB1" s="794" t="s">
        <v>11</v>
      </c>
      <c r="AC1" s="794"/>
      <c r="AD1" s="799" t="s">
        <v>12</v>
      </c>
      <c r="AE1" s="799"/>
      <c r="AF1" s="794" t="s">
        <v>13</v>
      </c>
      <c r="AG1" s="794"/>
      <c r="AH1" s="799" t="s">
        <v>14</v>
      </c>
      <c r="AI1" s="799"/>
      <c r="AJ1" s="794" t="s">
        <v>15</v>
      </c>
      <c r="AK1" s="794"/>
      <c r="AL1" s="799" t="s">
        <v>16</v>
      </c>
      <c r="AM1" s="799"/>
      <c r="AN1" s="794" t="s">
        <v>17</v>
      </c>
      <c r="AO1" s="794"/>
      <c r="AP1" s="799" t="s">
        <v>18</v>
      </c>
      <c r="AQ1" s="799"/>
      <c r="AR1" s="794" t="s">
        <v>19</v>
      </c>
      <c r="AS1" s="794"/>
      <c r="AT1" s="799" t="s">
        <v>20</v>
      </c>
      <c r="AU1" s="799"/>
      <c r="AV1" s="794" t="s">
        <v>21</v>
      </c>
      <c r="AW1" s="794"/>
      <c r="AX1" s="799" t="s">
        <v>22</v>
      </c>
      <c r="AY1" s="799"/>
      <c r="AZ1" s="794" t="s">
        <v>23</v>
      </c>
      <c r="BA1" s="794"/>
      <c r="BB1" s="799" t="s">
        <v>24</v>
      </c>
      <c r="BC1" s="799"/>
      <c r="BD1" s="794" t="s">
        <v>25</v>
      </c>
      <c r="BE1" s="794"/>
      <c r="BF1" s="799" t="s">
        <v>26</v>
      </c>
      <c r="BG1" s="799"/>
      <c r="BH1" s="794" t="s">
        <v>27</v>
      </c>
      <c r="BI1" s="794"/>
      <c r="BJ1" s="799" t="s">
        <v>28</v>
      </c>
      <c r="BK1" s="799"/>
      <c r="BL1" s="794" t="s">
        <v>29</v>
      </c>
      <c r="BM1" s="794"/>
    </row>
    <row r="2" spans="1:66" ht="24">
      <c r="A2" s="106" t="s">
        <v>30</v>
      </c>
      <c r="B2" s="106" t="s">
        <v>31</v>
      </c>
      <c r="C2" s="47" t="s">
        <v>32</v>
      </c>
      <c r="D2" s="47" t="s">
        <v>38</v>
      </c>
      <c r="E2" s="47" t="s">
        <v>39</v>
      </c>
      <c r="F2" s="242" t="s">
        <v>40</v>
      </c>
      <c r="G2" s="242" t="s">
        <v>252</v>
      </c>
      <c r="H2" s="242" t="s">
        <v>40</v>
      </c>
      <c r="I2" s="242" t="s">
        <v>253</v>
      </c>
      <c r="J2" s="242" t="s">
        <v>40</v>
      </c>
      <c r="K2" s="242" t="s">
        <v>253</v>
      </c>
      <c r="L2" s="242" t="s">
        <v>40</v>
      </c>
      <c r="M2" s="242" t="s">
        <v>253</v>
      </c>
      <c r="N2" s="47" t="s">
        <v>40</v>
      </c>
      <c r="O2" s="47" t="s">
        <v>253</v>
      </c>
      <c r="P2" s="47" t="s">
        <v>40</v>
      </c>
      <c r="Q2" s="47" t="s">
        <v>253</v>
      </c>
      <c r="R2" s="47" t="s">
        <v>40</v>
      </c>
      <c r="S2" s="47" t="s">
        <v>253</v>
      </c>
      <c r="T2" s="47" t="s">
        <v>40</v>
      </c>
      <c r="U2" s="47" t="s">
        <v>253</v>
      </c>
      <c r="V2" s="47" t="s">
        <v>40</v>
      </c>
      <c r="W2" s="47" t="s">
        <v>253</v>
      </c>
      <c r="X2" s="47" t="s">
        <v>40</v>
      </c>
      <c r="Y2" s="47" t="s">
        <v>253</v>
      </c>
      <c r="Z2" s="47" t="s">
        <v>40</v>
      </c>
      <c r="AA2" s="47" t="s">
        <v>253</v>
      </c>
      <c r="AB2" s="47" t="s">
        <v>40</v>
      </c>
      <c r="AC2" s="47" t="s">
        <v>253</v>
      </c>
      <c r="AD2" s="47" t="s">
        <v>40</v>
      </c>
      <c r="AE2" s="47" t="s">
        <v>253</v>
      </c>
      <c r="AF2" s="47" t="s">
        <v>40</v>
      </c>
      <c r="AG2" s="47" t="s">
        <v>253</v>
      </c>
      <c r="AH2" s="47" t="s">
        <v>40</v>
      </c>
      <c r="AI2" s="47" t="s">
        <v>253</v>
      </c>
      <c r="AJ2" s="47" t="s">
        <v>40</v>
      </c>
      <c r="AK2" s="47" t="s">
        <v>253</v>
      </c>
      <c r="AL2" s="47" t="s">
        <v>40</v>
      </c>
      <c r="AM2" s="47" t="s">
        <v>253</v>
      </c>
      <c r="AN2" s="47" t="s">
        <v>40</v>
      </c>
      <c r="AO2" s="47" t="s">
        <v>253</v>
      </c>
      <c r="AP2" s="47" t="s">
        <v>40</v>
      </c>
      <c r="AQ2" s="47" t="s">
        <v>253</v>
      </c>
      <c r="AR2" s="47" t="s">
        <v>40</v>
      </c>
      <c r="AS2" s="47" t="s">
        <v>253</v>
      </c>
      <c r="AT2" s="47" t="s">
        <v>40</v>
      </c>
      <c r="AU2" s="47" t="s">
        <v>253</v>
      </c>
      <c r="AV2" s="47" t="s">
        <v>40</v>
      </c>
      <c r="AW2" s="47" t="s">
        <v>253</v>
      </c>
      <c r="AX2" s="47" t="s">
        <v>40</v>
      </c>
      <c r="AY2" s="47" t="s">
        <v>253</v>
      </c>
      <c r="AZ2" s="47" t="s">
        <v>40</v>
      </c>
      <c r="BA2" s="47" t="s">
        <v>253</v>
      </c>
      <c r="BB2" s="47" t="s">
        <v>40</v>
      </c>
      <c r="BC2" s="47" t="s">
        <v>253</v>
      </c>
      <c r="BD2" s="47" t="s">
        <v>40</v>
      </c>
      <c r="BE2" s="47" t="s">
        <v>253</v>
      </c>
      <c r="BF2" s="47" t="s">
        <v>40</v>
      </c>
      <c r="BG2" s="47" t="s">
        <v>253</v>
      </c>
      <c r="BH2" s="47" t="s">
        <v>40</v>
      </c>
      <c r="BI2" s="47" t="s">
        <v>253</v>
      </c>
      <c r="BJ2" s="47" t="s">
        <v>40</v>
      </c>
      <c r="BK2" s="47" t="s">
        <v>253</v>
      </c>
      <c r="BL2" s="47" t="s">
        <v>40</v>
      </c>
      <c r="BM2" s="187" t="s">
        <v>253</v>
      </c>
      <c r="BN2" s="218" t="s">
        <v>237</v>
      </c>
    </row>
    <row r="3" spans="1:66">
      <c r="A3" s="90">
        <v>1</v>
      </c>
      <c r="B3" s="182" t="s">
        <v>171</v>
      </c>
      <c r="C3" s="90">
        <v>1213</v>
      </c>
      <c r="D3" s="184" t="s">
        <v>67</v>
      </c>
      <c r="E3" s="91" t="s">
        <v>51</v>
      </c>
      <c r="F3" s="94" t="s">
        <v>68</v>
      </c>
      <c r="G3" s="94" t="s">
        <v>1416</v>
      </c>
      <c r="H3" s="94" t="s">
        <v>68</v>
      </c>
      <c r="I3" s="94" t="s">
        <v>1416</v>
      </c>
      <c r="J3" s="94" t="s">
        <v>68</v>
      </c>
      <c r="K3" s="94" t="s">
        <v>1416</v>
      </c>
      <c r="L3" s="94" t="s">
        <v>68</v>
      </c>
      <c r="M3" s="94" t="s">
        <v>1416</v>
      </c>
      <c r="N3" s="94" t="s">
        <v>184</v>
      </c>
      <c r="O3" s="94">
        <v>2018087645</v>
      </c>
      <c r="P3" s="94" t="s">
        <v>184</v>
      </c>
      <c r="Q3" s="94">
        <v>2018097575</v>
      </c>
      <c r="R3" s="94" t="s">
        <v>184</v>
      </c>
      <c r="S3" s="94">
        <v>2019022273</v>
      </c>
      <c r="T3" s="94" t="s">
        <v>184</v>
      </c>
      <c r="U3" s="94">
        <v>2019047965</v>
      </c>
      <c r="V3" s="94" t="s">
        <v>184</v>
      </c>
      <c r="W3" s="94">
        <v>2019091759</v>
      </c>
      <c r="X3" s="94" t="s">
        <v>184</v>
      </c>
      <c r="Y3" s="94" t="s">
        <v>1417</v>
      </c>
      <c r="Z3" s="94" t="s">
        <v>184</v>
      </c>
      <c r="AA3" s="94" t="s">
        <v>1418</v>
      </c>
      <c r="AB3" s="94" t="s">
        <v>184</v>
      </c>
      <c r="AC3" s="94" t="s">
        <v>1419</v>
      </c>
      <c r="AD3" s="94" t="s">
        <v>184</v>
      </c>
      <c r="AE3" s="94" t="s">
        <v>1420</v>
      </c>
      <c r="AF3" s="94" t="s">
        <v>184</v>
      </c>
      <c r="AG3" s="94" t="s">
        <v>1420</v>
      </c>
      <c r="AH3" s="94" t="s">
        <v>184</v>
      </c>
      <c r="AI3" s="94" t="s">
        <v>1420</v>
      </c>
      <c r="AJ3" s="94" t="s">
        <v>184</v>
      </c>
      <c r="AK3" s="95" t="s">
        <v>1420</v>
      </c>
      <c r="AL3" s="149" t="s">
        <v>42</v>
      </c>
      <c r="AM3" s="94"/>
      <c r="AN3" s="149" t="s">
        <v>42</v>
      </c>
      <c r="AO3" s="94"/>
      <c r="AP3" s="149" t="s">
        <v>42</v>
      </c>
      <c r="AQ3" s="94"/>
      <c r="AR3" s="149" t="s">
        <v>42</v>
      </c>
      <c r="AS3" s="94"/>
      <c r="AT3" s="149" t="s">
        <v>42</v>
      </c>
      <c r="AU3" s="94"/>
      <c r="AV3" s="149" t="s">
        <v>42</v>
      </c>
      <c r="AW3" s="94"/>
      <c r="AX3" s="149" t="s">
        <v>42</v>
      </c>
      <c r="AY3" s="94"/>
      <c r="AZ3" s="149" t="s">
        <v>42</v>
      </c>
      <c r="BA3" s="94"/>
      <c r="BB3" s="149" t="s">
        <v>42</v>
      </c>
      <c r="BC3" s="94"/>
      <c r="BD3" s="149" t="s">
        <v>42</v>
      </c>
      <c r="BE3" s="94"/>
      <c r="BF3" s="149" t="s">
        <v>42</v>
      </c>
      <c r="BG3" s="94"/>
      <c r="BH3" s="149" t="s">
        <v>42</v>
      </c>
      <c r="BI3" s="94"/>
      <c r="BJ3" s="149" t="s">
        <v>42</v>
      </c>
      <c r="BK3" s="94"/>
      <c r="BL3" s="149" t="s">
        <v>42</v>
      </c>
      <c r="BM3" s="188"/>
      <c r="BN3" s="121"/>
    </row>
    <row r="4" spans="1:66" ht="24">
      <c r="A4" s="90">
        <v>2</v>
      </c>
      <c r="B4" s="182" t="s">
        <v>65</v>
      </c>
      <c r="C4" s="90">
        <v>1224</v>
      </c>
      <c r="D4" s="184" t="s">
        <v>67</v>
      </c>
      <c r="E4" s="91" t="s">
        <v>51</v>
      </c>
      <c r="F4" s="94" t="s">
        <v>68</v>
      </c>
      <c r="G4" s="94" t="s">
        <v>1416</v>
      </c>
      <c r="H4" s="94" t="s">
        <v>68</v>
      </c>
      <c r="I4" s="94" t="s">
        <v>1416</v>
      </c>
      <c r="J4" s="94" t="s">
        <v>68</v>
      </c>
      <c r="K4" s="94" t="s">
        <v>1416</v>
      </c>
      <c r="L4" s="94" t="s">
        <v>68</v>
      </c>
      <c r="M4" s="94" t="s">
        <v>1416</v>
      </c>
      <c r="N4" s="94" t="s">
        <v>184</v>
      </c>
      <c r="O4" s="95" t="s">
        <v>1421</v>
      </c>
      <c r="P4" s="94" t="s">
        <v>184</v>
      </c>
      <c r="Q4" s="95" t="s">
        <v>1421</v>
      </c>
      <c r="R4" s="94" t="s">
        <v>184</v>
      </c>
      <c r="S4" s="95" t="s">
        <v>1421</v>
      </c>
      <c r="T4" s="94" t="s">
        <v>184</v>
      </c>
      <c r="U4" s="95" t="s">
        <v>1422</v>
      </c>
      <c r="V4" s="94" t="s">
        <v>184</v>
      </c>
      <c r="W4" s="95" t="s">
        <v>1423</v>
      </c>
      <c r="X4" s="94" t="s">
        <v>184</v>
      </c>
      <c r="Y4" s="94" t="s">
        <v>1424</v>
      </c>
      <c r="Z4" s="94" t="s">
        <v>184</v>
      </c>
      <c r="AA4" s="94" t="s">
        <v>1425</v>
      </c>
      <c r="AB4" s="94" t="s">
        <v>184</v>
      </c>
      <c r="AC4" s="94" t="s">
        <v>1425</v>
      </c>
      <c r="AD4" s="94" t="s">
        <v>184</v>
      </c>
      <c r="AE4" s="94" t="s">
        <v>1426</v>
      </c>
      <c r="AF4" s="94" t="s">
        <v>184</v>
      </c>
      <c r="AG4" s="95" t="s">
        <v>1427</v>
      </c>
      <c r="AH4" s="94" t="s">
        <v>184</v>
      </c>
      <c r="AI4" s="95" t="s">
        <v>1427</v>
      </c>
      <c r="AJ4" s="94" t="s">
        <v>184</v>
      </c>
      <c r="AK4" s="94" t="s">
        <v>1427</v>
      </c>
      <c r="AL4" s="94" t="s">
        <v>184</v>
      </c>
      <c r="AM4" s="94" t="s">
        <v>1428</v>
      </c>
      <c r="AN4" s="94" t="s">
        <v>184</v>
      </c>
      <c r="AO4" s="94" t="s">
        <v>1428</v>
      </c>
      <c r="AP4" s="94" t="s">
        <v>184</v>
      </c>
      <c r="AQ4" s="94" t="s">
        <v>1428</v>
      </c>
      <c r="AR4" s="94" t="s">
        <v>184</v>
      </c>
      <c r="AS4" s="94" t="s">
        <v>1428</v>
      </c>
      <c r="AT4" s="149" t="s">
        <v>42</v>
      </c>
      <c r="AU4" s="94">
        <v>0</v>
      </c>
      <c r="AV4" s="149" t="s">
        <v>42</v>
      </c>
      <c r="AW4" s="94">
        <v>0</v>
      </c>
      <c r="AX4" s="149" t="s">
        <v>42</v>
      </c>
      <c r="AY4" s="94">
        <v>0</v>
      </c>
      <c r="AZ4" s="149" t="s">
        <v>42</v>
      </c>
      <c r="BA4" s="94">
        <v>0</v>
      </c>
      <c r="BB4" s="149" t="s">
        <v>42</v>
      </c>
      <c r="BC4" s="94">
        <v>0</v>
      </c>
      <c r="BD4" s="149" t="s">
        <v>42</v>
      </c>
      <c r="BE4" s="94">
        <v>0</v>
      </c>
      <c r="BF4" s="149" t="s">
        <v>42</v>
      </c>
      <c r="BG4" s="94">
        <v>0</v>
      </c>
      <c r="BH4" s="149" t="s">
        <v>42</v>
      </c>
      <c r="BI4" s="94">
        <v>0</v>
      </c>
      <c r="BJ4" s="149" t="s">
        <v>42</v>
      </c>
      <c r="BK4" s="94">
        <v>0</v>
      </c>
      <c r="BL4" s="149" t="s">
        <v>42</v>
      </c>
      <c r="BM4" s="188">
        <v>0</v>
      </c>
      <c r="BN4" s="399" t="s">
        <v>1429</v>
      </c>
    </row>
    <row r="5" spans="1:66" ht="24">
      <c r="A5" s="90">
        <v>3</v>
      </c>
      <c r="B5" s="182" t="s">
        <v>141</v>
      </c>
      <c r="C5" s="90">
        <v>1207</v>
      </c>
      <c r="D5" s="184" t="s">
        <v>67</v>
      </c>
      <c r="E5" s="91" t="s">
        <v>51</v>
      </c>
      <c r="F5" s="94" t="s">
        <v>68</v>
      </c>
      <c r="G5" s="94" t="s">
        <v>1416</v>
      </c>
      <c r="H5" s="94" t="s">
        <v>68</v>
      </c>
      <c r="I5" s="94" t="s">
        <v>1416</v>
      </c>
      <c r="J5" s="94" t="s">
        <v>68</v>
      </c>
      <c r="K5" s="94" t="s">
        <v>1416</v>
      </c>
      <c r="L5" s="94" t="s">
        <v>68</v>
      </c>
      <c r="M5" s="94" t="s">
        <v>1416</v>
      </c>
      <c r="N5" s="94" t="s">
        <v>184</v>
      </c>
      <c r="O5" s="94" t="s">
        <v>1430</v>
      </c>
      <c r="P5" s="94" t="s">
        <v>184</v>
      </c>
      <c r="Q5" s="94" t="s">
        <v>1430</v>
      </c>
      <c r="R5" s="94" t="s">
        <v>184</v>
      </c>
      <c r="S5" s="94" t="s">
        <v>1430</v>
      </c>
      <c r="T5" s="94" t="s">
        <v>184</v>
      </c>
      <c r="U5" s="94" t="s">
        <v>1430</v>
      </c>
      <c r="V5" s="94" t="s">
        <v>184</v>
      </c>
      <c r="W5" s="94" t="s">
        <v>1431</v>
      </c>
      <c r="X5" s="94" t="s">
        <v>184</v>
      </c>
      <c r="Y5" s="94" t="s">
        <v>1431</v>
      </c>
      <c r="Z5" s="94" t="s">
        <v>184</v>
      </c>
      <c r="AA5" s="94" t="s">
        <v>1431</v>
      </c>
      <c r="AB5" s="94" t="s">
        <v>184</v>
      </c>
      <c r="AC5" s="95" t="s">
        <v>1432</v>
      </c>
      <c r="AD5" s="94" t="s">
        <v>184</v>
      </c>
      <c r="AE5" s="95" t="s">
        <v>1433</v>
      </c>
      <c r="AF5" s="94" t="s">
        <v>184</v>
      </c>
      <c r="AG5" s="94" t="s">
        <v>1005</v>
      </c>
      <c r="AH5" s="94" t="s">
        <v>184</v>
      </c>
      <c r="AI5" s="94" t="s">
        <v>1434</v>
      </c>
      <c r="AJ5" s="92" t="s">
        <v>184</v>
      </c>
      <c r="AK5" s="94" t="s">
        <v>1435</v>
      </c>
      <c r="AL5" s="149" t="s">
        <v>42</v>
      </c>
      <c r="AM5" s="94"/>
      <c r="AN5" s="149" t="s">
        <v>42</v>
      </c>
      <c r="AO5" s="94"/>
      <c r="AP5" s="149" t="s">
        <v>42</v>
      </c>
      <c r="AQ5" s="94"/>
      <c r="AR5" s="149" t="s">
        <v>42</v>
      </c>
      <c r="AS5" s="94"/>
      <c r="AT5" s="149" t="s">
        <v>42</v>
      </c>
      <c r="AU5" s="94"/>
      <c r="AV5" s="149" t="s">
        <v>42</v>
      </c>
      <c r="AW5" s="94"/>
      <c r="AX5" s="149" t="s">
        <v>42</v>
      </c>
      <c r="AY5" s="94"/>
      <c r="AZ5" s="149" t="s">
        <v>42</v>
      </c>
      <c r="BA5" s="94"/>
      <c r="BB5" s="149" t="s">
        <v>42</v>
      </c>
      <c r="BC5" s="94"/>
      <c r="BD5" s="149" t="s">
        <v>42</v>
      </c>
      <c r="BE5" s="94"/>
      <c r="BF5" s="149" t="s">
        <v>42</v>
      </c>
      <c r="BG5" s="94"/>
      <c r="BH5" s="149" t="s">
        <v>42</v>
      </c>
      <c r="BI5" s="94"/>
      <c r="BJ5" s="149" t="s">
        <v>42</v>
      </c>
      <c r="BK5" s="94"/>
      <c r="BL5" s="149" t="s">
        <v>42</v>
      </c>
      <c r="BM5" s="188"/>
      <c r="BN5" s="121"/>
    </row>
    <row r="6" spans="1:66">
      <c r="A6" s="90">
        <v>4</v>
      </c>
      <c r="B6" s="182" t="s">
        <v>1436</v>
      </c>
      <c r="C6" s="90">
        <v>1238</v>
      </c>
      <c r="D6" s="184"/>
      <c r="E6" s="91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5"/>
      <c r="AD6" s="94"/>
      <c r="AE6" s="95"/>
      <c r="AF6" s="94"/>
      <c r="AG6" s="94"/>
      <c r="AH6" s="94"/>
      <c r="AI6" s="94"/>
      <c r="AJ6" s="92"/>
      <c r="AK6" s="94"/>
      <c r="AL6" s="149"/>
      <c r="AM6" s="94"/>
      <c r="AN6" s="149"/>
      <c r="AO6" s="94"/>
      <c r="AP6" s="149"/>
      <c r="AQ6" s="94"/>
      <c r="AR6" s="149"/>
      <c r="AS6" s="94"/>
      <c r="AT6" s="149"/>
      <c r="AU6" s="94"/>
      <c r="AV6" s="149"/>
      <c r="AW6" s="94"/>
      <c r="AX6" s="149"/>
      <c r="AY6" s="94"/>
      <c r="AZ6" s="149"/>
      <c r="BA6" s="94"/>
      <c r="BB6" s="149"/>
      <c r="BC6" s="94"/>
      <c r="BD6" s="149"/>
      <c r="BE6" s="94"/>
      <c r="BF6" s="149"/>
      <c r="BG6" s="94"/>
      <c r="BH6" s="149"/>
      <c r="BI6" s="94"/>
      <c r="BJ6" s="149"/>
      <c r="BK6" s="94"/>
      <c r="BL6" s="149"/>
      <c r="BM6" s="188"/>
      <c r="BN6" s="121"/>
    </row>
    <row r="7" spans="1:66">
      <c r="A7" s="90">
        <v>5</v>
      </c>
      <c r="B7" s="182" t="s">
        <v>110</v>
      </c>
      <c r="C7" s="90" t="s">
        <v>1437</v>
      </c>
      <c r="D7" s="184" t="s">
        <v>67</v>
      </c>
      <c r="E7" s="91" t="s">
        <v>51</v>
      </c>
      <c r="F7" s="94" t="s">
        <v>42</v>
      </c>
      <c r="G7" s="94"/>
      <c r="H7" s="94" t="s">
        <v>42</v>
      </c>
      <c r="I7" s="94"/>
      <c r="J7" s="94" t="s">
        <v>42</v>
      </c>
      <c r="K7" s="94"/>
      <c r="L7" s="94" t="s">
        <v>42</v>
      </c>
      <c r="M7" s="94"/>
      <c r="N7" s="94" t="s">
        <v>42</v>
      </c>
      <c r="O7" s="94"/>
      <c r="P7" s="94" t="s">
        <v>42</v>
      </c>
      <c r="Q7" s="94"/>
      <c r="R7" s="94" t="s">
        <v>42</v>
      </c>
      <c r="S7" s="94"/>
      <c r="T7" s="94" t="s">
        <v>42</v>
      </c>
      <c r="U7" s="94"/>
      <c r="V7" s="94" t="s">
        <v>42</v>
      </c>
      <c r="W7" s="94"/>
      <c r="X7" s="94" t="s">
        <v>42</v>
      </c>
      <c r="Y7" s="94"/>
      <c r="Z7" s="94" t="s">
        <v>42</v>
      </c>
      <c r="AA7" s="94"/>
      <c r="AB7" s="94" t="s">
        <v>42</v>
      </c>
      <c r="AC7" s="94"/>
      <c r="AD7" s="94" t="s">
        <v>42</v>
      </c>
      <c r="AE7" s="94"/>
      <c r="AF7" s="94" t="s">
        <v>42</v>
      </c>
      <c r="AG7" s="94"/>
      <c r="AH7" s="94" t="s">
        <v>42</v>
      </c>
      <c r="AI7" s="94"/>
      <c r="AJ7" s="94" t="s">
        <v>42</v>
      </c>
      <c r="AK7" s="94"/>
      <c r="AL7" s="94" t="s">
        <v>42</v>
      </c>
      <c r="AM7" s="94"/>
      <c r="AN7" s="94" t="s">
        <v>42</v>
      </c>
      <c r="AO7" s="94"/>
      <c r="AP7" s="94" t="s">
        <v>42</v>
      </c>
      <c r="AQ7" s="94"/>
      <c r="AR7" s="94" t="s">
        <v>42</v>
      </c>
      <c r="AS7" s="94"/>
      <c r="AT7" s="94" t="s">
        <v>42</v>
      </c>
      <c r="AU7" s="94"/>
      <c r="AV7" s="94" t="s">
        <v>42</v>
      </c>
      <c r="AW7" s="94"/>
      <c r="AX7" s="94" t="s">
        <v>42</v>
      </c>
      <c r="AY7" s="94"/>
      <c r="AZ7" s="94" t="s">
        <v>42</v>
      </c>
      <c r="BA7" s="94"/>
      <c r="BB7" s="94" t="s">
        <v>42</v>
      </c>
      <c r="BC7" s="94"/>
      <c r="BD7" s="94" t="s">
        <v>42</v>
      </c>
      <c r="BE7" s="94"/>
      <c r="BF7" s="94" t="s">
        <v>42</v>
      </c>
      <c r="BG7" s="94"/>
      <c r="BH7" s="94" t="s">
        <v>42</v>
      </c>
      <c r="BI7" s="94"/>
      <c r="BJ7" s="94" t="s">
        <v>42</v>
      </c>
      <c r="BK7" s="94"/>
      <c r="BL7" s="94" t="s">
        <v>42</v>
      </c>
      <c r="BM7" s="188"/>
      <c r="BN7" s="399" t="s">
        <v>1438</v>
      </c>
    </row>
    <row r="8" spans="1:66" ht="15" customHeight="1">
      <c r="A8" s="90">
        <v>6</v>
      </c>
      <c r="B8" s="182" t="s">
        <v>89</v>
      </c>
      <c r="C8" s="90">
        <v>1290</v>
      </c>
      <c r="D8" s="184" t="s">
        <v>67</v>
      </c>
      <c r="E8" s="91" t="s">
        <v>90</v>
      </c>
      <c r="F8" s="94" t="s">
        <v>68</v>
      </c>
      <c r="G8" s="94" t="s">
        <v>1416</v>
      </c>
      <c r="H8" s="94" t="s">
        <v>68</v>
      </c>
      <c r="I8" s="94" t="s">
        <v>1416</v>
      </c>
      <c r="J8" s="94" t="s">
        <v>68</v>
      </c>
      <c r="K8" s="94" t="s">
        <v>1416</v>
      </c>
      <c r="L8" s="94" t="s">
        <v>68</v>
      </c>
      <c r="M8" s="94" t="s">
        <v>1416</v>
      </c>
      <c r="N8" s="94" t="s">
        <v>184</v>
      </c>
      <c r="O8" s="94" t="s">
        <v>1439</v>
      </c>
      <c r="P8" s="94" t="s">
        <v>184</v>
      </c>
      <c r="Q8" s="94" t="s">
        <v>1439</v>
      </c>
      <c r="R8" s="94" t="s">
        <v>184</v>
      </c>
      <c r="S8" s="94" t="s">
        <v>1439</v>
      </c>
      <c r="T8" s="94" t="s">
        <v>184</v>
      </c>
      <c r="U8" s="94" t="s">
        <v>1439</v>
      </c>
      <c r="V8" s="94" t="s">
        <v>184</v>
      </c>
      <c r="W8" s="94" t="s">
        <v>1439</v>
      </c>
      <c r="X8" s="94" t="s">
        <v>184</v>
      </c>
      <c r="Y8" s="94" t="s">
        <v>1439</v>
      </c>
      <c r="Z8" s="94" t="s">
        <v>184</v>
      </c>
      <c r="AA8" s="94" t="s">
        <v>1439</v>
      </c>
      <c r="AB8" s="94" t="s">
        <v>184</v>
      </c>
      <c r="AC8" s="94" t="s">
        <v>1439</v>
      </c>
      <c r="AD8" s="94" t="s">
        <v>184</v>
      </c>
      <c r="AE8" s="94" t="s">
        <v>1439</v>
      </c>
      <c r="AF8" s="94" t="s">
        <v>184</v>
      </c>
      <c r="AG8" s="94" t="s">
        <v>1439</v>
      </c>
      <c r="AH8" s="94" t="s">
        <v>184</v>
      </c>
      <c r="AI8" s="94" t="s">
        <v>1439</v>
      </c>
      <c r="AJ8" s="94" t="s">
        <v>184</v>
      </c>
      <c r="AK8" s="94" t="s">
        <v>1439</v>
      </c>
      <c r="AL8" s="94" t="s">
        <v>184</v>
      </c>
      <c r="AM8" s="94" t="s">
        <v>1439</v>
      </c>
      <c r="AN8" s="94" t="s">
        <v>184</v>
      </c>
      <c r="AO8" s="94" t="s">
        <v>1439</v>
      </c>
      <c r="AP8" s="94" t="s">
        <v>184</v>
      </c>
      <c r="AQ8" s="94" t="s">
        <v>1439</v>
      </c>
      <c r="AR8" s="94" t="s">
        <v>184</v>
      </c>
      <c r="AS8" s="94" t="s">
        <v>1439</v>
      </c>
      <c r="AT8" s="94" t="s">
        <v>184</v>
      </c>
      <c r="AU8" s="171" t="s">
        <v>1440</v>
      </c>
      <c r="AV8" s="149" t="s">
        <v>42</v>
      </c>
      <c r="AW8" s="94">
        <v>0</v>
      </c>
      <c r="AX8" s="149" t="s">
        <v>42</v>
      </c>
      <c r="AY8" s="94">
        <v>0</v>
      </c>
      <c r="AZ8" s="149" t="s">
        <v>42</v>
      </c>
      <c r="BA8" s="94">
        <v>0</v>
      </c>
      <c r="BB8" s="149" t="s">
        <v>42</v>
      </c>
      <c r="BC8" s="94">
        <v>0</v>
      </c>
      <c r="BD8" s="149" t="s">
        <v>42</v>
      </c>
      <c r="BE8" s="94">
        <v>0</v>
      </c>
      <c r="BF8" s="149" t="s">
        <v>42</v>
      </c>
      <c r="BG8" s="94">
        <v>0</v>
      </c>
      <c r="BH8" s="149" t="s">
        <v>42</v>
      </c>
      <c r="BI8" s="94">
        <v>0</v>
      </c>
      <c r="BJ8" s="149" t="s">
        <v>42</v>
      </c>
      <c r="BK8" s="94">
        <v>0</v>
      </c>
      <c r="BL8" s="149" t="s">
        <v>42</v>
      </c>
      <c r="BM8" s="188">
        <v>0</v>
      </c>
      <c r="BN8" s="121"/>
    </row>
    <row r="9" spans="1:66">
      <c r="A9" s="90">
        <v>7</v>
      </c>
      <c r="B9" s="182" t="s">
        <v>168</v>
      </c>
      <c r="C9" s="90">
        <v>1244</v>
      </c>
      <c r="D9" s="184" t="s">
        <v>67</v>
      </c>
      <c r="E9" s="91" t="s">
        <v>51</v>
      </c>
      <c r="F9" s="94" t="s">
        <v>68</v>
      </c>
      <c r="G9" s="94" t="s">
        <v>1416</v>
      </c>
      <c r="H9" s="94" t="s">
        <v>68</v>
      </c>
      <c r="I9" s="94" t="s">
        <v>1416</v>
      </c>
      <c r="J9" s="94" t="s">
        <v>68</v>
      </c>
      <c r="K9" s="94" t="s">
        <v>1416</v>
      </c>
      <c r="L9" s="94" t="s">
        <v>68</v>
      </c>
      <c r="M9" s="94" t="s">
        <v>1416</v>
      </c>
      <c r="N9" s="94" t="s">
        <v>184</v>
      </c>
      <c r="O9" s="95" t="s">
        <v>1441</v>
      </c>
      <c r="P9" s="94" t="s">
        <v>184</v>
      </c>
      <c r="Q9" s="94" t="s">
        <v>1442</v>
      </c>
      <c r="R9" s="94" t="s">
        <v>184</v>
      </c>
      <c r="S9" s="94" t="s">
        <v>1443</v>
      </c>
      <c r="T9" s="94" t="s">
        <v>184</v>
      </c>
      <c r="U9" s="92" t="s">
        <v>1444</v>
      </c>
      <c r="V9" s="94" t="s">
        <v>184</v>
      </c>
      <c r="W9" s="94" t="s">
        <v>1445</v>
      </c>
      <c r="X9" s="94" t="s">
        <v>184</v>
      </c>
      <c r="Y9" s="94" t="s">
        <v>1446</v>
      </c>
      <c r="Z9" s="94" t="s">
        <v>184</v>
      </c>
      <c r="AA9" s="94" t="s">
        <v>1447</v>
      </c>
      <c r="AB9" s="94" t="s">
        <v>184</v>
      </c>
      <c r="AC9" s="95" t="s">
        <v>1448</v>
      </c>
      <c r="AD9" s="94" t="s">
        <v>184</v>
      </c>
      <c r="AE9" s="94" t="s">
        <v>1449</v>
      </c>
      <c r="AF9" s="94" t="s">
        <v>184</v>
      </c>
      <c r="AG9" s="94" t="s">
        <v>1450</v>
      </c>
      <c r="AH9" s="94" t="s">
        <v>184</v>
      </c>
      <c r="AI9" s="94" t="s">
        <v>1450</v>
      </c>
      <c r="AJ9" s="94" t="s">
        <v>184</v>
      </c>
      <c r="AK9" s="94" t="s">
        <v>1450</v>
      </c>
      <c r="AL9" s="94" t="s">
        <v>184</v>
      </c>
      <c r="AM9" s="94" t="s">
        <v>1451</v>
      </c>
      <c r="AN9" s="94" t="s">
        <v>184</v>
      </c>
      <c r="AO9" s="94" t="s">
        <v>1451</v>
      </c>
      <c r="AP9" s="94" t="s">
        <v>184</v>
      </c>
      <c r="AQ9" s="94" t="s">
        <v>1451</v>
      </c>
      <c r="AR9" s="94" t="s">
        <v>184</v>
      </c>
      <c r="AS9" s="94" t="s">
        <v>1451</v>
      </c>
      <c r="AT9" s="94" t="s">
        <v>184</v>
      </c>
      <c r="AU9" s="94" t="s">
        <v>1451</v>
      </c>
      <c r="AV9" s="94" t="s">
        <v>184</v>
      </c>
      <c r="AW9" s="94" t="s">
        <v>1451</v>
      </c>
      <c r="AX9" s="149" t="s">
        <v>42</v>
      </c>
      <c r="AY9" s="94"/>
      <c r="AZ9" s="149" t="s">
        <v>42</v>
      </c>
      <c r="BA9" s="94"/>
      <c r="BB9" s="149" t="s">
        <v>42</v>
      </c>
      <c r="BC9" s="94"/>
      <c r="BD9" s="149" t="s">
        <v>42</v>
      </c>
      <c r="BE9" s="94"/>
      <c r="BF9" s="149" t="s">
        <v>42</v>
      </c>
      <c r="BG9" s="94"/>
      <c r="BH9" s="149" t="s">
        <v>42</v>
      </c>
      <c r="BI9" s="94"/>
      <c r="BJ9" s="149" t="s">
        <v>42</v>
      </c>
      <c r="BK9" s="94"/>
      <c r="BL9" s="149" t="s">
        <v>42</v>
      </c>
      <c r="BM9" s="188"/>
      <c r="BN9" s="121"/>
    </row>
    <row r="10" spans="1:66" ht="24">
      <c r="A10" s="90">
        <v>8</v>
      </c>
      <c r="B10" s="182" t="s">
        <v>98</v>
      </c>
      <c r="C10" s="90">
        <v>1296</v>
      </c>
      <c r="D10" s="184" t="s">
        <v>67</v>
      </c>
      <c r="E10" s="91" t="s">
        <v>51</v>
      </c>
      <c r="F10" s="94" t="s">
        <v>68</v>
      </c>
      <c r="G10" s="94" t="s">
        <v>1416</v>
      </c>
      <c r="H10" s="94" t="s">
        <v>68</v>
      </c>
      <c r="I10" s="94" t="s">
        <v>1416</v>
      </c>
      <c r="J10" s="94" t="s">
        <v>68</v>
      </c>
      <c r="K10" s="94" t="s">
        <v>1416</v>
      </c>
      <c r="L10" s="94" t="s">
        <v>68</v>
      </c>
      <c r="M10" s="94" t="s">
        <v>1416</v>
      </c>
      <c r="N10" s="94" t="s">
        <v>42</v>
      </c>
      <c r="O10" s="94">
        <v>0</v>
      </c>
      <c r="P10" s="94" t="s">
        <v>184</v>
      </c>
      <c r="Q10" s="94" t="s">
        <v>1452</v>
      </c>
      <c r="R10" s="94" t="s">
        <v>184</v>
      </c>
      <c r="S10" s="94" t="s">
        <v>1452</v>
      </c>
      <c r="T10" s="94" t="s">
        <v>184</v>
      </c>
      <c r="U10" s="94" t="s">
        <v>1452</v>
      </c>
      <c r="V10" s="94" t="s">
        <v>184</v>
      </c>
      <c r="W10" s="94" t="s">
        <v>1452</v>
      </c>
      <c r="X10" s="94" t="s">
        <v>184</v>
      </c>
      <c r="Y10" s="94" t="s">
        <v>1452</v>
      </c>
      <c r="Z10" s="94" t="s">
        <v>184</v>
      </c>
      <c r="AA10" s="94" t="s">
        <v>1452</v>
      </c>
      <c r="AB10" s="94" t="s">
        <v>184</v>
      </c>
      <c r="AC10" s="94" t="s">
        <v>1452</v>
      </c>
      <c r="AD10" s="94" t="s">
        <v>184</v>
      </c>
      <c r="AE10" s="94" t="s">
        <v>1452</v>
      </c>
      <c r="AF10" s="94" t="s">
        <v>184</v>
      </c>
      <c r="AG10" s="94" t="s">
        <v>1452</v>
      </c>
      <c r="AH10" s="94" t="s">
        <v>184</v>
      </c>
      <c r="AI10" s="94" t="s">
        <v>1452</v>
      </c>
      <c r="AJ10" s="94" t="s">
        <v>184</v>
      </c>
      <c r="AK10" s="94" t="s">
        <v>1452</v>
      </c>
      <c r="AL10" s="94" t="s">
        <v>184</v>
      </c>
      <c r="AM10" s="94" t="s">
        <v>1452</v>
      </c>
      <c r="AN10" s="94" t="s">
        <v>184</v>
      </c>
      <c r="AO10" s="94" t="s">
        <v>1452</v>
      </c>
      <c r="AP10" s="94" t="s">
        <v>184</v>
      </c>
      <c r="AQ10" s="94" t="s">
        <v>1452</v>
      </c>
      <c r="AR10" s="94" t="s">
        <v>184</v>
      </c>
      <c r="AS10" s="94" t="s">
        <v>1452</v>
      </c>
      <c r="AT10" s="94" t="s">
        <v>184</v>
      </c>
      <c r="AU10" s="94" t="s">
        <v>1452</v>
      </c>
      <c r="AV10" s="94" t="s">
        <v>184</v>
      </c>
      <c r="AW10" s="94" t="s">
        <v>1452</v>
      </c>
      <c r="AX10" s="94" t="s">
        <v>184</v>
      </c>
      <c r="AY10" s="94" t="s">
        <v>1452</v>
      </c>
      <c r="AZ10" s="94" t="s">
        <v>184</v>
      </c>
      <c r="BA10" s="94" t="s">
        <v>1452</v>
      </c>
      <c r="BB10" s="94" t="s">
        <v>184</v>
      </c>
      <c r="BC10" s="95" t="s">
        <v>1453</v>
      </c>
      <c r="BD10" s="94" t="s">
        <v>184</v>
      </c>
      <c r="BE10" s="95" t="s">
        <v>1453</v>
      </c>
      <c r="BF10" s="41" t="s">
        <v>184</v>
      </c>
      <c r="BG10" s="95" t="s">
        <v>1453</v>
      </c>
      <c r="BH10" s="172" t="s">
        <v>42</v>
      </c>
      <c r="BI10" s="94">
        <v>0</v>
      </c>
      <c r="BJ10" s="172" t="s">
        <v>42</v>
      </c>
      <c r="BK10" s="94">
        <v>0</v>
      </c>
      <c r="BL10" s="172" t="s">
        <v>42</v>
      </c>
      <c r="BM10" s="188">
        <v>0</v>
      </c>
      <c r="BN10" s="121"/>
    </row>
    <row r="11" spans="1:66" ht="12.6" thickBot="1">
      <c r="A11" s="90">
        <v>9</v>
      </c>
      <c r="B11" s="185" t="s">
        <v>99</v>
      </c>
      <c r="C11" s="39">
        <v>1284</v>
      </c>
      <c r="D11" s="186" t="s">
        <v>67</v>
      </c>
      <c r="E11" s="40" t="s">
        <v>90</v>
      </c>
      <c r="F11" s="94" t="s">
        <v>68</v>
      </c>
      <c r="G11" s="94" t="s">
        <v>1416</v>
      </c>
      <c r="H11" s="94" t="s">
        <v>68</v>
      </c>
      <c r="I11" s="94" t="s">
        <v>1416</v>
      </c>
      <c r="J11" s="94" t="s">
        <v>68</v>
      </c>
      <c r="K11" s="94" t="s">
        <v>1416</v>
      </c>
      <c r="L11" s="94" t="s">
        <v>68</v>
      </c>
      <c r="M11" s="94" t="s">
        <v>1416</v>
      </c>
      <c r="N11" s="94" t="s">
        <v>184</v>
      </c>
      <c r="O11" s="94" t="s">
        <v>1454</v>
      </c>
      <c r="P11" s="94" t="s">
        <v>184</v>
      </c>
      <c r="Q11" s="94" t="s">
        <v>1454</v>
      </c>
      <c r="R11" s="94" t="s">
        <v>184</v>
      </c>
      <c r="S11" s="94" t="s">
        <v>1454</v>
      </c>
      <c r="T11" s="94" t="s">
        <v>184</v>
      </c>
      <c r="U11" s="94" t="s">
        <v>1454</v>
      </c>
      <c r="V11" s="94" t="s">
        <v>184</v>
      </c>
      <c r="W11" s="94" t="s">
        <v>1454</v>
      </c>
      <c r="X11" s="94" t="s">
        <v>184</v>
      </c>
      <c r="Y11" s="173" t="s">
        <v>1454</v>
      </c>
      <c r="Z11" s="94" t="s">
        <v>184</v>
      </c>
      <c r="AA11" s="94" t="s">
        <v>1454</v>
      </c>
      <c r="AB11" s="94" t="s">
        <v>184</v>
      </c>
      <c r="AC11" s="94" t="s">
        <v>1454</v>
      </c>
      <c r="AD11" s="94" t="s">
        <v>184</v>
      </c>
      <c r="AE11" s="94" t="s">
        <v>1455</v>
      </c>
      <c r="AF11" s="94" t="s">
        <v>184</v>
      </c>
      <c r="AG11" s="94" t="s">
        <v>1455</v>
      </c>
      <c r="AH11" s="94" t="s">
        <v>184</v>
      </c>
      <c r="AI11" s="94" t="s">
        <v>1455</v>
      </c>
      <c r="AJ11" s="41" t="s">
        <v>184</v>
      </c>
      <c r="AK11" s="94" t="s">
        <v>1456</v>
      </c>
      <c r="AL11" s="41" t="s">
        <v>184</v>
      </c>
      <c r="AM11" s="41" t="s">
        <v>1457</v>
      </c>
      <c r="AN11" s="41" t="s">
        <v>184</v>
      </c>
      <c r="AO11" s="41" t="s">
        <v>1458</v>
      </c>
      <c r="AP11" s="41" t="s">
        <v>184</v>
      </c>
      <c r="AQ11" s="41" t="s">
        <v>1458</v>
      </c>
      <c r="AR11" s="41" t="s">
        <v>184</v>
      </c>
      <c r="AS11" s="41" t="s">
        <v>1458</v>
      </c>
      <c r="AT11" s="41" t="s">
        <v>184</v>
      </c>
      <c r="AU11" s="41" t="s">
        <v>1458</v>
      </c>
      <c r="AV11" s="41" t="s">
        <v>184</v>
      </c>
      <c r="AW11" s="41" t="s">
        <v>1458</v>
      </c>
      <c r="AX11" s="41" t="s">
        <v>184</v>
      </c>
      <c r="AY11" s="41" t="s">
        <v>1458</v>
      </c>
      <c r="AZ11" s="41" t="s">
        <v>184</v>
      </c>
      <c r="BA11" s="41" t="s">
        <v>1458</v>
      </c>
      <c r="BB11" s="41" t="s">
        <v>184</v>
      </c>
      <c r="BC11" s="41" t="s">
        <v>1458</v>
      </c>
      <c r="BD11" s="41" t="s">
        <v>184</v>
      </c>
      <c r="BE11" s="41" t="s">
        <v>1458</v>
      </c>
      <c r="BF11" s="172" t="s">
        <v>42</v>
      </c>
      <c r="BG11" s="41"/>
      <c r="BH11" s="172" t="s">
        <v>42</v>
      </c>
      <c r="BI11" s="41"/>
      <c r="BJ11" s="172" t="s">
        <v>42</v>
      </c>
      <c r="BK11" s="41"/>
      <c r="BL11" s="172" t="s">
        <v>42</v>
      </c>
      <c r="BM11" s="42"/>
      <c r="BN11" s="121"/>
    </row>
    <row r="12" spans="1:66">
      <c r="A12" s="90">
        <v>10</v>
      </c>
      <c r="B12" s="185" t="s">
        <v>177</v>
      </c>
      <c r="C12" s="39">
        <v>1337</v>
      </c>
      <c r="D12" s="186" t="s">
        <v>67</v>
      </c>
      <c r="E12" s="40" t="s">
        <v>56</v>
      </c>
      <c r="F12" s="94" t="s">
        <v>68</v>
      </c>
      <c r="G12" s="94" t="s">
        <v>1416</v>
      </c>
      <c r="H12" s="94" t="s">
        <v>68</v>
      </c>
      <c r="I12" s="94" t="s">
        <v>1416</v>
      </c>
      <c r="J12" s="94" t="s">
        <v>68</v>
      </c>
      <c r="K12" s="94" t="s">
        <v>1416</v>
      </c>
      <c r="L12" s="94" t="s">
        <v>68</v>
      </c>
      <c r="M12" s="94" t="s">
        <v>1416</v>
      </c>
      <c r="N12" s="94" t="s">
        <v>184</v>
      </c>
      <c r="O12" s="196" t="s">
        <v>1459</v>
      </c>
      <c r="P12" s="94" t="s">
        <v>184</v>
      </c>
      <c r="Q12" s="196" t="s">
        <v>1459</v>
      </c>
      <c r="R12" s="94" t="s">
        <v>184</v>
      </c>
      <c r="S12" s="196" t="s">
        <v>1459</v>
      </c>
      <c r="T12" s="94" t="s">
        <v>184</v>
      </c>
      <c r="U12" s="196" t="s">
        <v>1459</v>
      </c>
      <c r="V12" s="94" t="s">
        <v>184</v>
      </c>
      <c r="W12" s="92" t="s">
        <v>1459</v>
      </c>
      <c r="X12" s="94" t="s">
        <v>184</v>
      </c>
      <c r="Y12" s="92" t="s">
        <v>1459</v>
      </c>
      <c r="Z12" s="94" t="s">
        <v>184</v>
      </c>
      <c r="AA12" s="92" t="s">
        <v>1459</v>
      </c>
      <c r="AB12" s="94" t="s">
        <v>184</v>
      </c>
      <c r="AC12" s="92" t="s">
        <v>1459</v>
      </c>
      <c r="AD12" s="94" t="s">
        <v>184</v>
      </c>
      <c r="AE12" s="92" t="s">
        <v>1459</v>
      </c>
      <c r="AF12" s="94" t="s">
        <v>184</v>
      </c>
      <c r="AG12" s="92" t="s">
        <v>1459</v>
      </c>
      <c r="AH12" s="94" t="s">
        <v>184</v>
      </c>
      <c r="AI12" s="92" t="s">
        <v>1459</v>
      </c>
      <c r="AJ12" s="94" t="s">
        <v>184</v>
      </c>
      <c r="AK12" s="92" t="s">
        <v>1459</v>
      </c>
      <c r="AL12" s="94" t="s">
        <v>184</v>
      </c>
      <c r="AM12" s="92" t="s">
        <v>1459</v>
      </c>
      <c r="AN12" s="94" t="s">
        <v>184</v>
      </c>
      <c r="AO12" s="92" t="s">
        <v>1459</v>
      </c>
      <c r="AP12" s="94" t="s">
        <v>184</v>
      </c>
      <c r="AQ12" s="92" t="s">
        <v>1459</v>
      </c>
      <c r="AR12" s="94" t="s">
        <v>184</v>
      </c>
      <c r="AS12" s="171" t="s">
        <v>1460</v>
      </c>
      <c r="AT12" s="94" t="s">
        <v>184</v>
      </c>
      <c r="AU12" s="171" t="s">
        <v>1460</v>
      </c>
      <c r="AV12" s="149" t="s">
        <v>42</v>
      </c>
      <c r="AW12" s="94"/>
      <c r="AX12" s="149" t="s">
        <v>42</v>
      </c>
      <c r="AY12" s="94"/>
      <c r="AZ12" s="149" t="s">
        <v>42</v>
      </c>
      <c r="BA12" s="94"/>
      <c r="BB12" s="149" t="s">
        <v>42</v>
      </c>
      <c r="BC12" s="94"/>
      <c r="BD12" s="149" t="s">
        <v>42</v>
      </c>
      <c r="BE12" s="94"/>
      <c r="BF12" s="149" t="s">
        <v>42</v>
      </c>
      <c r="BG12" s="94"/>
      <c r="BH12" s="149" t="s">
        <v>42</v>
      </c>
      <c r="BI12" s="94"/>
      <c r="BJ12" s="149" t="s">
        <v>42</v>
      </c>
      <c r="BK12" s="94"/>
      <c r="BL12" s="149" t="s">
        <v>42</v>
      </c>
      <c r="BM12" s="188"/>
      <c r="BN12" s="121"/>
    </row>
    <row r="13" spans="1:66">
      <c r="A13" s="90">
        <v>11</v>
      </c>
      <c r="B13" s="185" t="s">
        <v>116</v>
      </c>
      <c r="C13" s="39">
        <v>1264</v>
      </c>
      <c r="D13" s="186" t="s">
        <v>67</v>
      </c>
      <c r="E13" s="40" t="s">
        <v>56</v>
      </c>
      <c r="F13" s="94" t="s">
        <v>68</v>
      </c>
      <c r="G13" s="94" t="s">
        <v>1416</v>
      </c>
      <c r="H13" s="94" t="s">
        <v>68</v>
      </c>
      <c r="I13" s="94" t="s">
        <v>1416</v>
      </c>
      <c r="J13" s="94" t="s">
        <v>68</v>
      </c>
      <c r="K13" s="94" t="s">
        <v>1416</v>
      </c>
      <c r="L13" s="94" t="s">
        <v>68</v>
      </c>
      <c r="M13" s="94" t="s">
        <v>1416</v>
      </c>
      <c r="N13" s="94" t="s">
        <v>184</v>
      </c>
      <c r="O13" s="41" t="s">
        <v>1461</v>
      </c>
      <c r="P13" s="94" t="s">
        <v>184</v>
      </c>
      <c r="Q13" s="41" t="s">
        <v>1461</v>
      </c>
      <c r="R13" s="94" t="s">
        <v>184</v>
      </c>
      <c r="S13" s="41" t="s">
        <v>1461</v>
      </c>
      <c r="T13" s="94" t="s">
        <v>184</v>
      </c>
      <c r="U13" s="41" t="s">
        <v>1461</v>
      </c>
      <c r="V13" s="94" t="s">
        <v>184</v>
      </c>
      <c r="W13" s="94" t="s">
        <v>1461</v>
      </c>
      <c r="X13" s="149" t="s">
        <v>42</v>
      </c>
      <c r="Y13" s="94"/>
      <c r="Z13" s="149" t="s">
        <v>42</v>
      </c>
      <c r="AA13" s="94"/>
      <c r="AB13" s="149" t="s">
        <v>42</v>
      </c>
      <c r="AC13" s="94"/>
      <c r="AD13" s="149" t="s">
        <v>42</v>
      </c>
      <c r="AE13" s="94"/>
      <c r="AF13" s="149" t="s">
        <v>42</v>
      </c>
      <c r="AG13" s="94"/>
      <c r="AH13" s="149" t="s">
        <v>42</v>
      </c>
      <c r="AI13" s="94"/>
      <c r="AJ13" s="149" t="s">
        <v>42</v>
      </c>
      <c r="AK13" s="94"/>
      <c r="AL13" s="149" t="s">
        <v>42</v>
      </c>
      <c r="AM13" s="94"/>
      <c r="AN13" s="149" t="s">
        <v>42</v>
      </c>
      <c r="AO13" s="94"/>
      <c r="AP13" s="149" t="s">
        <v>42</v>
      </c>
      <c r="AQ13" s="94"/>
      <c r="AR13" s="149" t="s">
        <v>42</v>
      </c>
      <c r="AS13" s="94"/>
      <c r="AT13" s="149" t="s">
        <v>42</v>
      </c>
      <c r="AU13" s="94"/>
      <c r="AV13" s="149" t="s">
        <v>42</v>
      </c>
      <c r="AW13" s="94"/>
      <c r="AX13" s="149" t="s">
        <v>42</v>
      </c>
      <c r="AY13" s="94"/>
      <c r="AZ13" s="149" t="s">
        <v>42</v>
      </c>
      <c r="BA13" s="94"/>
      <c r="BB13" s="149" t="s">
        <v>42</v>
      </c>
      <c r="BC13" s="94"/>
      <c r="BD13" s="149" t="s">
        <v>42</v>
      </c>
      <c r="BE13" s="94"/>
      <c r="BF13" s="149" t="s">
        <v>42</v>
      </c>
      <c r="BG13" s="94"/>
      <c r="BH13" s="149" t="s">
        <v>42</v>
      </c>
      <c r="BI13" s="94"/>
      <c r="BJ13" s="149" t="s">
        <v>42</v>
      </c>
      <c r="BK13" s="94"/>
      <c r="BL13" s="149" t="s">
        <v>42</v>
      </c>
      <c r="BM13" s="188"/>
      <c r="BN13" s="121"/>
    </row>
    <row r="14" spans="1:66">
      <c r="A14" s="90">
        <v>12</v>
      </c>
      <c r="B14" s="185" t="s">
        <v>109</v>
      </c>
      <c r="C14" s="39">
        <v>1252</v>
      </c>
      <c r="D14" s="186" t="s">
        <v>67</v>
      </c>
      <c r="E14" s="40" t="s">
        <v>56</v>
      </c>
      <c r="F14" s="94" t="s">
        <v>42</v>
      </c>
      <c r="G14" s="94"/>
      <c r="H14" s="94" t="s">
        <v>42</v>
      </c>
      <c r="I14" s="94"/>
      <c r="J14" s="94" t="s">
        <v>42</v>
      </c>
      <c r="K14" s="94"/>
      <c r="L14" s="94" t="s">
        <v>42</v>
      </c>
      <c r="M14" s="94"/>
      <c r="N14" s="94" t="s">
        <v>42</v>
      </c>
      <c r="O14" s="41"/>
      <c r="P14" s="94" t="s">
        <v>42</v>
      </c>
      <c r="Q14" s="41"/>
      <c r="R14" s="94" t="s">
        <v>42</v>
      </c>
      <c r="S14" s="41"/>
      <c r="T14" s="94" t="s">
        <v>42</v>
      </c>
      <c r="U14" s="41"/>
      <c r="V14" s="94" t="s">
        <v>42</v>
      </c>
      <c r="W14" s="94"/>
      <c r="X14" s="94" t="s">
        <v>42</v>
      </c>
      <c r="Y14" s="94"/>
      <c r="Z14" s="94" t="s">
        <v>42</v>
      </c>
      <c r="AA14" s="94"/>
      <c r="AB14" s="94" t="s">
        <v>42</v>
      </c>
      <c r="AC14" s="94"/>
      <c r="AD14" s="94" t="s">
        <v>42</v>
      </c>
      <c r="AE14" s="94"/>
      <c r="AF14" s="94" t="s">
        <v>42</v>
      </c>
      <c r="AG14" s="94"/>
      <c r="AH14" s="94" t="s">
        <v>42</v>
      </c>
      <c r="AI14" s="94"/>
      <c r="AJ14" s="94" t="s">
        <v>42</v>
      </c>
      <c r="AK14" s="94"/>
      <c r="AL14" s="94" t="s">
        <v>42</v>
      </c>
      <c r="AM14" s="94"/>
      <c r="AN14" s="94" t="s">
        <v>42</v>
      </c>
      <c r="AO14" s="94"/>
      <c r="AP14" s="94" t="s">
        <v>42</v>
      </c>
      <c r="AQ14" s="94"/>
      <c r="AR14" s="94" t="s">
        <v>42</v>
      </c>
      <c r="AS14" s="94"/>
      <c r="AT14" s="94" t="s">
        <v>42</v>
      </c>
      <c r="AU14" s="94"/>
      <c r="AV14" s="94" t="s">
        <v>42</v>
      </c>
      <c r="AW14" s="94"/>
      <c r="AX14" s="94" t="s">
        <v>42</v>
      </c>
      <c r="AY14" s="94"/>
      <c r="AZ14" s="94" t="s">
        <v>42</v>
      </c>
      <c r="BA14" s="94"/>
      <c r="BB14" s="94" t="s">
        <v>42</v>
      </c>
      <c r="BC14" s="94"/>
      <c r="BD14" s="94" t="s">
        <v>42</v>
      </c>
      <c r="BE14" s="94"/>
      <c r="BF14" s="94" t="s">
        <v>42</v>
      </c>
      <c r="BG14" s="94"/>
      <c r="BH14" s="94" t="s">
        <v>42</v>
      </c>
      <c r="BI14" s="94"/>
      <c r="BJ14" s="94" t="s">
        <v>42</v>
      </c>
      <c r="BK14" s="94"/>
      <c r="BL14" s="94" t="s">
        <v>42</v>
      </c>
      <c r="BM14" s="188"/>
      <c r="BN14" s="121"/>
    </row>
    <row r="15" spans="1:66" ht="24">
      <c r="A15" s="90">
        <v>13</v>
      </c>
      <c r="B15" s="185" t="s">
        <v>135</v>
      </c>
      <c r="C15" s="39">
        <v>1291</v>
      </c>
      <c r="D15" s="186" t="s">
        <v>67</v>
      </c>
      <c r="E15" s="40" t="s">
        <v>56</v>
      </c>
      <c r="F15" s="94" t="s">
        <v>68</v>
      </c>
      <c r="G15" s="94" t="s">
        <v>1416</v>
      </c>
      <c r="H15" s="94" t="s">
        <v>68</v>
      </c>
      <c r="I15" s="94" t="s">
        <v>1416</v>
      </c>
      <c r="J15" s="94" t="s">
        <v>68</v>
      </c>
      <c r="K15" s="94" t="s">
        <v>1416</v>
      </c>
      <c r="L15" s="94" t="s">
        <v>68</v>
      </c>
      <c r="M15" s="94" t="s">
        <v>1416</v>
      </c>
      <c r="N15" s="94" t="s">
        <v>184</v>
      </c>
      <c r="O15" s="170" t="s">
        <v>1462</v>
      </c>
      <c r="P15" s="94" t="s">
        <v>184</v>
      </c>
      <c r="Q15" s="170" t="s">
        <v>1462</v>
      </c>
      <c r="R15" s="94" t="s">
        <v>184</v>
      </c>
      <c r="S15" s="170" t="s">
        <v>1462</v>
      </c>
      <c r="T15" s="94" t="s">
        <v>184</v>
      </c>
      <c r="U15" s="170" t="s">
        <v>1462</v>
      </c>
      <c r="V15" s="94" t="s">
        <v>184</v>
      </c>
      <c r="W15" s="170" t="s">
        <v>1462</v>
      </c>
      <c r="X15" s="94" t="s">
        <v>184</v>
      </c>
      <c r="Y15" s="170" t="s">
        <v>1462</v>
      </c>
      <c r="Z15" s="94" t="s">
        <v>184</v>
      </c>
      <c r="AA15" s="170" t="s">
        <v>1462</v>
      </c>
      <c r="AB15" s="94" t="s">
        <v>184</v>
      </c>
      <c r="AC15" s="170" t="s">
        <v>1462</v>
      </c>
      <c r="AD15" s="94" t="s">
        <v>184</v>
      </c>
      <c r="AE15" s="170" t="s">
        <v>1462</v>
      </c>
      <c r="AF15" s="149" t="s">
        <v>42</v>
      </c>
      <c r="AG15" s="94"/>
      <c r="AH15" s="149" t="s">
        <v>42</v>
      </c>
      <c r="AI15" s="94"/>
      <c r="AJ15" s="149" t="s">
        <v>42</v>
      </c>
      <c r="AK15" s="94"/>
      <c r="AL15" s="149" t="s">
        <v>42</v>
      </c>
      <c r="AM15" s="94"/>
      <c r="AN15" s="149" t="s">
        <v>42</v>
      </c>
      <c r="AO15" s="94"/>
      <c r="AP15" s="149" t="s">
        <v>42</v>
      </c>
      <c r="AQ15" s="94"/>
      <c r="AR15" s="149" t="s">
        <v>42</v>
      </c>
      <c r="AS15" s="94"/>
      <c r="AT15" s="149" t="s">
        <v>42</v>
      </c>
      <c r="AU15" s="94"/>
      <c r="AV15" s="149" t="s">
        <v>42</v>
      </c>
      <c r="AW15" s="94"/>
      <c r="AX15" s="149" t="s">
        <v>42</v>
      </c>
      <c r="AY15" s="94"/>
      <c r="AZ15" s="149" t="s">
        <v>42</v>
      </c>
      <c r="BA15" s="94"/>
      <c r="BB15" s="149" t="s">
        <v>42</v>
      </c>
      <c r="BC15" s="94"/>
      <c r="BD15" s="149" t="s">
        <v>42</v>
      </c>
      <c r="BE15" s="94"/>
      <c r="BF15" s="149" t="s">
        <v>42</v>
      </c>
      <c r="BG15" s="94"/>
      <c r="BH15" s="149" t="s">
        <v>42</v>
      </c>
      <c r="BI15" s="94"/>
      <c r="BJ15" s="149" t="s">
        <v>42</v>
      </c>
      <c r="BK15" s="94"/>
      <c r="BL15" s="149" t="s">
        <v>42</v>
      </c>
      <c r="BM15" s="188"/>
      <c r="BN15" s="121"/>
    </row>
    <row r="16" spans="1:66">
      <c r="A16" s="90">
        <v>14</v>
      </c>
      <c r="B16" s="185" t="s">
        <v>129</v>
      </c>
      <c r="C16" s="39">
        <v>1258</v>
      </c>
      <c r="D16" s="186" t="s">
        <v>67</v>
      </c>
      <c r="E16" s="40" t="s">
        <v>56</v>
      </c>
      <c r="F16" s="94" t="s">
        <v>184</v>
      </c>
      <c r="G16" s="94" t="s">
        <v>1463</v>
      </c>
      <c r="H16" s="94" t="s">
        <v>184</v>
      </c>
      <c r="I16" s="94" t="s">
        <v>1463</v>
      </c>
      <c r="J16" s="94" t="s">
        <v>184</v>
      </c>
      <c r="K16" s="94" t="s">
        <v>1463</v>
      </c>
      <c r="L16" s="94" t="s">
        <v>184</v>
      </c>
      <c r="M16" s="94" t="s">
        <v>1463</v>
      </c>
      <c r="N16" s="94" t="s">
        <v>184</v>
      </c>
      <c r="O16" s="170" t="s">
        <v>1463</v>
      </c>
      <c r="P16" s="94" t="s">
        <v>42</v>
      </c>
      <c r="Q16" s="170"/>
      <c r="R16" s="94" t="s">
        <v>42</v>
      </c>
      <c r="S16" s="170"/>
      <c r="T16" s="94" t="s">
        <v>42</v>
      </c>
      <c r="U16" s="170"/>
      <c r="V16" s="94" t="s">
        <v>42</v>
      </c>
      <c r="W16" s="170"/>
      <c r="X16" s="94" t="s">
        <v>42</v>
      </c>
      <c r="Y16" s="170"/>
      <c r="Z16" s="94" t="s">
        <v>42</v>
      </c>
      <c r="AA16" s="170"/>
      <c r="AB16" s="94" t="s">
        <v>42</v>
      </c>
      <c r="AC16" s="170"/>
      <c r="AD16" s="94" t="s">
        <v>42</v>
      </c>
      <c r="AE16" s="170"/>
      <c r="AF16" s="149" t="s">
        <v>42</v>
      </c>
      <c r="AG16" s="94"/>
      <c r="AH16" s="149" t="s">
        <v>42</v>
      </c>
      <c r="AI16" s="94"/>
      <c r="AJ16" s="149" t="s">
        <v>42</v>
      </c>
      <c r="AK16" s="94"/>
      <c r="AL16" s="149" t="s">
        <v>42</v>
      </c>
      <c r="AM16" s="94"/>
      <c r="AN16" s="149" t="s">
        <v>42</v>
      </c>
      <c r="AO16" s="94"/>
      <c r="AP16" s="149" t="s">
        <v>42</v>
      </c>
      <c r="AQ16" s="94"/>
      <c r="AR16" s="149" t="s">
        <v>42</v>
      </c>
      <c r="AS16" s="94"/>
      <c r="AT16" s="149" t="s">
        <v>42</v>
      </c>
      <c r="AU16" s="94"/>
      <c r="AV16" s="149" t="s">
        <v>42</v>
      </c>
      <c r="AW16" s="94"/>
      <c r="AX16" s="149" t="s">
        <v>42</v>
      </c>
      <c r="AY16" s="94"/>
      <c r="AZ16" s="149" t="s">
        <v>42</v>
      </c>
      <c r="BA16" s="94"/>
      <c r="BB16" s="149" t="s">
        <v>42</v>
      </c>
      <c r="BC16" s="94"/>
      <c r="BD16" s="149" t="s">
        <v>42</v>
      </c>
      <c r="BE16" s="94"/>
      <c r="BF16" s="149" t="s">
        <v>42</v>
      </c>
      <c r="BG16" s="94"/>
      <c r="BH16" s="149" t="s">
        <v>42</v>
      </c>
      <c r="BI16" s="94"/>
      <c r="BJ16" s="149" t="s">
        <v>42</v>
      </c>
      <c r="BK16" s="94"/>
      <c r="BL16" s="149" t="s">
        <v>42</v>
      </c>
      <c r="BM16" s="188"/>
      <c r="BN16" s="399" t="s">
        <v>1464</v>
      </c>
    </row>
    <row r="17" spans="1:66">
      <c r="A17" s="90">
        <v>15</v>
      </c>
      <c r="B17" s="185" t="s">
        <v>1465</v>
      </c>
      <c r="C17" s="39" t="s">
        <v>42</v>
      </c>
      <c r="D17" s="186"/>
      <c r="E17" s="40"/>
      <c r="F17" s="94"/>
      <c r="G17" s="94"/>
      <c r="H17" s="94"/>
      <c r="I17" s="94"/>
      <c r="J17" s="94"/>
      <c r="K17" s="94"/>
      <c r="L17" s="94"/>
      <c r="M17" s="94"/>
      <c r="N17" s="94"/>
      <c r="O17" s="170"/>
      <c r="P17" s="94"/>
      <c r="Q17" s="170"/>
      <c r="R17" s="94"/>
      <c r="S17" s="170"/>
      <c r="T17" s="94"/>
      <c r="U17" s="170"/>
      <c r="V17" s="94"/>
      <c r="W17" s="170"/>
      <c r="X17" s="94"/>
      <c r="Y17" s="170"/>
      <c r="Z17" s="94"/>
      <c r="AA17" s="170"/>
      <c r="AB17" s="94"/>
      <c r="AC17" s="170"/>
      <c r="AD17" s="94"/>
      <c r="AE17" s="170"/>
      <c r="AF17" s="149"/>
      <c r="AG17" s="94"/>
      <c r="AH17" s="149"/>
      <c r="AI17" s="94"/>
      <c r="AJ17" s="149"/>
      <c r="AK17" s="94"/>
      <c r="AL17" s="149"/>
      <c r="AM17" s="94"/>
      <c r="AN17" s="149"/>
      <c r="AO17" s="94"/>
      <c r="AP17" s="149"/>
      <c r="AQ17" s="94"/>
      <c r="AR17" s="149"/>
      <c r="AS17" s="94"/>
      <c r="AT17" s="149"/>
      <c r="AU17" s="94"/>
      <c r="AV17" s="149"/>
      <c r="AW17" s="94"/>
      <c r="AX17" s="149"/>
      <c r="AY17" s="94"/>
      <c r="AZ17" s="149"/>
      <c r="BA17" s="94"/>
      <c r="BB17" s="149"/>
      <c r="BC17" s="94"/>
      <c r="BD17" s="149"/>
      <c r="BE17" s="94"/>
      <c r="BF17" s="149"/>
      <c r="BG17" s="94"/>
      <c r="BH17" s="149"/>
      <c r="BI17" s="94"/>
      <c r="BJ17" s="149"/>
      <c r="BK17" s="94"/>
      <c r="BL17" s="149"/>
      <c r="BM17" s="188"/>
      <c r="BN17" s="399" t="s">
        <v>1466</v>
      </c>
    </row>
    <row r="18" spans="1:66">
      <c r="A18" s="90">
        <v>16</v>
      </c>
      <c r="B18" s="185" t="s">
        <v>1467</v>
      </c>
      <c r="C18" s="39" t="s">
        <v>42</v>
      </c>
      <c r="D18" s="186"/>
      <c r="E18" s="40"/>
      <c r="F18" s="94"/>
      <c r="G18" s="94"/>
      <c r="H18" s="94"/>
      <c r="I18" s="94"/>
      <c r="J18" s="94"/>
      <c r="K18" s="94"/>
      <c r="L18" s="94"/>
      <c r="M18" s="94"/>
      <c r="N18" s="94"/>
      <c r="O18" s="170"/>
      <c r="P18" s="94"/>
      <c r="Q18" s="170"/>
      <c r="R18" s="94"/>
      <c r="S18" s="170"/>
      <c r="T18" s="94"/>
      <c r="U18" s="170"/>
      <c r="V18" s="94"/>
      <c r="W18" s="170"/>
      <c r="X18" s="94"/>
      <c r="Y18" s="170"/>
      <c r="Z18" s="94"/>
      <c r="AA18" s="170"/>
      <c r="AB18" s="94"/>
      <c r="AC18" s="170"/>
      <c r="AD18" s="94"/>
      <c r="AE18" s="170"/>
      <c r="AF18" s="149"/>
      <c r="AG18" s="94"/>
      <c r="AH18" s="149"/>
      <c r="AI18" s="94"/>
      <c r="AJ18" s="149"/>
      <c r="AK18" s="94"/>
      <c r="AL18" s="149"/>
      <c r="AM18" s="94"/>
      <c r="AN18" s="149"/>
      <c r="AO18" s="94"/>
      <c r="AP18" s="149"/>
      <c r="AQ18" s="94"/>
      <c r="AR18" s="149"/>
      <c r="AS18" s="94"/>
      <c r="AT18" s="149"/>
      <c r="AU18" s="94"/>
      <c r="AV18" s="149"/>
      <c r="AW18" s="94"/>
      <c r="AX18" s="149"/>
      <c r="AY18" s="94"/>
      <c r="AZ18" s="149"/>
      <c r="BA18" s="94"/>
      <c r="BB18" s="149"/>
      <c r="BC18" s="94"/>
      <c r="BD18" s="149"/>
      <c r="BE18" s="94"/>
      <c r="BF18" s="149"/>
      <c r="BG18" s="94"/>
      <c r="BH18" s="149"/>
      <c r="BI18" s="94"/>
      <c r="BJ18" s="149"/>
      <c r="BK18" s="94"/>
      <c r="BL18" s="149"/>
      <c r="BM18" s="188"/>
      <c r="BN18" s="399" t="s">
        <v>1468</v>
      </c>
    </row>
    <row r="21" spans="1:66">
      <c r="BM21" s="105"/>
      <c r="BN21" s="400" t="s">
        <v>1469</v>
      </c>
    </row>
    <row r="22" spans="1:66">
      <c r="BM22" s="105"/>
      <c r="BN22" s="400" t="s">
        <v>1470</v>
      </c>
    </row>
    <row r="23" spans="1:66">
      <c r="BM23" s="105"/>
      <c r="BN23" s="400" t="s">
        <v>1471</v>
      </c>
    </row>
    <row r="24" spans="1:66">
      <c r="BM24" s="105"/>
      <c r="BN24" s="400" t="s">
        <v>1472</v>
      </c>
    </row>
    <row r="25" spans="1:66">
      <c r="BM25" s="105"/>
      <c r="BN25" s="400" t="s">
        <v>1473</v>
      </c>
    </row>
    <row r="26" spans="1:66" ht="24">
      <c r="BM26" s="105"/>
      <c r="BN26" s="400" t="s">
        <v>1474</v>
      </c>
    </row>
    <row r="27" spans="1:66">
      <c r="BM27" s="105"/>
      <c r="BN27" s="400" t="s">
        <v>1475</v>
      </c>
    </row>
    <row r="28" spans="1:66">
      <c r="BM28" s="105"/>
      <c r="BN28" s="400" t="s">
        <v>1476</v>
      </c>
    </row>
    <row r="29" spans="1:66">
      <c r="BM29" s="105"/>
      <c r="BN29" s="400" t="s">
        <v>1477</v>
      </c>
    </row>
  </sheetData>
  <autoFilter ref="A2:BM18" xr:uid="{080FF954-5E9E-46F2-A9FD-4C058E6FEBB9}">
    <sortState xmlns:xlrd2="http://schemas.microsoft.com/office/spreadsheetml/2017/richdata2" ref="A3:BM16">
      <sortCondition ref="B2:B7"/>
    </sortState>
  </autoFilter>
  <mergeCells count="30">
    <mergeCell ref="BL1:BM1"/>
    <mergeCell ref="AP1:AQ1"/>
    <mergeCell ref="AR1:AS1"/>
    <mergeCell ref="AT1:AU1"/>
    <mergeCell ref="AV1:AW1"/>
    <mergeCell ref="AX1:AY1"/>
    <mergeCell ref="AZ1:BA1"/>
    <mergeCell ref="BB1:BC1"/>
    <mergeCell ref="BD1:BE1"/>
    <mergeCell ref="BF1:BG1"/>
    <mergeCell ref="BH1:BI1"/>
    <mergeCell ref="BJ1:BK1"/>
    <mergeCell ref="AN1:AO1"/>
    <mergeCell ref="R1:S1"/>
    <mergeCell ref="T1:U1"/>
    <mergeCell ref="V1:W1"/>
    <mergeCell ref="X1:Y1"/>
    <mergeCell ref="Z1:AA1"/>
    <mergeCell ref="AB1:AC1"/>
    <mergeCell ref="AD1:AE1"/>
    <mergeCell ref="AF1:AG1"/>
    <mergeCell ref="AH1:AI1"/>
    <mergeCell ref="AJ1:AK1"/>
    <mergeCell ref="AL1:AM1"/>
    <mergeCell ref="P1:Q1"/>
    <mergeCell ref="F1:G1"/>
    <mergeCell ref="H1:I1"/>
    <mergeCell ref="J1:K1"/>
    <mergeCell ref="L1:M1"/>
    <mergeCell ref="N1:O1"/>
  </mergeCells>
  <conditionalFormatting sqref="F7">
    <cfRule type="containsText" dxfId="391" priority="834" operator="containsText" text="N.A.">
      <formula>NOT(ISERROR(SEARCH("N.A.",F7)))</formula>
    </cfRule>
    <cfRule type="cellIs" dxfId="390" priority="835" operator="equal">
      <formula>"N.A."</formula>
    </cfRule>
    <cfRule type="cellIs" dxfId="389" priority="836" operator="equal">
      <formula>"VP"</formula>
    </cfRule>
    <cfRule type="cellIs" dxfId="388" priority="837" operator="equal">
      <formula>"VI"</formula>
    </cfRule>
    <cfRule type="cellIs" dxfId="387" priority="838" operator="equal">
      <formula>"VF"</formula>
    </cfRule>
    <cfRule type="containsText" dxfId="386" priority="839" operator="containsText" text="N.A.">
      <formula>NOT(ISERROR(SEARCH("N.A.",F7)))</formula>
    </cfRule>
    <cfRule type="cellIs" dxfId="385" priority="840" operator="equal">
      <formula>"VP"</formula>
    </cfRule>
    <cfRule type="cellIs" dxfId="384" priority="841" operator="equal">
      <formula>"VI"</formula>
    </cfRule>
    <cfRule type="cellIs" dxfId="383" priority="842" operator="equal">
      <formula>"VF"</formula>
    </cfRule>
    <cfRule type="containsText" dxfId="382" priority="843" operator="containsText" text="N.A.">
      <formula>NOT(ISERROR(SEARCH("N.A.",F7)))</formula>
    </cfRule>
    <cfRule type="cellIs" dxfId="381" priority="844" operator="equal">
      <formula>"VP"</formula>
    </cfRule>
    <cfRule type="cellIs" dxfId="380" priority="845" operator="equal">
      <formula>"VI"</formula>
    </cfRule>
    <cfRule type="cellIs" dxfId="379" priority="846" operator="equal">
      <formula>"VF"</formula>
    </cfRule>
  </conditionalFormatting>
  <conditionalFormatting sqref="Y8:Y10 AA11 F11:F18 H11:H18 J11:J18 L11:L18 R12:R18 T12:T18 V12:V18 AB12:AB18 AD12:AD18 AF12:AF18 AH12:AH18 AJ12:AJ18 AL12:AL18 AN12:AN18 AP12:AP18 AR12:AR18 AT12:AT18 AV12:AV18 AX12:AX18 AZ12:AZ18 BB12:BB18 BD12:BD18 BF12:BF18 BH12:BH18 BJ12:BJ18 BL12:BL18 X12:Z18">
    <cfRule type="cellIs" dxfId="378" priority="255" operator="equal">
      <formula>"N.A."</formula>
    </cfRule>
  </conditionalFormatting>
  <conditionalFormatting sqref="H14 J14 L14 N14 P14 R14 T14 V14 X14 Z14 AB14 AD14 AF14 AH14 AJ14 AL14 AN14 AP14 AR14 AT14 AV14 AX14 AZ14 BB14 BD14 BF14 BH14 BJ14 BL14 F11:F18">
    <cfRule type="cellIs" dxfId="377" priority="823" operator="equal">
      <formula>"VP"</formula>
    </cfRule>
    <cfRule type="cellIs" dxfId="376" priority="824" operator="equal">
      <formula>"VI"</formula>
    </cfRule>
    <cfRule type="cellIs" dxfId="375" priority="825" operator="equal">
      <formula>"VF"</formula>
    </cfRule>
    <cfRule type="containsText" dxfId="374" priority="826" operator="containsText" text="N.A.">
      <formula>NOT(ISERROR(SEARCH("N.A.",F11)))</formula>
    </cfRule>
    <cfRule type="cellIs" dxfId="373" priority="827" operator="equal">
      <formula>"VP"</formula>
    </cfRule>
    <cfRule type="cellIs" dxfId="372" priority="828" operator="equal">
      <formula>"VI"</formula>
    </cfRule>
    <cfRule type="cellIs" dxfId="371" priority="829" operator="equal">
      <formula>"VF"</formula>
    </cfRule>
    <cfRule type="containsText" dxfId="370" priority="830" operator="containsText" text="N.A.">
      <formula>NOT(ISERROR(SEARCH("N.A.",F11)))</formula>
    </cfRule>
    <cfRule type="cellIs" dxfId="369" priority="831" operator="equal">
      <formula>"VP"</formula>
    </cfRule>
    <cfRule type="cellIs" dxfId="368" priority="832" operator="equal">
      <formula>"VI"</formula>
    </cfRule>
    <cfRule type="cellIs" dxfId="367" priority="833" operator="equal">
      <formula>"VF"</formula>
    </cfRule>
  </conditionalFormatting>
  <conditionalFormatting sqref="F13:F18 H13:H18 J13:J18 L13:L18 N13:N18 P13:P18 R13:R18 T13:T18 V13:V18 X13:X18 Z13:Z18 AB13:AB18 AD13:AD18 AF13:AF18 AH13:AH18 AJ13:AJ18 AL13:AL18 AN13:AN18 AP13:AP18 AR13:AR18 AT13:AT18 AV13:AV18 AX13:AX18 AZ13:AZ18 BB13:BB18 BD13:BD18 BF13:BF18 BH13:BH18 BJ13:BJ18 BL13:BL18">
    <cfRule type="containsText" dxfId="366" priority="254" operator="containsText" text="N.A.">
      <formula>NOT(ISERROR(SEARCH("N.A.",F13)))</formula>
    </cfRule>
    <cfRule type="cellIs" dxfId="365" priority="256" operator="equal">
      <formula>"VP"</formula>
    </cfRule>
    <cfRule type="cellIs" dxfId="364" priority="257" operator="equal">
      <formula>"VI"</formula>
    </cfRule>
    <cfRule type="cellIs" dxfId="363" priority="258" operator="equal">
      <formula>"VF"</formula>
    </cfRule>
    <cfRule type="containsText" dxfId="362" priority="259" operator="containsText" text="N.A.">
      <formula>NOT(ISERROR(SEARCH("N.A.",F13)))</formula>
    </cfRule>
    <cfRule type="cellIs" dxfId="361" priority="260" operator="equal">
      <formula>"VP"</formula>
    </cfRule>
    <cfRule type="cellIs" dxfId="360" priority="261" operator="equal">
      <formula>"VI"</formula>
    </cfRule>
    <cfRule type="cellIs" dxfId="359" priority="262" operator="equal">
      <formula>"VF"</formula>
    </cfRule>
  </conditionalFormatting>
  <conditionalFormatting sqref="F2:M2 T8 T9:U9 N3:N7 T10:T18">
    <cfRule type="cellIs" dxfId="358" priority="856" operator="equal">
      <formula>"N.A."</formula>
    </cfRule>
  </conditionalFormatting>
  <conditionalFormatting sqref="N15:BM15 N12:N14 P12:P14 R13:R14 T13:T14 V13:BM14 F3:M15">
    <cfRule type="cellIs" dxfId="357" priority="301" operator="equal">
      <formula>"VI"</formula>
    </cfRule>
    <cfRule type="cellIs" dxfId="356" priority="302" operator="equal">
      <formula>"VF"</formula>
    </cfRule>
  </conditionalFormatting>
  <conditionalFormatting sqref="N15:BM15 N12:N14 P12:P14 R13:R14 T13:T14 V13:BM14 F3:M15">
    <cfRule type="containsText" dxfId="355" priority="299" operator="containsText" text="N.A.">
      <formula>NOT(ISERROR(SEARCH("N.A.",F3)))</formula>
    </cfRule>
    <cfRule type="cellIs" dxfId="354" priority="300" operator="equal">
      <formula>"VP"</formula>
    </cfRule>
    <cfRule type="cellIs" dxfId="353" priority="849" operator="equal">
      <formula>"N.A."</formula>
    </cfRule>
  </conditionalFormatting>
  <conditionalFormatting sqref="F14:N14 P14 R14 O11:X11 Z11:BM11 T14 V14:X14 Z14:BM14 O8:BM10 Y12:Y18">
    <cfRule type="containsText" dxfId="352" priority="848" operator="containsText" text="N.A.">
      <formula>NOT(ISERROR(SEARCH("N.A.",F8)))</formula>
    </cfRule>
  </conditionalFormatting>
  <conditionalFormatting sqref="F14:N14 P14 R14 N11:X11 Z11:AT11 T14 V14:BM14 N8:AT10 N3:N7">
    <cfRule type="cellIs" dxfId="351" priority="853" operator="equal">
      <formula>"VP"</formula>
    </cfRule>
    <cfRule type="cellIs" dxfId="350" priority="854" operator="equal">
      <formula>"VI"</formula>
    </cfRule>
    <cfRule type="cellIs" dxfId="349" priority="855" operator="equal">
      <formula>"VF"</formula>
    </cfRule>
  </conditionalFormatting>
  <conditionalFormatting sqref="F15:BM15 F12:N14 P12:P14 R12:R14 F11:X11 Z11:BM11 T12:T14 V12:BM14 F3:BM10">
    <cfRule type="containsText" dxfId="348" priority="847" operator="containsText" text="CONSULTAR">
      <formula>NOT(ISERROR(SEARCH("CONSULTAR",F3)))</formula>
    </cfRule>
  </conditionalFormatting>
  <conditionalFormatting sqref="H7">
    <cfRule type="cellIs" dxfId="347" priority="760" operator="equal">
      <formula>"N.A."</formula>
    </cfRule>
    <cfRule type="containsText" dxfId="346" priority="768" operator="containsText" text="N.A.">
      <formula>NOT(ISERROR(SEARCH("N.A.",H7)))</formula>
    </cfRule>
    <cfRule type="cellIs" dxfId="345" priority="769" operator="equal">
      <formula>"VP"</formula>
    </cfRule>
    <cfRule type="cellIs" dxfId="344" priority="770" operator="equal">
      <formula>"VI"</formula>
    </cfRule>
    <cfRule type="cellIs" dxfId="343" priority="771" operator="equal">
      <formula>"VF"</formula>
    </cfRule>
  </conditionalFormatting>
  <conditionalFormatting sqref="H7">
    <cfRule type="containsText" dxfId="342" priority="759" operator="containsText" text="N.A.">
      <formula>NOT(ISERROR(SEARCH("N.A.",H7)))</formula>
    </cfRule>
    <cfRule type="cellIs" dxfId="341" priority="761" operator="equal">
      <formula>"VP"</formula>
    </cfRule>
    <cfRule type="cellIs" dxfId="340" priority="762" operator="equal">
      <formula>"VI"</formula>
    </cfRule>
    <cfRule type="cellIs" dxfId="339" priority="763" operator="equal">
      <formula>"VF"</formula>
    </cfRule>
    <cfRule type="containsText" dxfId="338" priority="764" operator="containsText" text="N.A.">
      <formula>NOT(ISERROR(SEARCH("N.A.",H7)))</formula>
    </cfRule>
    <cfRule type="cellIs" dxfId="337" priority="765" operator="equal">
      <formula>"VP"</formula>
    </cfRule>
    <cfRule type="cellIs" dxfId="336" priority="766" operator="equal">
      <formula>"VI"</formula>
    </cfRule>
    <cfRule type="cellIs" dxfId="335" priority="767" operator="equal">
      <formula>"VF"</formula>
    </cfRule>
  </conditionalFormatting>
  <conditionalFormatting sqref="H11:H18">
    <cfRule type="containsText" dxfId="334" priority="747" operator="containsText" text="N.A.">
      <formula>NOT(ISERROR(SEARCH("N.A.",H11)))</formula>
    </cfRule>
    <cfRule type="cellIs" dxfId="333" priority="748" operator="equal">
      <formula>"VP"</formula>
    </cfRule>
    <cfRule type="cellIs" dxfId="332" priority="749" operator="equal">
      <formula>"VI"</formula>
    </cfRule>
    <cfRule type="cellIs" dxfId="331" priority="750" operator="equal">
      <formula>"VF"</formula>
    </cfRule>
    <cfRule type="containsText" dxfId="330" priority="751" operator="containsText" text="N.A.">
      <formula>NOT(ISERROR(SEARCH("N.A.",H11)))</formula>
    </cfRule>
    <cfRule type="cellIs" dxfId="329" priority="752" operator="equal">
      <formula>"VP"</formula>
    </cfRule>
    <cfRule type="cellIs" dxfId="328" priority="753" operator="equal">
      <formula>"VI"</formula>
    </cfRule>
    <cfRule type="cellIs" dxfId="327" priority="754" operator="equal">
      <formula>"VF"</formula>
    </cfRule>
    <cfRule type="containsText" dxfId="326" priority="755" operator="containsText" text="N.A.">
      <formula>NOT(ISERROR(SEARCH("N.A.",H11)))</formula>
    </cfRule>
    <cfRule type="cellIs" dxfId="325" priority="756" operator="equal">
      <formula>"VP"</formula>
    </cfRule>
    <cfRule type="cellIs" dxfId="324" priority="757" operator="equal">
      <formula>"VI"</formula>
    </cfRule>
    <cfRule type="cellIs" dxfId="323" priority="758" operator="equal">
      <formula>"VF"</formula>
    </cfRule>
  </conditionalFormatting>
  <conditionalFormatting sqref="H14 J14 L14 N14 P14 R14 T14 V14 X14 Z14 AB14 AD14 AF14 AH14 AJ14 AL14 AN14 AP14 AR14 AT14 AV14 AX14 AZ14 BB14 BD14 BF14 BH14 BJ14 BL14 F11:F18">
    <cfRule type="containsText" dxfId="322" priority="822" operator="containsText" text="N.A.">
      <formula>NOT(ISERROR(SEARCH("N.A.",F11)))</formula>
    </cfRule>
  </conditionalFormatting>
  <conditionalFormatting sqref="J7">
    <cfRule type="cellIs" dxfId="321" priority="794" operator="equal">
      <formula>"N.A."</formula>
    </cfRule>
    <cfRule type="containsText" dxfId="320" priority="802" operator="containsText" text="N.A.">
      <formula>NOT(ISERROR(SEARCH("N.A.",J7)))</formula>
    </cfRule>
    <cfRule type="cellIs" dxfId="319" priority="803" operator="equal">
      <formula>"VP"</formula>
    </cfRule>
    <cfRule type="cellIs" dxfId="318" priority="804" operator="equal">
      <formula>"VI"</formula>
    </cfRule>
    <cfRule type="cellIs" dxfId="317" priority="805" operator="equal">
      <formula>"VF"</formula>
    </cfRule>
  </conditionalFormatting>
  <conditionalFormatting sqref="J7">
    <cfRule type="containsText" dxfId="316" priority="806" operator="containsText" text="N.A.">
      <formula>NOT(ISERROR(SEARCH("N.A.",J7)))</formula>
    </cfRule>
    <cfRule type="cellIs" dxfId="315" priority="807" operator="equal">
      <formula>"VP"</formula>
    </cfRule>
    <cfRule type="cellIs" dxfId="314" priority="808" operator="equal">
      <formula>"VI"</formula>
    </cfRule>
    <cfRule type="cellIs" dxfId="313" priority="809" operator="equal">
      <formula>"VF"</formula>
    </cfRule>
    <cfRule type="containsText" dxfId="312" priority="810" operator="containsText" text="N.A.">
      <formula>NOT(ISERROR(SEARCH("N.A.",J7)))</formula>
    </cfRule>
    <cfRule type="cellIs" dxfId="311" priority="811" operator="equal">
      <formula>"VP"</formula>
    </cfRule>
    <cfRule type="cellIs" dxfId="310" priority="812" operator="equal">
      <formula>"VI"</formula>
    </cfRule>
    <cfRule type="cellIs" dxfId="309" priority="813" operator="equal">
      <formula>"VF"</formula>
    </cfRule>
  </conditionalFormatting>
  <conditionalFormatting sqref="J11:J18">
    <cfRule type="containsText" dxfId="308" priority="735" operator="containsText" text="N.A.">
      <formula>NOT(ISERROR(SEARCH("N.A.",J11)))</formula>
    </cfRule>
    <cfRule type="cellIs" dxfId="307" priority="736" operator="equal">
      <formula>"VP"</formula>
    </cfRule>
    <cfRule type="cellIs" dxfId="306" priority="737" operator="equal">
      <formula>"VI"</formula>
    </cfRule>
    <cfRule type="cellIs" dxfId="305" priority="738" operator="equal">
      <formula>"VF"</formula>
    </cfRule>
    <cfRule type="containsText" dxfId="304" priority="739" operator="containsText" text="N.A.">
      <formula>NOT(ISERROR(SEARCH("N.A.",J11)))</formula>
    </cfRule>
    <cfRule type="cellIs" dxfId="303" priority="740" operator="equal">
      <formula>"VP"</formula>
    </cfRule>
    <cfRule type="cellIs" dxfId="302" priority="741" operator="equal">
      <formula>"VI"</formula>
    </cfRule>
    <cfRule type="cellIs" dxfId="301" priority="742" operator="equal">
      <formula>"VF"</formula>
    </cfRule>
    <cfRule type="containsText" dxfId="300" priority="743" operator="containsText" text="N.A.">
      <formula>NOT(ISERROR(SEARCH("N.A.",J11)))</formula>
    </cfRule>
    <cfRule type="cellIs" dxfId="299" priority="744" operator="equal">
      <formula>"VP"</formula>
    </cfRule>
    <cfRule type="cellIs" dxfId="298" priority="745" operator="equal">
      <formula>"VI"</formula>
    </cfRule>
    <cfRule type="cellIs" dxfId="297" priority="746" operator="equal">
      <formula>"VF"</formula>
    </cfRule>
  </conditionalFormatting>
  <conditionalFormatting sqref="L7">
    <cfRule type="cellIs" dxfId="296" priority="773" operator="equal">
      <formula>"N.A."</formula>
    </cfRule>
    <cfRule type="containsText" dxfId="295" priority="781" operator="containsText" text="N.A.">
      <formula>NOT(ISERROR(SEARCH("N.A.",L7)))</formula>
    </cfRule>
    <cfRule type="cellIs" dxfId="294" priority="782" operator="equal">
      <formula>"VP"</formula>
    </cfRule>
    <cfRule type="cellIs" dxfId="293" priority="783" operator="equal">
      <formula>"VI"</formula>
    </cfRule>
    <cfRule type="cellIs" dxfId="292" priority="784" operator="equal">
      <formula>"VF"</formula>
    </cfRule>
  </conditionalFormatting>
  <conditionalFormatting sqref="L7">
    <cfRule type="containsText" dxfId="291" priority="772" operator="containsText" text="N.A.">
      <formula>NOT(ISERROR(SEARCH("N.A.",L7)))</formula>
    </cfRule>
    <cfRule type="cellIs" dxfId="290" priority="774" operator="equal">
      <formula>"VP"</formula>
    </cfRule>
    <cfRule type="cellIs" dxfId="289" priority="775" operator="equal">
      <formula>"VI"</formula>
    </cfRule>
    <cfRule type="cellIs" dxfId="288" priority="776" operator="equal">
      <formula>"VF"</formula>
    </cfRule>
    <cfRule type="containsText" dxfId="287" priority="777" operator="containsText" text="N.A.">
      <formula>NOT(ISERROR(SEARCH("N.A.",L7)))</formula>
    </cfRule>
    <cfRule type="cellIs" dxfId="286" priority="778" operator="equal">
      <formula>"VP"</formula>
    </cfRule>
    <cfRule type="cellIs" dxfId="285" priority="779" operator="equal">
      <formula>"VI"</formula>
    </cfRule>
    <cfRule type="cellIs" dxfId="284" priority="780" operator="equal">
      <formula>"VF"</formula>
    </cfRule>
  </conditionalFormatting>
  <conditionalFormatting sqref="L11:L18">
    <cfRule type="containsText" dxfId="283" priority="723" operator="containsText" text="N.A.">
      <formula>NOT(ISERROR(SEARCH("N.A.",L11)))</formula>
    </cfRule>
    <cfRule type="cellIs" dxfId="282" priority="724" operator="equal">
      <formula>"VP"</formula>
    </cfRule>
    <cfRule type="cellIs" dxfId="281" priority="725" operator="equal">
      <formula>"VI"</formula>
    </cfRule>
    <cfRule type="cellIs" dxfId="280" priority="726" operator="equal">
      <formula>"VF"</formula>
    </cfRule>
    <cfRule type="containsText" dxfId="279" priority="727" operator="containsText" text="N.A.">
      <formula>NOT(ISERROR(SEARCH("N.A.",L11)))</formula>
    </cfRule>
    <cfRule type="cellIs" dxfId="278" priority="728" operator="equal">
      <formula>"VP"</formula>
    </cfRule>
    <cfRule type="cellIs" dxfId="277" priority="729" operator="equal">
      <formula>"VI"</formula>
    </cfRule>
    <cfRule type="cellIs" dxfId="276" priority="730" operator="equal">
      <formula>"VF"</formula>
    </cfRule>
    <cfRule type="containsText" dxfId="275" priority="731" operator="containsText" text="N.A.">
      <formula>NOT(ISERROR(SEARCH("N.A.",L11)))</formula>
    </cfRule>
    <cfRule type="cellIs" dxfId="274" priority="732" operator="equal">
      <formula>"VP"</formula>
    </cfRule>
    <cfRule type="cellIs" dxfId="273" priority="733" operator="equal">
      <formula>"VI"</formula>
    </cfRule>
    <cfRule type="cellIs" dxfId="272" priority="734" operator="equal">
      <formula>"VF"</formula>
    </cfRule>
  </conditionalFormatting>
  <conditionalFormatting sqref="AV4">
    <cfRule type="cellIs" dxfId="271" priority="1179" operator="equal">
      <formula>"N.A."</formula>
    </cfRule>
  </conditionalFormatting>
  <conditionalFormatting sqref="AV4">
    <cfRule type="cellIs" dxfId="270" priority="1180" operator="equal">
      <formula>"VP"</formula>
    </cfRule>
    <cfRule type="cellIs" dxfId="269" priority="1181" operator="equal">
      <formula>"VI"</formula>
    </cfRule>
    <cfRule type="cellIs" dxfId="268" priority="1182" operator="equal">
      <formula>"VF"</formula>
    </cfRule>
  </conditionalFormatting>
  <conditionalFormatting sqref="AV8 AX8 AZ8 BB8 N8:N18 P8:P18 R8:R18 V8:V18 X8:X18 Z8:Z18 AB8:AB18 AD8:AD18 AF8:AF18 AH8:AH18 AJ8:AJ18 AV10:AV18 AX10:AX18 AZ10:AZ18 BB10:BB18 BD10:BD18 BF12:BF18 BH12:BH18 BJ12:BJ18 BL12:BL18 AT8:AT18 AR8:AR18 AP8:AP18 AN8:AN18 AL8:AL18">
    <cfRule type="cellIs" dxfId="267" priority="1000" operator="equal">
      <formula>"N.A."</formula>
    </cfRule>
  </conditionalFormatting>
  <conditionalFormatting sqref="N3:AF4">
    <cfRule type="containsText" dxfId="266" priority="1035" operator="containsText" text="N.A.">
      <formula>NOT(ISERROR(SEARCH("N.A.",N3)))</formula>
    </cfRule>
  </conditionalFormatting>
  <conditionalFormatting sqref="N15:BM15 N12:N14 P12:P14 R12:R14 T12:T14 V12:BM14">
    <cfRule type="cellIs" dxfId="265" priority="914" operator="equal">
      <formula>"VP"</formula>
    </cfRule>
    <cfRule type="cellIs" dxfId="264" priority="915" operator="equal">
      <formula>"VI"</formula>
    </cfRule>
    <cfRule type="cellIs" dxfId="263" priority="916" operator="equal">
      <formula>"VF"</formula>
    </cfRule>
  </conditionalFormatting>
  <conditionalFormatting sqref="F2:BM2">
    <cfRule type="cellIs" dxfId="262" priority="850" operator="equal">
      <formula>"VP"</formula>
    </cfRule>
    <cfRule type="cellIs" dxfId="261" priority="851" operator="equal">
      <formula>"VI"</formula>
    </cfRule>
    <cfRule type="cellIs" dxfId="260" priority="852" operator="equal">
      <formula>"VF"</formula>
    </cfRule>
  </conditionalFormatting>
  <conditionalFormatting sqref="N3:AO3">
    <cfRule type="containsText" dxfId="259" priority="1057" operator="containsText" text="N.A.">
      <formula>NOT(ISERROR(SEARCH("N.A.",N3)))</formula>
    </cfRule>
  </conditionalFormatting>
  <conditionalFormatting sqref="N15:BM15 N12:N14 P12:P14 R12:R14 T12:T14 V12:BM14 AL8:BM8">
    <cfRule type="cellIs" dxfId="258" priority="1001" operator="equal">
      <formula>"VP"</formula>
    </cfRule>
    <cfRule type="cellIs" dxfId="257" priority="1002" operator="equal">
      <formula>"VI"</formula>
    </cfRule>
    <cfRule type="cellIs" dxfId="256" priority="1003" operator="equal">
      <formula>"VF"</formula>
    </cfRule>
  </conditionalFormatting>
  <conditionalFormatting sqref="O8:O11 Q8:Q11 S8:S11 U8:U11 W8:W18 AA8:AA18 AC8:AC18 AE8:AE18 BE12:BE18 BG12:BG18 BI12:BI18 BK12:BK18 BM12:BM18 O15:O18 Q15:Q18 AG8:AG18 S15:S18 U15:U18 AI8:AI18">
    <cfRule type="cellIs" dxfId="255" priority="1183" operator="equal">
      <formula>"N.A."</formula>
    </cfRule>
  </conditionalFormatting>
  <conditionalFormatting sqref="P3:P7 R3:R7 T3:T7 V3:V7 X3:X6 Z3:Z6 AB3:AB6 AD3:AD6 AF3:AF6 AH3:AH6 AJ3:AJ6">
    <cfRule type="cellIs" dxfId="254" priority="1071" operator="equal">
      <formula>"N.A."</formula>
    </cfRule>
    <cfRule type="cellIs" dxfId="253" priority="1072" operator="equal">
      <formula>"VP"</formula>
    </cfRule>
    <cfRule type="cellIs" dxfId="252" priority="1073" operator="equal">
      <formula>"VI"</formula>
    </cfRule>
    <cfRule type="cellIs" dxfId="251" priority="1074" operator="equal">
      <formula>"VF"</formula>
    </cfRule>
  </conditionalFormatting>
  <conditionalFormatting sqref="N5:BM5">
    <cfRule type="containsText" dxfId="250" priority="1025" operator="containsText" text="N.A.">
      <formula>NOT(ISERROR(SEARCH("N.A.",N5)))</formula>
    </cfRule>
  </conditionalFormatting>
  <conditionalFormatting sqref="N7:BM7">
    <cfRule type="containsText" dxfId="249" priority="1007" operator="containsText" text="N.A.">
      <formula>NOT(ISERROR(SEARCH("N.A.",N7)))</formula>
    </cfRule>
  </conditionalFormatting>
  <conditionalFormatting sqref="N2:BM2">
    <cfRule type="cellIs" dxfId="248" priority="242" operator="equal">
      <formula>"N.A."</formula>
    </cfRule>
  </conditionalFormatting>
  <conditionalFormatting sqref="O3">
    <cfRule type="cellIs" dxfId="247" priority="1058" operator="equal">
      <formula>"VP"</formula>
    </cfRule>
    <cfRule type="cellIs" dxfId="246" priority="1059" operator="equal">
      <formula>"VI"</formula>
    </cfRule>
    <cfRule type="cellIs" dxfId="245" priority="1060" operator="equal">
      <formula>"VF"</formula>
    </cfRule>
  </conditionalFormatting>
  <conditionalFormatting sqref="O11 Q11 S11 U11 W11:W18 AA11:AA18 AC11:AC18 AE11:AE18 AM12:AM18 AO12:AO18 AQ12:AQ18 AS12:AS18 AU12:AU18 AW12:AW18 AY12:AY18 BA12:BA18 BC12:BC18 BE12:BE18 BG12:BG18 BI12:BI18 BK12:BK18 BM12:BM18 O15:O18 Q15:Q18 AG11:AG18 AI11:AI18 AK11:AK18 S15:S18 U15:U18">
    <cfRule type="containsText" dxfId="244" priority="913" operator="containsText" text="N.A.">
      <formula>NOT(ISERROR(SEARCH("N.A.",O11)))</formula>
    </cfRule>
  </conditionalFormatting>
  <conditionalFormatting sqref="O15:BM15 P12:P14 R12:R14 T12:T14 V12:BM14">
    <cfRule type="containsText" dxfId="243" priority="991" operator="containsText" text="N.A.">
      <formula>NOT(ISERROR(SEARCH("N.A.",O12)))</formula>
    </cfRule>
  </conditionalFormatting>
  <conditionalFormatting sqref="P12:P18">
    <cfRule type="containsText" dxfId="242" priority="283" operator="containsText" text="N.A.">
      <formula>NOT(ISERROR(SEARCH("N.A.",P12)))</formula>
    </cfRule>
    <cfRule type="cellIs" dxfId="241" priority="284" operator="equal">
      <formula>"VP"</formula>
    </cfRule>
    <cfRule type="cellIs" dxfId="240" priority="285" operator="equal">
      <formula>"VI"</formula>
    </cfRule>
    <cfRule type="cellIs" dxfId="239" priority="286" operator="equal">
      <formula>"VF"</formula>
    </cfRule>
    <cfRule type="containsText" dxfId="238" priority="287" operator="containsText" text="N.A.">
      <formula>NOT(ISERROR(SEARCH("N.A.",P12)))</formula>
    </cfRule>
    <cfRule type="cellIs" dxfId="237" priority="288" operator="equal">
      <formula>"VP"</formula>
    </cfRule>
    <cfRule type="cellIs" dxfId="236" priority="289" operator="equal">
      <formula>"VI"</formula>
    </cfRule>
    <cfRule type="cellIs" dxfId="235" priority="290" operator="equal">
      <formula>"VF"</formula>
    </cfRule>
    <cfRule type="containsText" dxfId="234" priority="291" operator="containsText" text="N.A.">
      <formula>NOT(ISERROR(SEARCH("N.A.",P12)))</formula>
    </cfRule>
    <cfRule type="cellIs" dxfId="233" priority="292" operator="equal">
      <formula>"VP"</formula>
    </cfRule>
    <cfRule type="cellIs" dxfId="232" priority="293" operator="equal">
      <formula>"VI"</formula>
    </cfRule>
    <cfRule type="cellIs" dxfId="231" priority="294" operator="equal">
      <formula>"VF"</formula>
    </cfRule>
    <cfRule type="containsText" dxfId="230" priority="295" operator="containsText" text="N.A.">
      <formula>NOT(ISERROR(SEARCH("N.A.",P12)))</formula>
    </cfRule>
    <cfRule type="cellIs" dxfId="229" priority="296" operator="equal">
      <formula>"VP"</formula>
    </cfRule>
    <cfRule type="cellIs" dxfId="228" priority="297" operator="equal">
      <formula>"VI"</formula>
    </cfRule>
    <cfRule type="cellIs" dxfId="227" priority="298" operator="equal">
      <formula>"VF"</formula>
    </cfRule>
  </conditionalFormatting>
  <conditionalFormatting sqref="R12:R18 T12:T18 V12:V18 X12:X18 Z12:Z18 AB12:AB18 AD12:AD18 AF12:AF18 AH12:AH18 AJ12:AJ18 AL12:AL18 AN12:AN18 AP12:AP18 AR12:AR18 AT12:AT18 AV12:AV18 AX12:AX18 AZ12:AZ18 BB12:BB18 BD12:BD18 BF12:BF18 BH12:BH18 BJ12:BJ18 BL12:BL18">
    <cfRule type="containsText" dxfId="226" priority="263" operator="containsText" text="N.A.">
      <formula>NOT(ISERROR(SEARCH("N.A.",R12)))</formula>
    </cfRule>
    <cfRule type="cellIs" dxfId="225" priority="264" operator="equal">
      <formula>"VP"</formula>
    </cfRule>
    <cfRule type="cellIs" dxfId="224" priority="265" operator="equal">
      <formula>"VI"</formula>
    </cfRule>
    <cfRule type="cellIs" dxfId="223" priority="266" operator="equal">
      <formula>"VF"</formula>
    </cfRule>
    <cfRule type="containsText" dxfId="222" priority="267" operator="containsText" text="N.A.">
      <formula>NOT(ISERROR(SEARCH("N.A.",R12)))</formula>
    </cfRule>
    <cfRule type="cellIs" dxfId="221" priority="268" operator="equal">
      <formula>"VP"</formula>
    </cfRule>
    <cfRule type="cellIs" dxfId="220" priority="269" operator="equal">
      <formula>"VI"</formula>
    </cfRule>
    <cfRule type="cellIs" dxfId="219" priority="270" operator="equal">
      <formula>"VF"</formula>
    </cfRule>
    <cfRule type="containsText" dxfId="218" priority="271" operator="containsText" text="N.A.">
      <formula>NOT(ISERROR(SEARCH("N.A.",R12)))</formula>
    </cfRule>
    <cfRule type="cellIs" dxfId="217" priority="272" operator="equal">
      <formula>"VP"</formula>
    </cfRule>
    <cfRule type="cellIs" dxfId="216" priority="273" operator="equal">
      <formula>"VI"</formula>
    </cfRule>
    <cfRule type="cellIs" dxfId="215" priority="274" operator="equal">
      <formula>"VF"</formula>
    </cfRule>
    <cfRule type="containsText" dxfId="214" priority="275" operator="containsText" text="N.A.">
      <formula>NOT(ISERROR(SEARCH("N.A.",R12)))</formula>
    </cfRule>
    <cfRule type="cellIs" dxfId="213" priority="276" operator="equal">
      <formula>"VP"</formula>
    </cfRule>
    <cfRule type="cellIs" dxfId="212" priority="277" operator="equal">
      <formula>"VI"</formula>
    </cfRule>
    <cfRule type="cellIs" dxfId="211" priority="278" operator="equal">
      <formula>"VF"</formula>
    </cfRule>
    <cfRule type="containsText" dxfId="210" priority="279" operator="containsText" text="N.A.">
      <formula>NOT(ISERROR(SEARCH("N.A.",R12)))</formula>
    </cfRule>
    <cfRule type="cellIs" dxfId="209" priority="280" operator="equal">
      <formula>"VP"</formula>
    </cfRule>
    <cfRule type="cellIs" dxfId="208" priority="281" operator="equal">
      <formula>"VI"</formula>
    </cfRule>
    <cfRule type="cellIs" dxfId="207" priority="282" operator="equal">
      <formula>"VF"</formula>
    </cfRule>
  </conditionalFormatting>
  <conditionalFormatting sqref="X7:BM7">
    <cfRule type="cellIs" dxfId="206" priority="1008" operator="equal">
      <formula>"N.A."</formula>
    </cfRule>
    <cfRule type="cellIs" dxfId="205" priority="1009" operator="equal">
      <formula>"VP"</formula>
    </cfRule>
    <cfRule type="cellIs" dxfId="204" priority="1010" operator="equal">
      <formula>"VI"</formula>
    </cfRule>
    <cfRule type="cellIs" dxfId="203" priority="1011" operator="equal">
      <formula>"VF"</formula>
    </cfRule>
  </conditionalFormatting>
  <conditionalFormatting sqref="AF4:AG4">
    <cfRule type="containsText" dxfId="202" priority="1061" operator="containsText" text="N.A.">
      <formula>NOT(ISERROR(SEARCH("N.A.",AF4)))</formula>
    </cfRule>
  </conditionalFormatting>
  <conditionalFormatting sqref="AG3:AK3 N3:AE3 AF3:AF4 AL3:AL6 AN3:AN6 AP3:AP6">
    <cfRule type="cellIs" dxfId="201" priority="1050" operator="equal">
      <formula>"VP"</formula>
    </cfRule>
    <cfRule type="cellIs" dxfId="200" priority="1051" operator="equal">
      <formula>"VI"</formula>
    </cfRule>
    <cfRule type="cellIs" dxfId="199" priority="1052" operator="equal">
      <formula>"VF"</formula>
    </cfRule>
  </conditionalFormatting>
  <conditionalFormatting sqref="AG3:BM3">
    <cfRule type="containsText" dxfId="198" priority="1036" operator="containsText" text="N.A.">
      <formula>NOT(ISERROR(SEARCH("N.A.",AG3)))</formula>
    </cfRule>
  </conditionalFormatting>
  <conditionalFormatting sqref="AH3 AJ3 N3 P3 R3 T3 V3 X3 Z3 AB3 AD3 AF3:AF4 AL3:AL6 AN3:AN6 AP3:AP6">
    <cfRule type="cellIs" dxfId="197" priority="1049" operator="equal">
      <formula>"N.A."</formula>
    </cfRule>
  </conditionalFormatting>
  <conditionalFormatting sqref="AH4:BM4">
    <cfRule type="containsText" dxfId="196" priority="1030" operator="containsText" text="N.A.">
      <formula>NOT(ISERROR(SEARCH("N.A.",AH4)))</formula>
    </cfRule>
  </conditionalFormatting>
  <conditionalFormatting sqref="AJ11:AJ18 AL11:AL18 AN11:AN18 AP11:AP18 AR11:AR18 AT11:AT18 AV11:AV18 AX11:AX18 AZ11:AZ18 BB11:BB18 BD11:BD18">
    <cfRule type="cellIs" dxfId="195" priority="990" operator="equal">
      <formula>"N.A."</formula>
    </cfRule>
  </conditionalFormatting>
  <conditionalFormatting sqref="AJ11:AJ18">
    <cfRule type="cellIs" dxfId="194" priority="973" operator="equal">
      <formula>"N.A."</formula>
    </cfRule>
    <cfRule type="cellIs" dxfId="193" priority="974" operator="equal">
      <formula>"N.A."</formula>
    </cfRule>
  </conditionalFormatting>
  <conditionalFormatting sqref="AJ11:BM15">
    <cfRule type="containsText" dxfId="192" priority="975" operator="containsText" text="N.A.">
      <formula>NOT(ISERROR(SEARCH("N.A.",AJ11)))</formula>
    </cfRule>
    <cfRule type="cellIs" dxfId="191" priority="976" operator="equal">
      <formula>"VP"</formula>
    </cfRule>
    <cfRule type="cellIs" dxfId="190" priority="977" operator="equal">
      <formula>"VI"</formula>
    </cfRule>
    <cfRule type="cellIs" dxfId="189" priority="978" operator="equal">
      <formula>"VF"</formula>
    </cfRule>
  </conditionalFormatting>
  <conditionalFormatting sqref="AK8:AK18">
    <cfRule type="cellIs" dxfId="188" priority="979" operator="equal">
      <formula>"N.A."</formula>
    </cfRule>
  </conditionalFormatting>
  <conditionalFormatting sqref="AK3:AO3 O3 Q3 S3 U3 W3 Y3 AA3 AC3 AE3 AG3 AI3 AQ3">
    <cfRule type="cellIs" dxfId="187" priority="1053" operator="equal">
      <formula>"N.A."</formula>
    </cfRule>
  </conditionalFormatting>
  <conditionalFormatting sqref="AL11:AL18">
    <cfRule type="cellIs" dxfId="186" priority="969" operator="equal">
      <formula>"N.A."</formula>
    </cfRule>
    <cfRule type="cellIs" dxfId="185" priority="970" operator="equal">
      <formula>"VP"</formula>
    </cfRule>
    <cfRule type="cellIs" dxfId="184" priority="971" operator="equal">
      <formula>"VI"</formula>
    </cfRule>
    <cfRule type="cellIs" dxfId="183" priority="972" operator="equal">
      <formula>"VF"</formula>
    </cfRule>
  </conditionalFormatting>
  <conditionalFormatting sqref="AL3:AO3 AM5:AM6 AO5:AO6 AQ5:AQ6">
    <cfRule type="cellIs" dxfId="182" priority="1063" operator="equal">
      <formula>"VP"</formula>
    </cfRule>
    <cfRule type="cellIs" dxfId="181" priority="1064" operator="equal">
      <formula>"VI"</formula>
    </cfRule>
    <cfRule type="cellIs" dxfId="180" priority="1065" operator="equal">
      <formula>"VF"</formula>
    </cfRule>
  </conditionalFormatting>
  <conditionalFormatting sqref="AM3 AO3 AQ3">
    <cfRule type="cellIs" dxfId="179" priority="1054" operator="equal">
      <formula>"VP"</formula>
    </cfRule>
    <cfRule type="cellIs" dxfId="178" priority="1055" operator="equal">
      <formula>"VI"</formula>
    </cfRule>
    <cfRule type="cellIs" dxfId="177" priority="1056" operator="equal">
      <formula>"VF"</formula>
    </cfRule>
  </conditionalFormatting>
  <conditionalFormatting sqref="AW8 AY8 BA8 BC8 BE8 AU8 AM5:AM6 AO5:AO6 AQ5:AQ6">
    <cfRule type="cellIs" dxfId="176" priority="1062" operator="equal">
      <formula>"N.A."</formula>
    </cfRule>
  </conditionalFormatting>
  <conditionalFormatting sqref="AM8:AM18">
    <cfRule type="cellIs" dxfId="175" priority="980" operator="equal">
      <formula>"N.A."</formula>
    </cfRule>
  </conditionalFormatting>
  <conditionalFormatting sqref="AN11:AN18">
    <cfRule type="cellIs" dxfId="174" priority="965" operator="equal">
      <formula>"N.A."</formula>
    </cfRule>
    <cfRule type="cellIs" dxfId="173" priority="966" operator="equal">
      <formula>"VP"</formula>
    </cfRule>
    <cfRule type="cellIs" dxfId="172" priority="967" operator="equal">
      <formula>"VI"</formula>
    </cfRule>
    <cfRule type="cellIs" dxfId="171" priority="968" operator="equal">
      <formula>"VF"</formula>
    </cfRule>
  </conditionalFormatting>
  <conditionalFormatting sqref="AO8:AO18">
    <cfRule type="cellIs" dxfId="170" priority="981" operator="equal">
      <formula>"N.A."</formula>
    </cfRule>
  </conditionalFormatting>
  <conditionalFormatting sqref="AP11:AP18">
    <cfRule type="cellIs" dxfId="169" priority="961" operator="equal">
      <formula>"N.A."</formula>
    </cfRule>
    <cfRule type="cellIs" dxfId="168" priority="962" operator="equal">
      <formula>"VP"</formula>
    </cfRule>
    <cfRule type="cellIs" dxfId="167" priority="963" operator="equal">
      <formula>"VI"</formula>
    </cfRule>
    <cfRule type="cellIs" dxfId="166" priority="964" operator="equal">
      <formula>"VF"</formula>
    </cfRule>
  </conditionalFormatting>
  <conditionalFormatting sqref="AQ8:AQ18">
    <cfRule type="cellIs" dxfId="165" priority="982" operator="equal">
      <formula>"N.A."</formula>
    </cfRule>
  </conditionalFormatting>
  <conditionalFormatting sqref="AR3:AR6">
    <cfRule type="cellIs" dxfId="164" priority="1045" operator="equal">
      <formula>"N.A."</formula>
    </cfRule>
    <cfRule type="cellIs" dxfId="163" priority="1046" operator="equal">
      <formula>"VP"</formula>
    </cfRule>
    <cfRule type="cellIs" dxfId="162" priority="1047" operator="equal">
      <formula>"VI"</formula>
    </cfRule>
    <cfRule type="cellIs" dxfId="161" priority="1048" operator="equal">
      <formula>"VF"</formula>
    </cfRule>
  </conditionalFormatting>
  <conditionalFormatting sqref="AR11:AR18">
    <cfRule type="cellIs" dxfId="160" priority="957" operator="equal">
      <formula>"N.A."</formula>
    </cfRule>
    <cfRule type="cellIs" dxfId="159" priority="958" operator="equal">
      <formula>"VP"</formula>
    </cfRule>
    <cfRule type="cellIs" dxfId="158" priority="959" operator="equal">
      <formula>"VI"</formula>
    </cfRule>
    <cfRule type="cellIs" dxfId="157" priority="960" operator="equal">
      <formula>"VF"</formula>
    </cfRule>
  </conditionalFormatting>
  <conditionalFormatting sqref="AS8:AS18">
    <cfRule type="cellIs" dxfId="156" priority="983" operator="equal">
      <formula>"N.A."</formula>
    </cfRule>
  </conditionalFormatting>
  <conditionalFormatting sqref="AS5:BM5">
    <cfRule type="cellIs" dxfId="155" priority="1026" operator="equal">
      <formula>"N.A."</formula>
    </cfRule>
    <cfRule type="cellIs" dxfId="154" priority="1027" operator="equal">
      <formula>"VP"</formula>
    </cfRule>
    <cfRule type="cellIs" dxfId="153" priority="1028" operator="equal">
      <formula>"VI"</formula>
    </cfRule>
    <cfRule type="cellIs" dxfId="152" priority="1029" operator="equal">
      <formula>"VF"</formula>
    </cfRule>
  </conditionalFormatting>
  <conditionalFormatting sqref="AT3:AT4">
    <cfRule type="cellIs" dxfId="151" priority="1041" operator="equal">
      <formula>"N.A."</formula>
    </cfRule>
    <cfRule type="cellIs" dxfId="150" priority="1042" operator="equal">
      <formula>"VP"</formula>
    </cfRule>
    <cfRule type="cellIs" dxfId="149" priority="1043" operator="equal">
      <formula>"VI"</formula>
    </cfRule>
    <cfRule type="cellIs" dxfId="148" priority="1044" operator="equal">
      <formula>"VF"</formula>
    </cfRule>
  </conditionalFormatting>
  <conditionalFormatting sqref="AT11:AT18">
    <cfRule type="cellIs" dxfId="147" priority="953" operator="equal">
      <formula>"N.A."</formula>
    </cfRule>
    <cfRule type="cellIs" dxfId="146" priority="954" operator="equal">
      <formula>"VP"</formula>
    </cfRule>
    <cfRule type="cellIs" dxfId="145" priority="955" operator="equal">
      <formula>"VI"</formula>
    </cfRule>
    <cfRule type="cellIs" dxfId="144" priority="956" operator="equal">
      <formula>"VF"</formula>
    </cfRule>
  </conditionalFormatting>
  <conditionalFormatting sqref="AU10:AU18">
    <cfRule type="cellIs" dxfId="143" priority="984" operator="equal">
      <formula>"N.A."</formula>
    </cfRule>
  </conditionalFormatting>
  <conditionalFormatting sqref="AU10:BM15">
    <cfRule type="cellIs" dxfId="142" priority="992" operator="equal">
      <formula>"VP"</formula>
    </cfRule>
    <cfRule type="cellIs" dxfId="141" priority="993" operator="equal">
      <formula>"VI"</formula>
    </cfRule>
    <cfRule type="cellIs" dxfId="140" priority="994" operator="equal">
      <formula>"VF"</formula>
    </cfRule>
  </conditionalFormatting>
  <conditionalFormatting sqref="AV11:AV18">
    <cfRule type="cellIs" dxfId="139" priority="949" operator="equal">
      <formula>"N.A."</formula>
    </cfRule>
    <cfRule type="cellIs" dxfId="138" priority="950" operator="equal">
      <formula>"VP"</formula>
    </cfRule>
    <cfRule type="cellIs" dxfId="137" priority="951" operator="equal">
      <formula>"VI"</formula>
    </cfRule>
    <cfRule type="cellIs" dxfId="136" priority="952" operator="equal">
      <formula>"VF"</formula>
    </cfRule>
  </conditionalFormatting>
  <conditionalFormatting sqref="AV12:AV18 AX12:AX18 AZ12:AZ18 BB12:BB18 BD12:BD18 BF12:BF18 BH12:BH18 BJ12:BJ18 BL12:BL18 AJ12:AJ18 AL12:AL18 AN12:AN18 AP12:AP18 AR12:AR18 AT12:AT18 N7:N18 P11:P18 R11:R18 T11:T18 V11:V18 X11:X18 Z11:Z18 AB11:AB18 AD11:AD18 AF11:AF18 AH11:AH18">
    <cfRule type="containsText" dxfId="135" priority="999" operator="containsText" text="N.A.">
      <formula>NOT(ISERROR(SEARCH("N.A.",N7)))</formula>
    </cfRule>
  </conditionalFormatting>
  <conditionalFormatting sqref="AV3:BM3">
    <cfRule type="cellIs" dxfId="134" priority="1037" operator="equal">
      <formula>"N.A."</formula>
    </cfRule>
    <cfRule type="cellIs" dxfId="133" priority="1038" operator="equal">
      <formula>"VP"</formula>
    </cfRule>
    <cfRule type="cellIs" dxfId="132" priority="1039" operator="equal">
      <formula>"VI"</formula>
    </cfRule>
    <cfRule type="cellIs" dxfId="131" priority="1040" operator="equal">
      <formula>"VF"</formula>
    </cfRule>
  </conditionalFormatting>
  <conditionalFormatting sqref="AV9:BM9">
    <cfRule type="cellIs" dxfId="130" priority="995" operator="equal">
      <formula>"N.A."</formula>
    </cfRule>
    <cfRule type="cellIs" dxfId="129" priority="996" operator="equal">
      <formula>"VP"</formula>
    </cfRule>
    <cfRule type="cellIs" dxfId="128" priority="997" operator="equal">
      <formula>"VI"</formula>
    </cfRule>
    <cfRule type="cellIs" dxfId="127" priority="998" operator="equal">
      <formula>"VF"</formula>
    </cfRule>
  </conditionalFormatting>
  <conditionalFormatting sqref="AW10:AW18">
    <cfRule type="cellIs" dxfId="126" priority="985" operator="equal">
      <formula>"N.A."</formula>
    </cfRule>
  </conditionalFormatting>
  <conditionalFormatting sqref="AX11:AX18">
    <cfRule type="cellIs" dxfId="125" priority="945" operator="equal">
      <formula>"N.A."</formula>
    </cfRule>
    <cfRule type="cellIs" dxfId="124" priority="946" operator="equal">
      <formula>"VP"</formula>
    </cfRule>
    <cfRule type="cellIs" dxfId="123" priority="947" operator="equal">
      <formula>"VI"</formula>
    </cfRule>
    <cfRule type="cellIs" dxfId="122" priority="948" operator="equal">
      <formula>"VF"</formula>
    </cfRule>
  </conditionalFormatting>
  <conditionalFormatting sqref="AX4:BM4">
    <cfRule type="cellIs" dxfId="121" priority="1031" operator="equal">
      <formula>"N.A."</formula>
    </cfRule>
    <cfRule type="cellIs" dxfId="120" priority="1032" operator="equal">
      <formula>"VP"</formula>
    </cfRule>
    <cfRule type="cellIs" dxfId="119" priority="1033" operator="equal">
      <formula>"VI"</formula>
    </cfRule>
    <cfRule type="cellIs" dxfId="118" priority="1034" operator="equal">
      <formula>"VF"</formula>
    </cfRule>
  </conditionalFormatting>
  <conditionalFormatting sqref="AY10:AY18">
    <cfRule type="cellIs" dxfId="117" priority="986" operator="equal">
      <formula>"N.A."</formula>
    </cfRule>
  </conditionalFormatting>
  <conditionalFormatting sqref="AZ11:AZ18">
    <cfRule type="cellIs" dxfId="116" priority="941" operator="equal">
      <formula>"N.A."</formula>
    </cfRule>
    <cfRule type="cellIs" dxfId="115" priority="942" operator="equal">
      <formula>"VP"</formula>
    </cfRule>
    <cfRule type="cellIs" dxfId="114" priority="943" operator="equal">
      <formula>"VI"</formula>
    </cfRule>
    <cfRule type="cellIs" dxfId="113" priority="944" operator="equal">
      <formula>"VF"</formula>
    </cfRule>
  </conditionalFormatting>
  <conditionalFormatting sqref="BA10:BA18">
    <cfRule type="cellIs" dxfId="112" priority="987" operator="equal">
      <formula>"N.A."</formula>
    </cfRule>
  </conditionalFormatting>
  <conditionalFormatting sqref="BB11:BB18">
    <cfRule type="cellIs" dxfId="111" priority="937" operator="equal">
      <formula>"N.A."</formula>
    </cfRule>
    <cfRule type="cellIs" dxfId="110" priority="938" operator="equal">
      <formula>"VP"</formula>
    </cfRule>
    <cfRule type="cellIs" dxfId="109" priority="939" operator="equal">
      <formula>"VI"</formula>
    </cfRule>
    <cfRule type="cellIs" dxfId="108" priority="940" operator="equal">
      <formula>"VF"</formula>
    </cfRule>
  </conditionalFormatting>
  <conditionalFormatting sqref="BC10:BC18">
    <cfRule type="cellIs" dxfId="107" priority="988" operator="equal">
      <formula>"N.A."</formula>
    </cfRule>
  </conditionalFormatting>
  <conditionalFormatting sqref="BD8">
    <cfRule type="cellIs" dxfId="106" priority="1004" operator="equal">
      <formula>"N.A."</formula>
    </cfRule>
  </conditionalFormatting>
  <conditionalFormatting sqref="BD11:BD18">
    <cfRule type="cellIs" dxfId="105" priority="933" operator="equal">
      <formula>"N.A."</formula>
    </cfRule>
    <cfRule type="cellIs" dxfId="104" priority="934" operator="equal">
      <formula>"VP"</formula>
    </cfRule>
    <cfRule type="cellIs" dxfId="103" priority="935" operator="equal">
      <formula>"VI"</formula>
    </cfRule>
    <cfRule type="cellIs" dxfId="102" priority="936" operator="equal">
      <formula>"VF"</formula>
    </cfRule>
  </conditionalFormatting>
  <conditionalFormatting sqref="BE10:BM15">
    <cfRule type="cellIs" dxfId="101" priority="989" operator="equal">
      <formula>"N.A."</formula>
    </cfRule>
  </conditionalFormatting>
  <conditionalFormatting sqref="BF8">
    <cfRule type="cellIs" dxfId="100" priority="1006" operator="equal">
      <formula>"N.A."</formula>
    </cfRule>
  </conditionalFormatting>
  <conditionalFormatting sqref="BF10:BF18">
    <cfRule type="cellIs" dxfId="99" priority="929" operator="equal">
      <formula>"N.A."</formula>
    </cfRule>
    <cfRule type="cellIs" dxfId="98" priority="930" operator="equal">
      <formula>"VP"</formula>
    </cfRule>
    <cfRule type="cellIs" dxfId="97" priority="931" operator="equal">
      <formula>"VI"</formula>
    </cfRule>
    <cfRule type="cellIs" dxfId="96" priority="932" operator="equal">
      <formula>"VF"</formula>
    </cfRule>
  </conditionalFormatting>
  <conditionalFormatting sqref="BG8:BM8">
    <cfRule type="cellIs" dxfId="95" priority="1005" operator="equal">
      <formula>"N.A."</formula>
    </cfRule>
  </conditionalFormatting>
  <conditionalFormatting sqref="BH10:BH18">
    <cfRule type="cellIs" dxfId="94" priority="925" operator="equal">
      <formula>"N.A."</formula>
    </cfRule>
    <cfRule type="cellIs" dxfId="93" priority="926" operator="equal">
      <formula>"VP"</formula>
    </cfRule>
    <cfRule type="cellIs" dxfId="92" priority="927" operator="equal">
      <formula>"VI"</formula>
    </cfRule>
    <cfRule type="cellIs" dxfId="91" priority="928" operator="equal">
      <formula>"VF"</formula>
    </cfRule>
  </conditionalFormatting>
  <conditionalFormatting sqref="BJ11:BJ18">
    <cfRule type="cellIs" dxfId="90" priority="921" operator="equal">
      <formula>"N.A."</formula>
    </cfRule>
    <cfRule type="cellIs" dxfId="89" priority="922" operator="equal">
      <formula>"VP"</formula>
    </cfRule>
    <cfRule type="cellIs" dxfId="88" priority="923" operator="equal">
      <formula>"VI"</formula>
    </cfRule>
    <cfRule type="cellIs" dxfId="87" priority="924" operator="equal">
      <formula>"VF"</formula>
    </cfRule>
  </conditionalFormatting>
  <conditionalFormatting sqref="BL11:BL18">
    <cfRule type="cellIs" dxfId="86" priority="917" operator="equal">
      <formula>"N.A."</formula>
    </cfRule>
    <cfRule type="cellIs" dxfId="85" priority="918" operator="equal">
      <formula>"VP"</formula>
    </cfRule>
    <cfRule type="cellIs" dxfId="84" priority="919" operator="equal">
      <formula>"VI"</formula>
    </cfRule>
    <cfRule type="cellIs" dxfId="83" priority="920" operator="equal">
      <formula>"VF"</formula>
    </cfRule>
  </conditionalFormatting>
  <conditionalFormatting sqref="O12:O14">
    <cfRule type="cellIs" dxfId="82" priority="124" operator="equal">
      <formula>"N.A."</formula>
    </cfRule>
    <cfRule type="cellIs" dxfId="81" priority="125" operator="equal">
      <formula>"VP"</formula>
    </cfRule>
    <cfRule type="cellIs" dxfId="80" priority="126" operator="equal">
      <formula>"VI"</formula>
    </cfRule>
    <cfRule type="cellIs" dxfId="79" priority="127" operator="equal">
      <formula>"VF"</formula>
    </cfRule>
  </conditionalFormatting>
  <conditionalFormatting sqref="Q12:Q14">
    <cfRule type="cellIs" dxfId="78" priority="120" operator="equal">
      <formula>"N.A."</formula>
    </cfRule>
    <cfRule type="cellIs" dxfId="77" priority="121" operator="equal">
      <formula>"VP"</formula>
    </cfRule>
    <cfRule type="cellIs" dxfId="76" priority="122" operator="equal">
      <formula>"VI"</formula>
    </cfRule>
    <cfRule type="cellIs" dxfId="75" priority="123" operator="equal">
      <formula>"VF"</formula>
    </cfRule>
  </conditionalFormatting>
  <conditionalFormatting sqref="AK11">
    <cfRule type="cellIs" dxfId="74" priority="97" operator="equal">
      <formula>"N.A."</formula>
    </cfRule>
  </conditionalFormatting>
  <conditionalFormatting sqref="S12:S14">
    <cfRule type="cellIs" dxfId="73" priority="93" operator="equal">
      <formula>"N.A."</formula>
    </cfRule>
    <cfRule type="cellIs" dxfId="72" priority="94" operator="equal">
      <formula>"VP"</formula>
    </cfRule>
    <cfRule type="cellIs" dxfId="71" priority="95" operator="equal">
      <formula>"VI"</formula>
    </cfRule>
    <cfRule type="cellIs" dxfId="70" priority="96" operator="equal">
      <formula>"VF"</formula>
    </cfRule>
  </conditionalFormatting>
  <conditionalFormatting sqref="U12:U14">
    <cfRule type="cellIs" dxfId="69" priority="89" operator="equal">
      <formula>"N.A."</formula>
    </cfRule>
    <cfRule type="cellIs" dxfId="68" priority="90" operator="equal">
      <formula>"VP"</formula>
    </cfRule>
    <cfRule type="cellIs" dxfId="67" priority="91" operator="equal">
      <formula>"VI"</formula>
    </cfRule>
    <cfRule type="cellIs" dxfId="66" priority="92" operator="equal">
      <formula>"VF"</formula>
    </cfRule>
  </conditionalFormatting>
  <conditionalFormatting sqref="U8">
    <cfRule type="containsText" dxfId="65" priority="88" operator="containsText" text="N.A.">
      <formula>NOT(ISERROR(SEARCH("N.A.",U8)))</formula>
    </cfRule>
  </conditionalFormatting>
  <conditionalFormatting sqref="AS8">
    <cfRule type="cellIs" dxfId="64" priority="79" operator="equal">
      <formula>"N.A."</formula>
    </cfRule>
  </conditionalFormatting>
  <conditionalFormatting sqref="AQ8">
    <cfRule type="cellIs" dxfId="63" priority="78" operator="equal">
      <formula>"N.A."</formula>
    </cfRule>
  </conditionalFormatting>
  <conditionalFormatting sqref="AO8">
    <cfRule type="cellIs" dxfId="62" priority="77" operator="equal">
      <formula>"N.A."</formula>
    </cfRule>
  </conditionalFormatting>
  <conditionalFormatting sqref="AM8">
    <cfRule type="cellIs" dxfId="61" priority="76" operator="equal">
      <formula>"N.A."</formula>
    </cfRule>
  </conditionalFormatting>
  <conditionalFormatting sqref="AK8">
    <cfRule type="cellIs" dxfId="60" priority="75" operator="equal">
      <formula>"N.A."</formula>
    </cfRule>
  </conditionalFormatting>
  <conditionalFormatting sqref="AO10">
    <cfRule type="cellIs" dxfId="59" priority="74" operator="equal">
      <formula>"N.A."</formula>
    </cfRule>
  </conditionalFormatting>
  <conditionalFormatting sqref="AQ10">
    <cfRule type="cellIs" dxfId="58" priority="73" operator="equal">
      <formula>"N.A."</formula>
    </cfRule>
  </conditionalFormatting>
  <conditionalFormatting sqref="AS10">
    <cfRule type="cellIs" dxfId="57" priority="72" operator="equal">
      <formula>"N.A."</formula>
    </cfRule>
  </conditionalFormatting>
  <conditionalFormatting sqref="BF10">
    <cfRule type="containsText" dxfId="56" priority="68" operator="containsText" text="N.A.">
      <formula>NOT(ISERROR(SEARCH("N.A.",BF10)))</formula>
    </cfRule>
    <cfRule type="cellIs" dxfId="55" priority="69" operator="equal">
      <formula>"VP"</formula>
    </cfRule>
    <cfRule type="cellIs" dxfId="54" priority="70" operator="equal">
      <formula>"VI"</formula>
    </cfRule>
    <cfRule type="cellIs" dxfId="53" priority="71" operator="equal">
      <formula>"VF"</formula>
    </cfRule>
  </conditionalFormatting>
  <conditionalFormatting sqref="BH10">
    <cfRule type="containsText" dxfId="52" priority="64" operator="containsText" text="N.A.">
      <formula>NOT(ISERROR(SEARCH("N.A.",BH10)))</formula>
    </cfRule>
    <cfRule type="cellIs" dxfId="51" priority="65" operator="equal">
      <formula>"VP"</formula>
    </cfRule>
    <cfRule type="cellIs" dxfId="50" priority="66" operator="equal">
      <formula>"VI"</formula>
    </cfRule>
    <cfRule type="cellIs" dxfId="49" priority="67" operator="equal">
      <formula>"VF"</formula>
    </cfRule>
  </conditionalFormatting>
  <conditionalFormatting sqref="BJ10">
    <cfRule type="containsText" dxfId="48" priority="60" operator="containsText" text="N.A.">
      <formula>NOT(ISERROR(SEARCH("N.A.",BJ10)))</formula>
    </cfRule>
    <cfRule type="cellIs" dxfId="47" priority="61" operator="equal">
      <formula>"VP"</formula>
    </cfRule>
    <cfRule type="cellIs" dxfId="46" priority="62" operator="equal">
      <formula>"VI"</formula>
    </cfRule>
    <cfRule type="cellIs" dxfId="45" priority="63" operator="equal">
      <formula>"VF"</formula>
    </cfRule>
  </conditionalFormatting>
  <conditionalFormatting sqref="BJ10">
    <cfRule type="cellIs" dxfId="44" priority="56" operator="equal">
      <formula>"N.A."</formula>
    </cfRule>
    <cfRule type="cellIs" dxfId="43" priority="57" operator="equal">
      <formula>"VP"</formula>
    </cfRule>
    <cfRule type="cellIs" dxfId="42" priority="58" operator="equal">
      <formula>"VI"</formula>
    </cfRule>
    <cfRule type="cellIs" dxfId="41" priority="59" operator="equal">
      <formula>"VF"</formula>
    </cfRule>
  </conditionalFormatting>
  <conditionalFormatting sqref="BL10">
    <cfRule type="containsText" dxfId="40" priority="52" operator="containsText" text="N.A.">
      <formula>NOT(ISERROR(SEARCH("N.A.",BL10)))</formula>
    </cfRule>
    <cfRule type="cellIs" dxfId="39" priority="53" operator="equal">
      <formula>"VP"</formula>
    </cfRule>
    <cfRule type="cellIs" dxfId="38" priority="54" operator="equal">
      <formula>"VI"</formula>
    </cfRule>
    <cfRule type="cellIs" dxfId="37" priority="55" operator="equal">
      <formula>"VF"</formula>
    </cfRule>
  </conditionalFormatting>
  <conditionalFormatting sqref="BL10">
    <cfRule type="cellIs" dxfId="36" priority="48" operator="equal">
      <formula>"N.A."</formula>
    </cfRule>
    <cfRule type="cellIs" dxfId="35" priority="49" operator="equal">
      <formula>"VP"</formula>
    </cfRule>
    <cfRule type="cellIs" dxfId="34" priority="50" operator="equal">
      <formula>"VI"</formula>
    </cfRule>
    <cfRule type="cellIs" dxfId="33" priority="51" operator="equal">
      <formula>"VF"</formula>
    </cfRule>
  </conditionalFormatting>
  <conditionalFormatting sqref="N6:BM6">
    <cfRule type="containsText" dxfId="32" priority="22" operator="containsText" text="N.A.">
      <formula>NOT(ISERROR(SEARCH("N.A.",N6)))</formula>
    </cfRule>
  </conditionalFormatting>
  <conditionalFormatting sqref="AS6:BM6">
    <cfRule type="cellIs" dxfId="31" priority="23" operator="equal">
      <formula>"N.A."</formula>
    </cfRule>
    <cfRule type="cellIs" dxfId="30" priority="24" operator="equal">
      <formula>"VP"</formula>
    </cfRule>
    <cfRule type="cellIs" dxfId="29" priority="25" operator="equal">
      <formula>"VI"</formula>
    </cfRule>
    <cfRule type="cellIs" dxfId="28" priority="26" operator="equal">
      <formula>"VF"</formula>
    </cfRule>
  </conditionalFormatting>
  <conditionalFormatting sqref="F16:BM18">
    <cfRule type="cellIs" dxfId="27" priority="3" operator="equal">
      <formula>"VI"</formula>
    </cfRule>
    <cfRule type="cellIs" dxfId="26" priority="4" operator="equal">
      <formula>"VF"</formula>
    </cfRule>
  </conditionalFormatting>
  <conditionalFormatting sqref="F16:BM18">
    <cfRule type="containsText" dxfId="25" priority="1" operator="containsText" text="N.A.">
      <formula>NOT(ISERROR(SEARCH("N.A.",F16)))</formula>
    </cfRule>
    <cfRule type="cellIs" dxfId="24" priority="2" operator="equal">
      <formula>"VP"</formula>
    </cfRule>
    <cfRule type="cellIs" dxfId="23" priority="6" operator="equal">
      <formula>"N.A."</formula>
    </cfRule>
  </conditionalFormatting>
  <conditionalFormatting sqref="F16:BM18">
    <cfRule type="containsText" dxfId="22" priority="5" operator="containsText" text="CONSULTAR">
      <formula>NOT(ISERROR(SEARCH("CONSULTAR",F16)))</formula>
    </cfRule>
  </conditionalFormatting>
  <conditionalFormatting sqref="N16:BM18">
    <cfRule type="cellIs" dxfId="21" priority="7" operator="equal">
      <formula>"VP"</formula>
    </cfRule>
    <cfRule type="cellIs" dxfId="20" priority="8" operator="equal">
      <formula>"VI"</formula>
    </cfRule>
    <cfRule type="cellIs" dxfId="19" priority="9" operator="equal">
      <formula>"VF"</formula>
    </cfRule>
  </conditionalFormatting>
  <conditionalFormatting sqref="N16:BM18">
    <cfRule type="cellIs" dxfId="18" priority="19" operator="equal">
      <formula>"VP"</formula>
    </cfRule>
    <cfRule type="cellIs" dxfId="17" priority="20" operator="equal">
      <formula>"VI"</formula>
    </cfRule>
    <cfRule type="cellIs" dxfId="16" priority="21" operator="equal">
      <formula>"VF"</formula>
    </cfRule>
  </conditionalFormatting>
  <conditionalFormatting sqref="O16:BM18">
    <cfRule type="containsText" dxfId="15" priority="15" operator="containsText" text="N.A.">
      <formula>NOT(ISERROR(SEARCH("N.A.",O16)))</formula>
    </cfRule>
  </conditionalFormatting>
  <conditionalFormatting sqref="AJ16:BM18">
    <cfRule type="containsText" dxfId="14" priority="10" operator="containsText" text="N.A.">
      <formula>NOT(ISERROR(SEARCH("N.A.",AJ16)))</formula>
    </cfRule>
    <cfRule type="cellIs" dxfId="13" priority="11" operator="equal">
      <formula>"VP"</formula>
    </cfRule>
    <cfRule type="cellIs" dxfId="12" priority="12" operator="equal">
      <formula>"VI"</formula>
    </cfRule>
    <cfRule type="cellIs" dxfId="11" priority="13" operator="equal">
      <formula>"VF"</formula>
    </cfRule>
  </conditionalFormatting>
  <conditionalFormatting sqref="AU16:BM18">
    <cfRule type="cellIs" dxfId="10" priority="16" operator="equal">
      <formula>"VP"</formula>
    </cfRule>
    <cfRule type="cellIs" dxfId="9" priority="17" operator="equal">
      <formula>"VI"</formula>
    </cfRule>
    <cfRule type="cellIs" dxfId="8" priority="18" operator="equal">
      <formula>"VF"</formula>
    </cfRule>
  </conditionalFormatting>
  <conditionalFormatting sqref="BE16:BM18">
    <cfRule type="cellIs" dxfId="7" priority="14" operator="equal">
      <formula>"N.A."</formula>
    </cfRule>
  </conditionalFormatting>
  <dataValidations disablePrompts="1" count="1">
    <dataValidation type="list" allowBlank="1" showInputMessage="1" showErrorMessage="1" sqref="F6:F7 H6:H7 J6:J7 L6:L7 BL12:BL15 BJ12:BJ15 BH12:BH15 BF12:BF15 BD12:BD15 BB12:BB15 AZ12:AZ15 AX12:AX15 AV12:AV15 AT12:AT15 AR12:AR15 AP12:AP15 AN12:AN15 AL12:AL15 AJ12:AJ15 AH12:AH15 AF12:AF15 AD12:AD15 AB12:AB15 Z12:Z15 X12:X15 V12:V15 T12:T15 R12:R15 P12:P15 N12:N15 L11:L15 J11:J15 H11:H15 F11:F15" xr:uid="{2CFE6C18-30E7-4A6E-A391-6905320D8FDB}">
      <formula1>"CONSULTAR,N.A.,VF,VP,VI"</formula1>
    </dataValidation>
  </dataValidations>
  <pageMargins left="0.25" right="0.25" top="0.75" bottom="0.75" header="0" footer="0"/>
  <pageSetup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92B63-419A-4467-83A1-974BB895366A}">
  <dimension ref="A1:I19"/>
  <sheetViews>
    <sheetView showGridLines="0" zoomScale="70" zoomScaleNormal="70" workbookViewId="0">
      <selection activeCell="E16" sqref="E16"/>
    </sheetView>
  </sheetViews>
  <sheetFormatPr defaultColWidth="14.42578125" defaultRowHeight="14.25" customHeight="1"/>
  <cols>
    <col min="1" max="1" width="5.28515625" style="5" bestFit="1" customWidth="1"/>
    <col min="2" max="2" width="55.85546875" style="5" customWidth="1"/>
    <col min="3" max="3" width="8.5703125" style="5" bestFit="1" customWidth="1"/>
    <col min="4" max="4" width="12.42578125" style="5" customWidth="1"/>
    <col min="5" max="5" width="169.5703125" style="5" customWidth="1"/>
    <col min="6" max="6" width="8.140625" style="5" customWidth="1"/>
    <col min="7" max="16341" width="14.42578125" style="5"/>
    <col min="16342" max="16384" width="9.140625" style="5" customWidth="1"/>
  </cols>
  <sheetData>
    <row r="1" spans="1:9" ht="14.25" customHeight="1">
      <c r="A1" s="2"/>
      <c r="B1" s="2"/>
      <c r="C1" s="2"/>
      <c r="D1" s="2"/>
      <c r="E1" s="2"/>
      <c r="F1" s="4"/>
    </row>
    <row r="2" spans="1:9" ht="41.45">
      <c r="A2" s="14" t="s">
        <v>30</v>
      </c>
      <c r="B2" s="14" t="s">
        <v>31</v>
      </c>
      <c r="C2" s="15" t="s">
        <v>32</v>
      </c>
      <c r="D2" s="15" t="s">
        <v>1478</v>
      </c>
      <c r="E2" s="14" t="s">
        <v>206</v>
      </c>
      <c r="F2" s="4"/>
    </row>
    <row r="3" spans="1:9" ht="14.25" customHeight="1">
      <c r="A3" s="6">
        <v>4</v>
      </c>
      <c r="B3" s="114" t="s">
        <v>171</v>
      </c>
      <c r="C3" s="9">
        <v>1213</v>
      </c>
      <c r="D3" s="1" t="s">
        <v>51</v>
      </c>
      <c r="E3" s="16" t="s">
        <v>1466</v>
      </c>
      <c r="F3" s="2"/>
    </row>
    <row r="4" spans="1:9" ht="14.25" customHeight="1">
      <c r="A4" s="6">
        <v>11</v>
      </c>
      <c r="B4" s="114" t="s">
        <v>65</v>
      </c>
      <c r="C4" s="9">
        <v>1224</v>
      </c>
      <c r="D4" s="1" t="s">
        <v>51</v>
      </c>
      <c r="E4" s="16" t="s">
        <v>1438</v>
      </c>
      <c r="F4" s="2"/>
    </row>
    <row r="5" spans="1:9" ht="14.25" customHeight="1">
      <c r="A5" s="123">
        <v>5</v>
      </c>
      <c r="B5" s="124" t="s">
        <v>1479</v>
      </c>
      <c r="C5" s="125">
        <v>1207</v>
      </c>
      <c r="D5" s="126" t="s">
        <v>51</v>
      </c>
      <c r="E5" s="16" t="s">
        <v>1468</v>
      </c>
    </row>
    <row r="6" spans="1:9" s="2" customFormat="1" ht="14.25" customHeight="1">
      <c r="A6" s="6">
        <v>6</v>
      </c>
      <c r="B6" s="114" t="s">
        <v>1436</v>
      </c>
      <c r="C6" s="9">
        <v>1238</v>
      </c>
      <c r="D6" s="12" t="s">
        <v>51</v>
      </c>
      <c r="E6" s="16" t="s">
        <v>1469</v>
      </c>
      <c r="F6" s="5" t="s">
        <v>1480</v>
      </c>
    </row>
    <row r="7" spans="1:9" s="129" customFormat="1" ht="14.25" customHeight="1">
      <c r="A7" s="6">
        <v>2</v>
      </c>
      <c r="B7" s="114" t="s">
        <v>110</v>
      </c>
      <c r="C7" s="9" t="s">
        <v>42</v>
      </c>
      <c r="D7" s="1" t="s">
        <v>51</v>
      </c>
      <c r="E7" s="127" t="s">
        <v>1470</v>
      </c>
      <c r="F7" s="128"/>
    </row>
    <row r="8" spans="1:9" s="2" customFormat="1" ht="14.25" customHeight="1">
      <c r="A8" s="6">
        <v>16</v>
      </c>
      <c r="B8" s="114" t="s">
        <v>89</v>
      </c>
      <c r="C8" s="9">
        <v>1290</v>
      </c>
      <c r="D8" s="1" t="s">
        <v>90</v>
      </c>
      <c r="E8" s="16" t="s">
        <v>1481</v>
      </c>
      <c r="F8" s="5"/>
    </row>
    <row r="9" spans="1:9" ht="14.25" customHeight="1">
      <c r="A9" s="6">
        <v>8</v>
      </c>
      <c r="B9" s="114" t="s">
        <v>168</v>
      </c>
      <c r="C9" s="9">
        <v>1244</v>
      </c>
      <c r="D9" s="12" t="s">
        <v>51</v>
      </c>
      <c r="E9" s="16" t="s">
        <v>1472</v>
      </c>
    </row>
    <row r="10" spans="1:9" ht="14.25" customHeight="1">
      <c r="A10" s="6">
        <v>15</v>
      </c>
      <c r="B10" s="115" t="s">
        <v>98</v>
      </c>
      <c r="C10" s="21">
        <v>1296</v>
      </c>
      <c r="D10" s="1" t="s">
        <v>51</v>
      </c>
      <c r="E10" s="116" t="s">
        <v>1473</v>
      </c>
      <c r="F10" s="2"/>
      <c r="G10" s="2"/>
      <c r="H10" s="2"/>
    </row>
    <row r="11" spans="1:9" ht="14.25" customHeight="1">
      <c r="A11" s="6">
        <v>17</v>
      </c>
      <c r="B11" s="190" t="s">
        <v>99</v>
      </c>
      <c r="C11" s="193">
        <v>1284</v>
      </c>
      <c r="D11" s="38" t="s">
        <v>90</v>
      </c>
      <c r="E11" s="22" t="s">
        <v>1474</v>
      </c>
      <c r="F11" s="11"/>
      <c r="G11" s="11"/>
      <c r="H11" s="2"/>
      <c r="I11" s="2"/>
    </row>
    <row r="12" spans="1:9" ht="14.25" customHeight="1">
      <c r="A12" s="6">
        <v>7</v>
      </c>
      <c r="B12" s="192" t="s">
        <v>177</v>
      </c>
      <c r="C12" s="194">
        <v>1337</v>
      </c>
      <c r="D12" s="11" t="s">
        <v>56</v>
      </c>
      <c r="E12" s="16" t="s">
        <v>1475</v>
      </c>
      <c r="F12" s="2"/>
      <c r="G12" s="2"/>
      <c r="H12" s="2"/>
    </row>
    <row r="13" spans="1:9" ht="14.25" customHeight="1">
      <c r="A13" s="6">
        <v>14</v>
      </c>
      <c r="B13" s="114" t="s">
        <v>116</v>
      </c>
      <c r="C13" s="9">
        <v>1264</v>
      </c>
      <c r="D13" s="1" t="s">
        <v>56</v>
      </c>
      <c r="E13" s="22" t="s">
        <v>1429</v>
      </c>
    </row>
    <row r="14" spans="1:9" ht="14.25" customHeight="1">
      <c r="A14" s="6">
        <v>9</v>
      </c>
      <c r="B14" s="189" t="s">
        <v>109</v>
      </c>
      <c r="C14" s="191">
        <v>1252</v>
      </c>
      <c r="D14" s="195" t="s">
        <v>56</v>
      </c>
      <c r="E14" s="22" t="s">
        <v>1476</v>
      </c>
    </row>
    <row r="15" spans="1:9" ht="28.9" customHeight="1">
      <c r="A15" s="6">
        <v>1</v>
      </c>
      <c r="B15" s="17" t="s">
        <v>1465</v>
      </c>
      <c r="C15" s="9" t="s">
        <v>42</v>
      </c>
      <c r="D15" s="1" t="s">
        <v>56</v>
      </c>
      <c r="E15" s="22" t="s">
        <v>1464</v>
      </c>
    </row>
    <row r="16" spans="1:9" ht="14.25" customHeight="1">
      <c r="A16" s="6">
        <v>3</v>
      </c>
      <c r="B16" s="114" t="s">
        <v>1467</v>
      </c>
      <c r="C16" s="9" t="s">
        <v>42</v>
      </c>
      <c r="D16" s="1" t="s">
        <v>51</v>
      </c>
      <c r="E16" s="22" t="s">
        <v>1471</v>
      </c>
    </row>
    <row r="17" spans="1:5" ht="13.15" customHeight="1">
      <c r="A17" s="6">
        <v>12</v>
      </c>
      <c r="B17" s="114" t="s">
        <v>135</v>
      </c>
      <c r="C17" s="9">
        <v>1291</v>
      </c>
      <c r="D17" s="1" t="s">
        <v>56</v>
      </c>
      <c r="E17" s="22" t="s">
        <v>1477</v>
      </c>
    </row>
    <row r="18" spans="1:5" ht="23.45" customHeight="1">
      <c r="A18" s="6">
        <v>13</v>
      </c>
      <c r="B18" s="114" t="s">
        <v>129</v>
      </c>
      <c r="C18" s="9">
        <v>1258</v>
      </c>
      <c r="D18" s="1" t="s">
        <v>56</v>
      </c>
      <c r="E18" s="22" t="s">
        <v>1482</v>
      </c>
    </row>
    <row r="19" spans="1:5" ht="25.9" customHeight="1">
      <c r="A19" s="6">
        <v>10</v>
      </c>
      <c r="B19" s="191"/>
      <c r="C19" s="191"/>
      <c r="D19" s="191"/>
      <c r="E19" s="25" t="s">
        <v>1483</v>
      </c>
    </row>
  </sheetData>
  <autoFilter ref="A2:D2" xr:uid="{14F92B63-419A-4467-83A1-974BB895366A}">
    <sortState xmlns:xlrd2="http://schemas.microsoft.com/office/spreadsheetml/2017/richdata2" ref="A3:D19">
      <sortCondition ref="B2"/>
    </sortState>
  </autoFilter>
  <conditionalFormatting sqref="D7:D10">
    <cfRule type="cellIs" dxfId="6" priority="3" operator="equal">
      <formula>"VO"</formula>
    </cfRule>
  </conditionalFormatting>
  <conditionalFormatting sqref="F7">
    <cfRule type="cellIs" dxfId="5" priority="385" operator="equal">
      <formula>"VO"</formula>
    </cfRule>
    <cfRule type="cellIs" dxfId="4" priority="458" operator="equal">
      <formula>"N.A."</formula>
    </cfRule>
    <cfRule type="cellIs" dxfId="3" priority="483" operator="equal">
      <formula>"VP"</formula>
    </cfRule>
    <cfRule type="cellIs" dxfId="2" priority="484" operator="equal">
      <formula>"VI"</formula>
    </cfRule>
    <cfRule type="cellIs" dxfId="1" priority="485" operator="equal">
      <formula>"VF"</formula>
    </cfRule>
  </conditionalFormatting>
  <conditionalFormatting sqref="F11:G11">
    <cfRule type="cellIs" dxfId="0" priority="1" operator="equal">
      <formula>"VO"</formula>
    </cfRule>
  </conditionalFormatting>
  <pageMargins left="0.25" right="0.25" top="0.75" bottom="0.75" header="0" footer="0"/>
  <pageSetup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4B3B09F2CA53840AB69C2C6FEF88741" ma:contentTypeVersion="16" ma:contentTypeDescription="Crear nuevo documento." ma:contentTypeScope="" ma:versionID="ec9227cf79233cf8be73d6886f35e2fe">
  <xsd:schema xmlns:xsd="http://www.w3.org/2001/XMLSchema" xmlns:xs="http://www.w3.org/2001/XMLSchema" xmlns:p="http://schemas.microsoft.com/office/2006/metadata/properties" xmlns:ns2="731e37eb-32b4-4493-ad1c-ca4244a460e3" xmlns:ns3="6c1d8ae4-520a-4db0-84b7-61ab4eb6e7f3" targetNamespace="http://schemas.microsoft.com/office/2006/metadata/properties" ma:root="true" ma:fieldsID="12c69c0c1d2d84d1613eebbf5f04e3c4" ns2:_="" ns3:_="">
    <xsd:import namespace="731e37eb-32b4-4493-ad1c-ca4244a460e3"/>
    <xsd:import namespace="6c1d8ae4-520a-4db0-84b7-61ab4eb6e7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1e37eb-32b4-4493-ad1c-ca4244a460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1d8ae4-520a-4db0-84b7-61ab4eb6e7f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c6a2fe70-5a89-44ab-8b8a-99e9b0ab6fe1}" ma:internalName="TaxCatchAll" ma:showField="CatchAllData" ma:web="6c1d8ae4-520a-4db0-84b7-61ab4eb6e7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31e37eb-32b4-4493-ad1c-ca4244a460e3">
      <Terms xmlns="http://schemas.microsoft.com/office/infopath/2007/PartnerControls"/>
    </lcf76f155ced4ddcb4097134ff3c332f>
    <TaxCatchAll xmlns="6c1d8ae4-520a-4db0-84b7-61ab4eb6e7f3" xsi:nil="true"/>
    <SharedWithUsers xmlns="6c1d8ae4-520a-4db0-84b7-61ab4eb6e7f3">
      <UserInfo>
        <DisplayName>ANDRES FELIPE PERDOMO HERRERA</DisplayName>
        <AccountId>62</AccountId>
        <AccountType/>
      </UserInfo>
      <UserInfo>
        <DisplayName>PAOLA PENARANDA BARRIOS</DisplayName>
        <AccountId>13</AccountId>
        <AccountType/>
      </UserInfo>
      <UserInfo>
        <DisplayName>EVER MAURICIO PANTOJA NARVAEZ</DisplayName>
        <AccountId>64</AccountId>
        <AccountType/>
      </UserInfo>
      <UserInfo>
        <DisplayName>DARWIN BONED CHAMORRO RINCON</DisplayName>
        <AccountId>76</AccountId>
        <AccountType/>
      </UserInfo>
      <UserInfo>
        <DisplayName>JUAN CARLOS NINO LOPEZ</DisplayName>
        <AccountId>232</AccountId>
        <AccountType/>
      </UserInfo>
      <UserInfo>
        <DisplayName>DIANA CAROLINA CASTRILLON QUINTERO</DisplayName>
        <AccountId>63</AccountId>
        <AccountType/>
      </UserInfo>
      <UserInfo>
        <DisplayName>SERGIO ANDRES AVILA AVILA</DisplayName>
        <AccountId>77</AccountId>
        <AccountType/>
      </UserInfo>
      <UserInfo>
        <DisplayName>HELBERT GERMAN ANGEL PULIDO</DisplayName>
        <AccountId>233</AccountId>
        <AccountType/>
      </UserInfo>
      <UserInfo>
        <DisplayName>MIGUELITA CALDERON RODRIGUEZ</DisplayName>
        <AccountId>241</AccountId>
        <AccountType/>
      </UserInfo>
      <UserInfo>
        <DisplayName>NICOLAS JAVIER LEON BALLESTEROS</DisplayName>
        <AccountId>399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CD7D8B-EC1A-4419-B5FD-9DC706A5771C}"/>
</file>

<file path=customXml/itemProps2.xml><?xml version="1.0" encoding="utf-8"?>
<ds:datastoreItem xmlns:ds="http://schemas.openxmlformats.org/officeDocument/2006/customXml" ds:itemID="{E4D2D75B-2135-4AAF-829A-B2D031B3C1C8}"/>
</file>

<file path=customXml/itemProps3.xml><?xml version="1.0" encoding="utf-8"?>
<ds:datastoreItem xmlns:ds="http://schemas.openxmlformats.org/officeDocument/2006/customXml" ds:itemID="{BCD0EA04-D944-4593-AD10-E31E15DDEB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2020-05-28T21:56:17Z</dcterms:created>
  <dcterms:modified xsi:type="dcterms:W3CDTF">2025-12-14T17:09:23Z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0x010100A4B3B09F2CA53840AB69C2C6FEF88741</vt:lpwstr>
  </property>
  <property fmtid="{D5CDD505-2E9C-101B-9397-08002B2CF9AE}" pid="3" name="MediaServiceImageTags">
    <vt:lpwstr/>
  </property>
</Properties>
</file>